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K:\Esteco\Estadística\SEGUROS\Boletines\Avance del Boletín\2024\setiembre\"/>
    </mc:Choice>
  </mc:AlternateContent>
  <xr:revisionPtr revIDLastSave="0" documentId="8_{FA2ED3BC-D9FE-4AC6-8DC5-0ACC223580AF}" xr6:coauthVersionLast="47" xr6:coauthVersionMax="47" xr10:uidLastSave="{00000000-0000-0000-0000-000000000000}"/>
  <bookViews>
    <workbookView xWindow="-108" yWindow="-108" windowWidth="23256" windowHeight="14016" xr2:uid="{5866F70C-81EB-40CD-A33C-F6408CA61529}"/>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'P003'!$A$5:$T$99</definedName>
    <definedName name="_xlnm.Print_Area" localSheetId="5">'P004'!$A$1:$T$45</definedName>
    <definedName name="_xlnm.Print_Area" localSheetId="6">'P005'!$A$1:$G$75</definedName>
    <definedName name="_xlnm.Print_Area" localSheetId="7">'P006'!$A$1:$G$53,'P006'!$A$56:$G$106</definedName>
    <definedName name="_xlnm.Print_Area" localSheetId="8">'P007'!#REF!</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'P044'!$A$1:$K$31</definedName>
    <definedName name="_xlnm.Print_Area" localSheetId="30">'P045'!$A$1:$I$29</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9" l="1"/>
  <c r="G49" i="9" s="1"/>
  <c r="G50" i="9" s="1"/>
</calcChain>
</file>

<file path=xl/sharedStrings.xml><?xml version="1.0" encoding="utf-8"?>
<sst xmlns="http://schemas.openxmlformats.org/spreadsheetml/2006/main" count="3209" uniqueCount="486">
  <si>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</si>
  <si>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</si>
  <si>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</si>
  <si>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</si>
  <si>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</si>
  <si>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</si>
  <si>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</si>
  <si>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</si>
  <si>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</si>
  <si>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</si>
  <si>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</si>
  <si>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</si>
  <si>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</si>
  <si>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</si>
  <si>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</si>
  <si>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</si>
  <si>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</si>
  <si>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</si>
  <si>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</si>
  <si>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</si>
  <si>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</si>
  <si>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</si>
  <si>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</si>
  <si>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</si>
  <si>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</si>
  <si>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</si>
  <si>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</si>
  <si>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</si>
  <si>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</si>
  <si>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</si>
  <si>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</si>
  <si>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</si>
  <si>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</si>
  <si>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</si>
  <si>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</si>
  <si>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</si>
  <si>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</si>
  <si>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</si>
  <si>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</si>
  <si>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</si>
  <si>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</si>
  <si>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</si>
  <si>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</si>
  <si>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</si>
  <si>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t>AVLA PERÚ</t>
  </si>
  <si>
    <t>CARDIF</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</si>
  <si>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</si>
  <si>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</si>
  <si>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</si>
  <si>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</si>
  <si>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</si>
  <si>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</si>
  <si>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</si>
  <si>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</si>
  <si>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</si>
  <si>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</si>
  <si>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</si>
  <si>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</si>
  <si>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</si>
  <si>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SECREX</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</si>
  <si>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</si>
  <si>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</si>
  <si>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</si>
  <si>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</si>
  <si>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</si>
  <si>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</si>
  <si>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</si>
  <si>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</si>
  <si>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</si>
  <si>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</si>
  <si>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</si>
  <si>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</si>
  <si>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</si>
  <si>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</si>
  <si>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</si>
  <si>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</si>
  <si>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</si>
  <si>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</si>
  <si>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</si>
  <si>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</si>
  <si>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</si>
  <si>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</si>
  <si>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</si>
  <si>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</si>
  <si>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</si>
  <si>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</si>
  <si>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</si>
  <si>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</si>
  <si>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</si>
  <si>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</si>
  <si>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</si>
  <si>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</si>
  <si>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</si>
  <si>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</si>
  <si>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</si>
  <si>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</si>
  <si>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</si>
  <si>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</si>
  <si>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</si>
  <si>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</si>
  <si>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</si>
  <si>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</si>
  <si>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</si>
  <si>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</si>
  <si>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</si>
  <si>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</si>
  <si>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</si>
  <si>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</si>
  <si>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</si>
  <si>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</si>
  <si>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</si>
  <si>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</si>
  <si>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</si>
  <si>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</si>
  <si>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</si>
  <si>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</si>
  <si>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</si>
  <si>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</si>
  <si>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</si>
  <si>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</si>
  <si>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</si>
  <si>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</si>
  <si>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</si>
  <si>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</si>
  <si>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</si>
  <si>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</si>
  <si>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</si>
  <si>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</si>
  <si>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</si>
  <si>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</si>
  <si>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</si>
  <si>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</si>
  <si>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</si>
  <si>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</si>
  <si>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</si>
  <si>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A partir de junio de 2021, se incorporaron cambios contables, según lo dispuesto en la Resolución SBS N° 976-2021</t>
  </si>
  <si>
    <t>Al 30 de Setiembre del 2024</t>
  </si>
  <si>
    <t>Tipo de Cambio Contable: S/ 3,709</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</si>
  <si>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</si>
  <si>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</si>
  <si>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</si>
  <si>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</si>
  <si>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</si>
  <si>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</si>
  <si>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</si>
  <si>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</si>
  <si>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</si>
  <si>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</si>
  <si>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</si>
  <si>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</si>
  <si>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</si>
  <si>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</si>
  <si>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</si>
  <si>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</si>
  <si>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</si>
  <si>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</si>
  <si>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</si>
  <si>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</si>
  <si>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</si>
  <si>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</si>
  <si>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</si>
  <si>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</si>
  <si>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</si>
  <si>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</si>
  <si>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</si>
  <si>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</si>
  <si>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</si>
  <si>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</si>
  <si>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</si>
  <si>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</si>
  <si>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</si>
  <si>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</si>
  <si>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</si>
  <si>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</si>
  <si>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</si>
  <si>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</si>
  <si>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</si>
  <si>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</si>
  <si>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t>AVLA Perú</t>
  </si>
  <si>
    <t>BNP Paribas Cardif</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</si>
  <si>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</si>
  <si>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</si>
  <si>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</si>
  <si>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</si>
  <si>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</si>
  <si>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</si>
  <si>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</si>
  <si>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</si>
  <si>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</si>
  <si>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</si>
  <si>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</si>
  <si>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</si>
  <si>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</si>
  <si>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Secrex</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</si>
  <si>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</si>
  <si>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</si>
  <si>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</si>
  <si>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</si>
  <si>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</si>
  <si>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</si>
  <si>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</si>
  <si>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</si>
  <si>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</si>
  <si>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</si>
  <si>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</si>
  <si>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</si>
  <si>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</si>
  <si>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</si>
  <si>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</si>
  <si>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</si>
  <si>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</si>
  <si>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</si>
  <si>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</si>
  <si>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</si>
  <si>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</si>
  <si>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</si>
  <si>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</si>
  <si>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</si>
  <si>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</si>
  <si>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</si>
  <si>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</si>
  <si>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</si>
  <si>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</si>
  <si>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</si>
  <si>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</si>
  <si>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</si>
  <si>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</si>
  <si>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</si>
  <si>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</si>
  <si>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</si>
  <si>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</si>
  <si>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</si>
  <si>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</si>
  <si>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</si>
  <si>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</si>
  <si>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</si>
  <si>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Mapfre Perú (1)</t>
  </si>
  <si>
    <t>Protecta</t>
  </si>
  <si>
    <t>Qualitas</t>
  </si>
  <si>
    <t xml:space="preserve">Vivir Seguros </t>
  </si>
  <si>
    <t>Saldos Promedio Últimos 12 Meses</t>
  </si>
  <si>
    <t>Valores Negociables</t>
  </si>
  <si>
    <t>Reserva de Siniestros de Primas Totales</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</si>
  <si>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</si>
  <si>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</si>
  <si>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</si>
  <si>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</si>
  <si>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</si>
  <si>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</si>
  <si>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</si>
  <si>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</si>
  <si>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Las cifras de Mapfre Perú consideran los flujos anualizados y saldos promedios de Mapfre Perú Vida para el periodo previo a la fusión.</t>
  </si>
  <si>
    <t>(2) Corresponde al flujo anualizado mediante la fórmula: Valor del mes + Valor a Diciembre del año anterior – Valor del mismo mes del año anterior.</t>
  </si>
  <si>
    <t>Indicadores por Empresas de Seguros (*)</t>
  </si>
  <si>
    <t>Indicadores / Empresas</t>
  </si>
  <si>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</si>
  <si>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</si>
  <si>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</si>
  <si>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</si>
  <si>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</si>
  <si>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</si>
  <si>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</si>
  <si>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</si>
  <si>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</si>
  <si>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</si>
  <si>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</si>
  <si>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</si>
  <si>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</si>
  <si>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</si>
  <si>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</si>
  <si>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</si>
  <si>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</si>
  <si>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</si>
  <si>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</si>
  <si>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</si>
  <si>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</si>
  <si>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</si>
  <si>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</si>
  <si>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</si>
  <si>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</si>
  <si>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</si>
  <si>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</si>
  <si>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</si>
  <si>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</si>
  <si>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</si>
  <si>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</si>
  <si>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</si>
  <si>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</si>
  <si>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</si>
  <si>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</si>
  <si>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</si>
  <si>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</si>
  <si>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(En Miles de Soles)</t>
  </si>
  <si>
    <t>Total Primas de Seguros</t>
  </si>
  <si>
    <t>Empresas</t>
  </si>
  <si>
    <t>Monto</t>
  </si>
  <si>
    <t>Participación
(%)</t>
  </si>
  <si>
    <t>Porcentaje
Acumulado</t>
  </si>
  <si>
    <t>Mapfre Perú</t>
  </si>
  <si>
    <t>Cardif</t>
  </si>
  <si>
    <t>Total</t>
  </si>
  <si>
    <t>Ramos Generales y Accidentes y Enfermedades</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</si>
  <si>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</si>
  <si>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</si>
  <si>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</si>
  <si>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</si>
  <si>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</si>
  <si>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</si>
  <si>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</si>
  <si>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</si>
  <si>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</si>
  <si>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</si>
  <si>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</si>
  <si>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</si>
  <si>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</si>
  <si>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</si>
  <si>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</si>
  <si>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</si>
  <si>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</si>
  <si>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</si>
  <si>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</si>
  <si>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</si>
  <si>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</si>
  <si>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</si>
  <si>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</si>
  <si>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</si>
  <si>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</si>
  <si>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</si>
  <si>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</si>
  <si>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</si>
  <si>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</si>
  <si>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</si>
  <si>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</si>
  <si>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</si>
  <si>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</si>
  <si>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</si>
  <si>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</si>
  <si>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</si>
  <si>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</si>
  <si>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</si>
  <si>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</si>
  <si>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</si>
  <si>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</si>
  <si>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</si>
  <si>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</si>
  <si>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</si>
  <si>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</si>
  <si>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</si>
  <si>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</si>
  <si>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</si>
  <si>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</si>
  <si>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</si>
  <si>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</si>
  <si>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</si>
  <si>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</si>
  <si>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</si>
  <si>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</si>
  <si>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</si>
  <si>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</si>
  <si>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</si>
  <si>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</si>
  <si>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</si>
  <si>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</si>
  <si>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</si>
  <si>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</si>
  <si>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</si>
  <si>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</si>
  <si>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</si>
  <si>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</si>
  <si>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</si>
  <si>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</si>
  <si>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</si>
  <si>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</si>
  <si>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</si>
  <si>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</si>
  <si>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</si>
  <si>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</si>
  <si>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</si>
  <si>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</si>
  <si>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</si>
  <si>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</si>
  <si>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</si>
  <si>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</si>
  <si>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</si>
  <si>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</si>
  <si>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</si>
  <si>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</si>
  <si>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</si>
  <si>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</si>
  <si>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</si>
  <si>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</si>
  <si>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</si>
  <si>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</si>
  <si>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</si>
  <si>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</si>
  <si>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</si>
  <si>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</si>
  <si>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</si>
  <si>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</si>
  <si>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</si>
  <si>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</si>
  <si>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</si>
  <si>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</si>
  <si>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</si>
  <si>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</si>
  <si>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</si>
  <si>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</si>
  <si>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</si>
  <si>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</si>
  <si>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</si>
  <si>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</si>
  <si>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</si>
  <si>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</si>
  <si>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</si>
  <si>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</si>
  <si>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</si>
  <si>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</si>
  <si>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</si>
  <si>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</si>
  <si>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</si>
  <si>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</si>
  <si>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</si>
  <si>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</si>
  <si>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</si>
  <si>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</si>
  <si>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</si>
  <si>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</si>
  <si>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</si>
  <si>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</si>
  <si>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</si>
  <si>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</si>
  <si>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</si>
  <si>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</si>
  <si>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</si>
  <si>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</si>
  <si>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</si>
  <si>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</si>
  <si>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</si>
  <si>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</si>
  <si>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</si>
  <si>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</si>
  <si>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</si>
  <si>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</si>
  <si>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</si>
  <si>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</si>
  <si>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</si>
  <si>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</si>
  <si>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</si>
  <si>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</si>
  <si>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</si>
  <si>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</si>
  <si>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</si>
  <si>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</si>
  <si>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</si>
  <si>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</si>
  <si>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</si>
  <si>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</si>
  <si>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</si>
  <si>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</si>
  <si>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</si>
  <si>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</si>
  <si>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</si>
  <si>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</si>
  <si>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</si>
  <si>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</si>
  <si>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</si>
  <si>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</si>
  <si>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</si>
  <si>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</si>
  <si>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</si>
  <si>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</si>
  <si>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</si>
  <si>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</si>
  <si>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t>1/ Incluye cuentas por pagar a intermediarios y auxiliares, y a reaseguradores y coaseguradores.</t>
  </si>
  <si>
    <t>2/ Incluye otras provisiones netas y ganancias diferidas.</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</si>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</sst>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 ################\ ##0.00________\ ;* \(################\ ##0.00\);_ * &quot;-&quot;??_ ;_ @_ "/>
    <numFmt numFmtId="168" formatCode="_ * ################\ ##0.00________\ ;* \(################\ ##0.00\)________;_ * &quot;-&quot;??_ ;_ @_________ "/>
    <numFmt numFmtId="169" formatCode="\A\l\ dd\ &quot;de&quot;\ mmmm\ &quot;del&quot;\ yyyy"/>
    <numFmt numFmtId="170" formatCode="0.0"/>
    <numFmt numFmtId="171" formatCode="___(\ * #\ ###\ ###_)\ ;_(* \(#\ ###\ ###\)\ ;* &quot;-&quot;??;_(\ @_)"/>
    <numFmt numFmtId="172" formatCode="_(* #\ ###\ ###_)\ ;_(* \(#\ ###\ ###\)\ ;* &quot;-&quot;??;_(@_)"/>
    <numFmt numFmtId="173" formatCode="_ * #\ ###\ ##0,_ ;_(* \(#\ ###\ ##0,\)_ ;_ * &quot;-&quot;_ ;_ @_ "/>
    <numFmt numFmtId="174" formatCode="_(* #\ ###\ ###_)\ ;_(* \(#\ ###\ ###\);* &quot;-&quot;??;_(@_)"/>
    <numFmt numFmtId="175" formatCode="_(* #\ ###\ ###_)\ ;_(* \(#\ ###\ ###\);* &quot;-&quot;??;_(\ @_)"/>
    <numFmt numFmtId="176" formatCode="_ * #\ ##0.00_ ;* \(#\ ##0.00\);_ * &quot;-&quot;??_ ;_ @_ "/>
    <numFmt numFmtId="177" formatCode="0.0%"/>
    <numFmt numFmtId="178" formatCode="dd/mm/yyyy;@"/>
    <numFmt numFmtId="179" formatCode="_(* #_)\ ;_(* \(#\);* &quot;-&quot;??;_(\ @_)"/>
    <numFmt numFmtId="180" formatCode="_ * #\ ###\ ##0,________\ ;_(* \(#\ ###\ ##0,\)_ _______ ;_ * &quot;-&quot;_____ ;_ @_ "/>
    <numFmt numFmtId="181" formatCode="_(* #,##0.00_____________);_(* \(#,##0.00________\);_(* &quot;-&quot;?????_);_(@_)"/>
    <numFmt numFmtId="182" formatCode="_ * #\ ###\ ##0,________\ ;_(* \(#\ ###\ ##0,_)\ \)______\ ;_ * &quot;-&quot;_____ ;_ @_ "/>
    <numFmt numFmtId="183" formatCode="_ * #\ ###\ ##0,________\ ;_(* \(#\ ###\ ##0,_)______\ ;_ * &quot;-&quot;_____ ;_ @_ "/>
    <numFmt numFmtId="184" formatCode="_(* #,##0_____________);_(* \(#,##0________\);_(* &quot;-&quot;?????_);_(@_)"/>
    <numFmt numFmtId="185" formatCode="_(* #,##0.0_);_(* \(#,##0.0\);_(* &quot;-&quot;??_);_(@_)"/>
    <numFmt numFmtId="186" formatCode="_ * #\ ###\ ##0,________\ ;_(* \(#\ ###\ ##0,_______)_ ;_ * &quot;-&quot;_____ ;_ @_ "/>
    <numFmt numFmtId="187" formatCode="_-* #,##0.0\ _P_t_a_-;\-* #,##0.0\ _P_t_a_-;_-* &quot;-&quot;\ _P_t_a_-;_-@_-"/>
    <numFmt numFmtId="188" formatCode="_ * #\ ###\ ##0,__________________\ ;_(* \(#\ ###\ ##0,_______________)_ ;_ * &quot;-&quot;_____ ;_ @_ "/>
    <numFmt numFmtId="189" formatCode="_(* #,##0.00_________________);_(* \(#,##0.00___________);_(* &quot;-&quot;?????_);_(@_)"/>
    <numFmt numFmtId="190" formatCode="_(* #\ ###\ ##0___);_(* \(#\ ###\ ##0\)\ ;* &quot;-&quot;???;_(@_)"/>
    <numFmt numFmtId="191" formatCode="_(* #\ ###\ ##0___);_(* \(#\ ###\ ##0\)_ \ ;* &quot;-&quot;???;_(@_)"/>
    <numFmt numFmtId="192" formatCode="_ * #\ ###\ ##0____\ ;_(* \(#\ ###\ ##0\)_ __\ ;_ * &quot;-&quot;??_ ;_ @_ "/>
    <numFmt numFmtId="193" formatCode="_(* #,##0.00_);_(* \(#,##0.00\);_(* &quot;-&quot;??_);_(\ @_)"/>
    <numFmt numFmtId="194" formatCode="_(* #,##0.00_);_(* \(#,##0.00\);_(* &quot;-&quot;??_);_ @_)"/>
    <numFmt numFmtId="195" formatCode="_ * #\ ###\ ##0_ ;_(* \(#\ ###\ ##0\)_ ;_ * &quot;-&quot;_ ;_ @_ "/>
    <numFmt numFmtId="196" formatCode="_-* #,##0\ _P_t_a_-;\-* #,##0\ _P_t_a_-;_-* &quot;-&quot;\ _P_t_a_-;_-@_-"/>
    <numFmt numFmtId="197" formatCode="_(* #\ ###\ ##0___________)\ ;_(* \(#\ ###\ ##0\)\ ;* &quot;-&quot;???????;_(@_)"/>
    <numFmt numFmtId="198" formatCode="_ * #\ ###\ ##0_ ;_(* \(#\ ###\ ##0\)_ __\ ;_ * &quot;-&quot;??_ ;_ @_ "/>
    <numFmt numFmtId="199" formatCode="_ * #0.00____\ ;_(* \(#.00\)_ __\ ;_ * &quot;-&quot;??_ ;_ @_ "/>
    <numFmt numFmtId="200" formatCode="_ ###\ ##0.00___ ;_(* \(###\ ##0.00\)_ _ ;_ * &quot;-&quot;?_ ;_ @_ "/>
    <numFmt numFmtId="201" formatCode="00000"/>
    <numFmt numFmtId="202" formatCode="_(* #,##0.00___________);_(* \(#,##0.00\)__________;_(* &quot;-&quot;?????_);_(@_)"/>
    <numFmt numFmtId="203" formatCode="_ * #\ ###\ ##0,_________ ;_(* \(#\ ###\ ##0,\)_ __________\ ;_ * &quot;-&quot;_____________ ;_ @_ "/>
    <numFmt numFmtId="204" formatCode="0.000"/>
    <numFmt numFmtId="205" formatCode="_(* #\ ###\ ##0_______)\ ;_(* \(#\ ###\ ##0\)______\ ;* &quot;-&quot;?????;_(@_)"/>
    <numFmt numFmtId="206" formatCode="_(* #,##0.00_);_(* \(#,##0.00_);_(* &quot;-&quot;_);_(@_)"/>
  </numFmts>
  <fonts count="84">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22">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ck">
        <color indexed="64"/>
      </bottom>
      <diagonal/>
    </border>
  </borders>
  <cellStyleXfs count="34">
    <xf numFmtId="0" fontId="0" fillId="0" borderId="0"/>
    <xf numFmtId="43" fontId="1" fillId="0" borderId="0" applyFont="0" applyFill="0" applyBorder="0" applyAlignment="0" applyProtection="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9"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3" fillId="0" borderId="0"/>
  </cellStyleXfs>
  <cellXfs count="698">
    <xf numFmtId="0" fontId="0" fillId="0" borderId="0" xfId="0"/>
    <xf numFmtId="0" fontId="2" fillId="2" borderId="1" xfId="2" applyFill="1" applyBorder="1"/>
    <xf numFmtId="0" fontId="2" fillId="2" borderId="2" xfId="2" applyFill="1" applyBorder="1"/>
    <xf numFmtId="0" fontId="2" fillId="2" borderId="3" xfId="2" applyFill="1" applyBorder="1"/>
    <xf numFmtId="0" fontId="3" fillId="3" borderId="0" xfId="3" applyFill="1"/>
    <xf numFmtId="0" fontId="2" fillId="2" borderId="4" xfId="2" applyFill="1" applyBorder="1"/>
    <xf numFmtId="0" fontId="2" fillId="2" borderId="0" xfId="2" applyFill="1"/>
    <xf numFmtId="0" fontId="2" fillId="2" borderId="5" xfId="2" applyFill="1" applyBorder="1"/>
    <xf numFmtId="0" fontId="4" fillId="2" borderId="0" xfId="2" applyFont="1" applyFill="1"/>
    <xf numFmtId="0" fontId="5" fillId="2" borderId="0" xfId="2" applyFont="1" applyFill="1"/>
    <xf numFmtId="0" fontId="2" fillId="2" borderId="6" xfId="2" applyFill="1" applyBorder="1"/>
    <xf numFmtId="0" fontId="2" fillId="2" borderId="7" xfId="2" applyFill="1" applyBorder="1"/>
    <xf numFmtId="0" fontId="2" fillId="2" borderId="8" xfId="2" applyFill="1" applyBorder="1"/>
    <xf numFmtId="0" fontId="3" fillId="3" borderId="2" xfId="3" applyFill="1" applyBorder="1"/>
    <xf numFmtId="0" fontId="6" fillId="2" borderId="0" xfId="4" applyFont="1" applyFill="1" applyAlignment="1">
      <alignment horizontal="centerContinuous" vertical="center"/>
    </xf>
    <xf numFmtId="0" fontId="7" fillId="2" borderId="0" xfId="4" applyFont="1" applyFill="1" applyAlignment="1">
      <alignment horizontal="centerContinuous" vertical="center"/>
    </xf>
    <xf numFmtId="0" fontId="8" fillId="2" borderId="0" xfId="4" applyFont="1" applyFill="1" applyAlignment="1">
      <alignment horizontal="centerContinuous" vertical="center"/>
    </xf>
    <xf numFmtId="0" fontId="8" fillId="2" borderId="0" xfId="4" applyFont="1" applyFill="1" applyAlignment="1">
      <alignment horizontal="center" vertical="center"/>
    </xf>
    <xf numFmtId="0" fontId="8" fillId="0" borderId="0" xfId="5" applyFont="1" applyAlignment="1">
      <alignment horizontal="center" vertical="center"/>
    </xf>
    <xf numFmtId="0" fontId="8" fillId="0" borderId="0" xfId="5" applyFont="1" applyAlignment="1">
      <alignment vertical="center"/>
    </xf>
    <xf numFmtId="0" fontId="8" fillId="2" borderId="0" xfId="5" applyFont="1" applyFill="1" applyAlignment="1">
      <alignment vertical="center"/>
    </xf>
    <xf numFmtId="0" fontId="8" fillId="2" borderId="0" xfId="5" applyFont="1" applyFill="1" applyAlignment="1">
      <alignment horizontal="center" vertical="center"/>
    </xf>
    <xf numFmtId="0" fontId="9" fillId="2" borderId="0" xfId="5" applyFont="1" applyFill="1" applyAlignment="1">
      <alignment vertical="center"/>
    </xf>
    <xf numFmtId="0" fontId="9" fillId="0" borderId="0" xfId="5" applyFont="1" applyAlignment="1">
      <alignment horizontal="center" vertical="center"/>
    </xf>
    <xf numFmtId="0" fontId="11" fillId="2" borderId="0" xfId="6" applyFont="1" applyFill="1" applyBorder="1" applyAlignment="1" applyProtection="1">
      <alignment vertical="center"/>
    </xf>
    <xf numFmtId="0" fontId="12" fillId="2" borderId="0" xfId="6" applyFont="1" applyFill="1" applyBorder="1" applyAlignment="1" applyProtection="1">
      <alignment horizontal="center" vertical="center"/>
    </xf>
    <xf numFmtId="0" fontId="13" fillId="2" borderId="0" xfId="5" applyFont="1" applyFill="1" applyAlignment="1">
      <alignment vertical="center"/>
    </xf>
    <xf numFmtId="0" fontId="14" fillId="0" borderId="0" xfId="5" applyFont="1" applyAlignment="1">
      <alignment horizontal="center" vertical="center"/>
    </xf>
    <xf numFmtId="0" fontId="14" fillId="0" borderId="0" xfId="5" applyFont="1" applyAlignment="1">
      <alignment vertical="center"/>
    </xf>
    <xf numFmtId="0" fontId="9" fillId="2" borderId="0" xfId="5" applyFont="1" applyFill="1" applyAlignment="1">
      <alignment horizontal="center" vertical="center"/>
    </xf>
    <xf numFmtId="0" fontId="13" fillId="0" borderId="0" xfId="5" applyFont="1" applyAlignment="1">
      <alignment horizontal="center" vertical="center"/>
    </xf>
    <xf numFmtId="0" fontId="14" fillId="2" borderId="0" xfId="5" applyFont="1" applyFill="1" applyAlignment="1">
      <alignment vertical="center"/>
    </xf>
    <xf numFmtId="0" fontId="14" fillId="2" borderId="0" xfId="5" applyFont="1" applyFill="1" applyAlignment="1">
      <alignment horizontal="center" vertical="center"/>
    </xf>
    <xf numFmtId="1" fontId="8" fillId="0" borderId="0" xfId="5" applyNumberFormat="1" applyFont="1" applyAlignment="1">
      <alignment horizontal="center" vertical="center"/>
    </xf>
    <xf numFmtId="0" fontId="3" fillId="0" borderId="0" xfId="3"/>
    <xf numFmtId="0" fontId="8" fillId="0" borderId="0" xfId="3" applyFont="1"/>
    <xf numFmtId="0" fontId="16" fillId="0" borderId="0" xfId="3" applyFont="1" applyAlignment="1">
      <alignment horizontal="centerContinuous" vertical="center" wrapText="1"/>
    </xf>
    <xf numFmtId="0" fontId="16" fillId="0" borderId="0" xfId="3" applyFont="1"/>
    <xf numFmtId="0" fontId="17" fillId="0" borderId="0" xfId="3" applyFont="1" applyAlignment="1">
      <alignment horizontal="centerContinuous" vertical="center" wrapText="1"/>
    </xf>
    <xf numFmtId="0" fontId="17" fillId="0" borderId="0" xfId="3" applyFont="1" applyAlignment="1">
      <alignment horizontal="center" vertical="center" wrapText="1"/>
    </xf>
    <xf numFmtId="165" fontId="19" fillId="0" borderId="0" xfId="3" applyNumberFormat="1" applyFont="1" applyAlignment="1">
      <alignment horizontal="centerContinuous" vertical="center" wrapText="1"/>
    </xf>
    <xf numFmtId="0" fontId="18" fillId="0" borderId="0" xfId="3" applyFont="1"/>
    <xf numFmtId="0" fontId="20" fillId="0" borderId="9" xfId="3" applyFont="1" applyBorder="1" applyAlignment="1">
      <alignment horizontal="center"/>
    </xf>
    <xf numFmtId="0" fontId="20" fillId="0" borderId="0" xfId="3" applyFont="1" applyAlignment="1">
      <alignment horizontal="center"/>
    </xf>
    <xf numFmtId="0" fontId="14" fillId="0" borderId="0" xfId="3" applyFont="1"/>
    <xf numFmtId="165" fontId="21" fillId="0" borderId="0" xfId="3" applyNumberFormat="1" applyFont="1" applyAlignment="1">
      <alignment horizontal="center"/>
    </xf>
    <xf numFmtId="165" fontId="21" fillId="0" borderId="0" xfId="3" applyNumberFormat="1" applyFont="1" applyAlignment="1">
      <alignment horizontal="left"/>
    </xf>
    <xf numFmtId="49" fontId="13" fillId="0" borderId="10" xfId="3" applyNumberFormat="1" applyFont="1" applyBorder="1" applyAlignment="1">
      <alignment horizontal="centerContinuous"/>
    </xf>
    <xf numFmtId="0" fontId="3" fillId="0" borderId="0" xfId="3" applyAlignment="1">
      <alignment horizontal="center"/>
    </xf>
    <xf numFmtId="49" fontId="13" fillId="0" borderId="10" xfId="3" applyNumberFormat="1" applyFont="1" applyBorder="1" applyAlignment="1">
      <alignment horizontal="left"/>
    </xf>
    <xf numFmtId="49" fontId="13" fillId="0" borderId="10" xfId="3" applyNumberFormat="1" applyFont="1" applyBorder="1" applyAlignment="1">
      <alignment horizontal="center"/>
    </xf>
    <xf numFmtId="49" fontId="13" fillId="0" borderId="0" xfId="3" applyNumberFormat="1" applyFont="1" applyAlignment="1">
      <alignment horizontal="centerContinuous"/>
    </xf>
    <xf numFmtId="49" fontId="13" fillId="0" borderId="0" xfId="3" applyNumberFormat="1" applyFont="1" applyAlignment="1">
      <alignment horizontal="center"/>
    </xf>
    <xf numFmtId="0" fontId="17" fillId="0" borderId="10" xfId="3" applyFont="1" applyBorder="1" applyAlignment="1">
      <alignment horizontal="center" vertical="center" wrapText="1"/>
    </xf>
    <xf numFmtId="165" fontId="13" fillId="0" borderId="11" xfId="3" applyNumberFormat="1" applyFont="1" applyBorder="1" applyAlignment="1">
      <alignment horizontal="center" vertical="center" wrapText="1"/>
    </xf>
    <xf numFmtId="165" fontId="13" fillId="0" borderId="10" xfId="3" applyNumberFormat="1" applyFont="1" applyBorder="1" applyAlignment="1">
      <alignment horizontal="center" vertical="center" wrapText="1"/>
    </xf>
    <xf numFmtId="165" fontId="13" fillId="0" borderId="0" xfId="3" applyNumberFormat="1" applyFont="1" applyAlignment="1">
      <alignment horizontal="center" vertical="center" wrapText="1"/>
    </xf>
    <xf numFmtId="0" fontId="13" fillId="0" borderId="0" xfId="3" applyFont="1" applyAlignment="1">
      <alignment horizontal="center" vertical="center"/>
    </xf>
    <xf numFmtId="165" fontId="13" fillId="0" borderId="12" xfId="3" applyNumberFormat="1" applyFont="1" applyBorder="1" applyAlignment="1">
      <alignment horizontal="center" vertical="center" wrapText="1"/>
    </xf>
    <xf numFmtId="0" fontId="3" fillId="0" borderId="0" xfId="3" applyAlignment="1">
      <alignment vertical="center" wrapText="1"/>
    </xf>
    <xf numFmtId="166" fontId="14" fillId="0" borderId="0" xfId="3" applyNumberFormat="1" applyFont="1"/>
    <xf numFmtId="0" fontId="15" fillId="0" borderId="0" xfId="3" applyFont="1"/>
    <xf numFmtId="166" fontId="8" fillId="0" borderId="0" xfId="3" applyNumberFormat="1" applyFont="1"/>
    <xf numFmtId="0" fontId="14" fillId="4" borderId="0" xfId="3" applyFont="1" applyFill="1"/>
    <xf numFmtId="166" fontId="14" fillId="4" borderId="0" xfId="3" applyNumberFormat="1" applyFont="1" applyFill="1"/>
    <xf numFmtId="0" fontId="14" fillId="4" borderId="0" xfId="3" applyFont="1" applyFill="1" applyAlignment="1">
      <alignment horizontal="left" indent="1"/>
    </xf>
    <xf numFmtId="0" fontId="14" fillId="2" borderId="0" xfId="3" applyFont="1" applyFill="1"/>
    <xf numFmtId="166" fontId="14" fillId="2" borderId="0" xfId="3" applyNumberFormat="1" applyFont="1" applyFill="1"/>
    <xf numFmtId="0" fontId="3" fillId="2" borderId="0" xfId="3" applyFill="1"/>
    <xf numFmtId="166" fontId="15" fillId="2" borderId="0" xfId="3" applyNumberFormat="1" applyFont="1" applyFill="1"/>
    <xf numFmtId="0" fontId="15" fillId="2" borderId="0" xfId="3" applyFont="1" applyFill="1"/>
    <xf numFmtId="0" fontId="13" fillId="2" borderId="0" xfId="3" applyFont="1" applyFill="1"/>
    <xf numFmtId="166" fontId="13" fillId="2" borderId="0" xfId="3" applyNumberFormat="1" applyFont="1" applyFill="1"/>
    <xf numFmtId="0" fontId="14" fillId="2" borderId="0" xfId="3" applyFont="1" applyFill="1" applyAlignment="1">
      <alignment horizontal="left" indent="1"/>
    </xf>
    <xf numFmtId="164" fontId="14" fillId="2" borderId="0" xfId="7" applyNumberFormat="1" applyFont="1" applyFill="1" applyBorder="1" applyAlignment="1"/>
    <xf numFmtId="0" fontId="14" fillId="2" borderId="0" xfId="3" applyFont="1" applyFill="1" applyAlignment="1">
      <alignment horizontal="left" indent="3"/>
    </xf>
    <xf numFmtId="166" fontId="23" fillId="2" borderId="0" xfId="3" applyNumberFormat="1" applyFont="1" applyFill="1"/>
    <xf numFmtId="166" fontId="3" fillId="2" borderId="0" xfId="3" applyNumberFormat="1" applyFill="1"/>
    <xf numFmtId="0" fontId="13" fillId="2" borderId="10" xfId="3" applyFont="1" applyFill="1" applyBorder="1"/>
    <xf numFmtId="166" fontId="13" fillId="2" borderId="10" xfId="3" applyNumberFormat="1" applyFont="1" applyFill="1" applyBorder="1"/>
    <xf numFmtId="166" fontId="13" fillId="0" borderId="0" xfId="3" applyNumberFormat="1" applyFont="1"/>
    <xf numFmtId="0" fontId="3" fillId="2" borderId="0" xfId="3" applyFill="1" applyAlignment="1">
      <alignment horizontal="center" vertical="center"/>
    </xf>
    <xf numFmtId="166" fontId="13" fillId="2" borderId="0" xfId="3" applyNumberFormat="1" applyFont="1" applyFill="1" applyAlignment="1">
      <alignment horizontal="center" vertical="center" wrapText="1"/>
    </xf>
    <xf numFmtId="0" fontId="3" fillId="2" borderId="0" xfId="3" applyFill="1" applyAlignment="1">
      <alignment vertical="center" wrapText="1"/>
    </xf>
    <xf numFmtId="0" fontId="17" fillId="2" borderId="13" xfId="3" applyFont="1" applyFill="1" applyBorder="1" applyAlignment="1">
      <alignment horizontal="center" vertical="center" wrapText="1"/>
    </xf>
    <xf numFmtId="166" fontId="13" fillId="2" borderId="13" xfId="3" applyNumberFormat="1" applyFont="1" applyFill="1" applyBorder="1" applyAlignment="1">
      <alignment horizontal="center"/>
    </xf>
    <xf numFmtId="166" fontId="3" fillId="2" borderId="13" xfId="3" applyNumberFormat="1" applyFill="1" applyBorder="1" applyAlignment="1">
      <alignment horizontal="center"/>
    </xf>
    <xf numFmtId="166" fontId="13" fillId="2" borderId="0" xfId="3" applyNumberFormat="1" applyFont="1" applyFill="1" applyAlignment="1">
      <alignment horizontal="center"/>
    </xf>
    <xf numFmtId="0" fontId="17" fillId="2" borderId="10" xfId="3" applyFont="1" applyFill="1" applyBorder="1" applyAlignment="1">
      <alignment horizontal="center" vertical="center" wrapText="1"/>
    </xf>
    <xf numFmtId="166" fontId="13" fillId="2" borderId="10" xfId="3" applyNumberFormat="1" applyFont="1" applyFill="1" applyBorder="1" applyAlignment="1">
      <alignment horizontal="center" vertical="center" wrapText="1"/>
    </xf>
    <xf numFmtId="0" fontId="13" fillId="2" borderId="0" xfId="3" applyFont="1" applyFill="1" applyAlignment="1">
      <alignment horizontal="center" vertical="center"/>
    </xf>
    <xf numFmtId="166" fontId="13" fillId="2" borderId="12" xfId="3" applyNumberFormat="1" applyFont="1" applyFill="1" applyBorder="1" applyAlignment="1">
      <alignment horizontal="center" vertical="center" wrapText="1"/>
    </xf>
    <xf numFmtId="166" fontId="14" fillId="2" borderId="0" xfId="3" applyNumberFormat="1" applyFont="1" applyFill="1" applyAlignment="1">
      <alignment vertical="center"/>
    </xf>
    <xf numFmtId="0" fontId="3" fillId="2" borderId="0" xfId="3" applyFill="1" applyAlignment="1">
      <alignment vertical="center"/>
    </xf>
    <xf numFmtId="166" fontId="3" fillId="2" borderId="0" xfId="3" applyNumberFormat="1" applyFill="1" applyAlignment="1">
      <alignment vertical="center"/>
    </xf>
    <xf numFmtId="0" fontId="3" fillId="0" borderId="0" xfId="3" applyAlignment="1">
      <alignment vertical="center"/>
    </xf>
    <xf numFmtId="0" fontId="14" fillId="2" borderId="0" xfId="3" applyFont="1" applyFill="1" applyAlignment="1">
      <alignment vertical="center"/>
    </xf>
    <xf numFmtId="0" fontId="15" fillId="2" borderId="0" xfId="3" applyFont="1" applyFill="1" applyAlignment="1">
      <alignment vertical="center"/>
    </xf>
    <xf numFmtId="0" fontId="15" fillId="0" borderId="0" xfId="3" applyFont="1" applyAlignment="1">
      <alignment vertical="center"/>
    </xf>
    <xf numFmtId="0" fontId="13" fillId="2" borderId="0" xfId="3" applyFont="1" applyFill="1" applyAlignment="1">
      <alignment vertical="center"/>
    </xf>
    <xf numFmtId="166" fontId="13" fillId="2" borderId="0" xfId="3" applyNumberFormat="1" applyFont="1" applyFill="1" applyAlignment="1">
      <alignment vertical="center"/>
    </xf>
    <xf numFmtId="0" fontId="14" fillId="2" borderId="0" xfId="3" applyFont="1" applyFill="1" applyAlignment="1">
      <alignment horizontal="left" indent="2"/>
    </xf>
    <xf numFmtId="0" fontId="13" fillId="2" borderId="9" xfId="3" applyFont="1" applyFill="1" applyBorder="1"/>
    <xf numFmtId="166" fontId="13" fillId="2" borderId="9" xfId="3" applyNumberFormat="1" applyFont="1" applyFill="1" applyBorder="1"/>
    <xf numFmtId="166" fontId="13" fillId="2" borderId="14" xfId="3" applyNumberFormat="1" applyFont="1" applyFill="1" applyBorder="1"/>
    <xf numFmtId="166" fontId="14" fillId="2" borderId="0" xfId="3" applyNumberFormat="1" applyFont="1" applyFill="1" applyAlignment="1">
      <alignment horizontal="right"/>
    </xf>
    <xf numFmtId="0" fontId="8" fillId="2" borderId="0" xfId="3" applyFont="1" applyFill="1"/>
    <xf numFmtId="166" fontId="24" fillId="2" borderId="0" xfId="3" applyNumberFormat="1" applyFont="1" applyFill="1"/>
    <xf numFmtId="166" fontId="20" fillId="2" borderId="0" xfId="3" applyNumberFormat="1" applyFont="1" applyFill="1" applyAlignment="1">
      <alignment horizontal="right"/>
    </xf>
    <xf numFmtId="166" fontId="20" fillId="0" borderId="0" xfId="3" applyNumberFormat="1" applyFont="1" applyAlignment="1">
      <alignment horizontal="right"/>
    </xf>
    <xf numFmtId="0" fontId="20" fillId="0" borderId="0" xfId="3" applyFont="1"/>
    <xf numFmtId="166" fontId="24" fillId="0" borderId="0" xfId="3" applyNumberFormat="1" applyFont="1"/>
    <xf numFmtId="0" fontId="20" fillId="2" borderId="0" xfId="3" applyFont="1" applyFill="1"/>
    <xf numFmtId="165" fontId="8" fillId="2" borderId="0" xfId="3" applyNumberFormat="1" applyFont="1" applyFill="1" applyAlignment="1">
      <alignment horizontal="right"/>
    </xf>
    <xf numFmtId="165" fontId="8" fillId="0" borderId="0" xfId="3" applyNumberFormat="1" applyFont="1" applyAlignment="1">
      <alignment horizontal="right"/>
    </xf>
    <xf numFmtId="0" fontId="14" fillId="0" borderId="0" xfId="8" applyFont="1"/>
    <xf numFmtId="166" fontId="3" fillId="0" borderId="0" xfId="3" applyNumberFormat="1"/>
    <xf numFmtId="0" fontId="13" fillId="0" borderId="0" xfId="3" applyFont="1"/>
    <xf numFmtId="0" fontId="13" fillId="0" borderId="0" xfId="8" applyFont="1"/>
    <xf numFmtId="0" fontId="14" fillId="0" borderId="0" xfId="9" applyFont="1"/>
    <xf numFmtId="166" fontId="14" fillId="0" borderId="0" xfId="9" applyNumberFormat="1" applyFont="1"/>
    <xf numFmtId="0" fontId="3" fillId="0" borderId="0" xfId="9"/>
    <xf numFmtId="0" fontId="8" fillId="0" borderId="0" xfId="9" applyFont="1"/>
    <xf numFmtId="0" fontId="14" fillId="4" borderId="0" xfId="9" applyFont="1" applyFill="1"/>
    <xf numFmtId="166" fontId="14" fillId="4" borderId="0" xfId="9" applyNumberFormat="1" applyFont="1" applyFill="1"/>
    <xf numFmtId="0" fontId="14" fillId="4" borderId="0" xfId="9" applyFont="1" applyFill="1" applyAlignment="1">
      <alignment horizontal="left" indent="1"/>
    </xf>
    <xf numFmtId="0" fontId="14" fillId="2" borderId="0" xfId="9" applyFont="1" applyFill="1"/>
    <xf numFmtId="166" fontId="14" fillId="2" borderId="0" xfId="9" applyNumberFormat="1" applyFont="1" applyFill="1"/>
    <xf numFmtId="0" fontId="3" fillId="2" borderId="0" xfId="9" applyFill="1"/>
    <xf numFmtId="0" fontId="13" fillId="2" borderId="0" xfId="9" applyFont="1" applyFill="1"/>
    <xf numFmtId="166" fontId="13" fillId="2" borderId="0" xfId="9" applyNumberFormat="1" applyFont="1" applyFill="1"/>
    <xf numFmtId="0" fontId="15" fillId="2" borderId="0" xfId="9" applyFont="1" applyFill="1"/>
    <xf numFmtId="0" fontId="14" fillId="2" borderId="0" xfId="9" applyFont="1" applyFill="1" applyAlignment="1">
      <alignment horizontal="left" indent="1"/>
    </xf>
    <xf numFmtId="0" fontId="14" fillId="2" borderId="0" xfId="9" applyFont="1" applyFill="1" applyAlignment="1">
      <alignment horizontal="left" indent="3"/>
    </xf>
    <xf numFmtId="0" fontId="3" fillId="2" borderId="0" xfId="9" applyFill="1" applyAlignment="1">
      <alignment horizontal="center" vertical="center"/>
    </xf>
    <xf numFmtId="166" fontId="13" fillId="2" borderId="0" xfId="9" applyNumberFormat="1" applyFont="1" applyFill="1" applyAlignment="1">
      <alignment horizontal="center" vertical="center" wrapText="1"/>
    </xf>
    <xf numFmtId="0" fontId="3" fillId="2" borderId="0" xfId="9" applyFill="1" applyAlignment="1">
      <alignment vertical="center" wrapText="1"/>
    </xf>
    <xf numFmtId="0" fontId="17" fillId="2" borderId="0" xfId="9" applyFont="1" applyFill="1" applyAlignment="1">
      <alignment horizontal="center" vertical="center" wrapText="1"/>
    </xf>
    <xf numFmtId="166" fontId="13" fillId="2" borderId="0" xfId="9" applyNumberFormat="1" applyFont="1" applyFill="1" applyAlignment="1">
      <alignment horizontal="center"/>
    </xf>
    <xf numFmtId="166" fontId="3" fillId="2" borderId="0" xfId="9" applyNumberFormat="1" applyFill="1" applyAlignment="1">
      <alignment horizontal="center"/>
    </xf>
    <xf numFmtId="0" fontId="13" fillId="2" borderId="0" xfId="9" applyFont="1" applyFill="1" applyAlignment="1">
      <alignment horizontal="center" vertical="center"/>
    </xf>
    <xf numFmtId="166" fontId="14" fillId="2" borderId="0" xfId="9" applyNumberFormat="1" applyFont="1" applyFill="1" applyAlignment="1">
      <alignment vertical="center"/>
    </xf>
    <xf numFmtId="0" fontId="3" fillId="2" borderId="0" xfId="9" applyFill="1" applyAlignment="1">
      <alignment vertical="center"/>
    </xf>
    <xf numFmtId="0" fontId="14" fillId="2" borderId="0" xfId="9" applyFont="1" applyFill="1" applyAlignment="1">
      <alignment vertical="center"/>
    </xf>
    <xf numFmtId="0" fontId="15" fillId="2" borderId="0" xfId="9" applyFont="1" applyFill="1" applyAlignment="1">
      <alignment vertical="center"/>
    </xf>
    <xf numFmtId="0" fontId="13" fillId="2" borderId="0" xfId="9" applyFont="1" applyFill="1" applyAlignment="1">
      <alignment vertical="center"/>
    </xf>
    <xf numFmtId="166" fontId="13" fillId="2" borderId="0" xfId="9" applyNumberFormat="1" applyFont="1" applyFill="1" applyAlignment="1">
      <alignment vertical="center"/>
    </xf>
    <xf numFmtId="0" fontId="14" fillId="2" borderId="0" xfId="9" applyFont="1" applyFill="1" applyAlignment="1">
      <alignment horizontal="left" indent="2"/>
    </xf>
    <xf numFmtId="166" fontId="14" fillId="2" borderId="0" xfId="9" applyNumberFormat="1" applyFont="1" applyFill="1" applyAlignment="1">
      <alignment horizontal="right"/>
    </xf>
    <xf numFmtId="0" fontId="8" fillId="2" borderId="0" xfId="9" applyFont="1" applyFill="1"/>
    <xf numFmtId="166" fontId="24" fillId="2" borderId="0" xfId="9" applyNumberFormat="1" applyFont="1" applyFill="1"/>
    <xf numFmtId="166" fontId="20" fillId="2" borderId="0" xfId="9" applyNumberFormat="1" applyFont="1" applyFill="1" applyAlignment="1">
      <alignment horizontal="right"/>
    </xf>
    <xf numFmtId="0" fontId="20" fillId="2" borderId="0" xfId="9" applyFont="1" applyFill="1"/>
    <xf numFmtId="165" fontId="8" fillId="2" borderId="0" xfId="9" applyNumberFormat="1" applyFont="1" applyFill="1" applyAlignment="1">
      <alignment horizontal="right"/>
    </xf>
    <xf numFmtId="166" fontId="3" fillId="2" borderId="0" xfId="9" applyNumberFormat="1" applyFill="1"/>
    <xf numFmtId="0" fontId="16" fillId="0" borderId="0" xfId="3" applyFont="1" applyAlignment="1">
      <alignment horizontal="centerContinuous"/>
    </xf>
    <xf numFmtId="0" fontId="17" fillId="0" borderId="0" xfId="3" applyFont="1" applyAlignment="1">
      <alignment horizontal="centerContinuous"/>
    </xf>
    <xf numFmtId="0" fontId="3" fillId="0" borderId="0" xfId="3" applyAlignment="1">
      <alignment horizontal="centerContinuous"/>
    </xf>
    <xf numFmtId="166" fontId="3" fillId="0" borderId="0" xfId="3" applyNumberFormat="1" applyAlignment="1">
      <alignment horizontal="centerContinuous"/>
    </xf>
    <xf numFmtId="165" fontId="19" fillId="0" borderId="0" xfId="3" applyNumberFormat="1" applyFont="1" applyAlignment="1">
      <alignment horizontal="centerContinuous"/>
    </xf>
    <xf numFmtId="0" fontId="25" fillId="0" borderId="0" xfId="3" applyFont="1" applyAlignment="1">
      <alignment horizontal="centerContinuous"/>
    </xf>
    <xf numFmtId="166" fontId="25" fillId="0" borderId="0" xfId="3" applyNumberFormat="1" applyFont="1" applyAlignment="1">
      <alignment horizontal="centerContinuous"/>
    </xf>
    <xf numFmtId="49" fontId="13" fillId="2" borderId="10" xfId="3" applyNumberFormat="1" applyFont="1" applyFill="1" applyBorder="1" applyAlignment="1">
      <alignment horizontal="centerContinuous"/>
    </xf>
    <xf numFmtId="49" fontId="13" fillId="2" borderId="16" xfId="3" applyNumberFormat="1" applyFont="1" applyFill="1" applyBorder="1" applyAlignment="1">
      <alignment horizontal="centerContinuous"/>
    </xf>
    <xf numFmtId="49" fontId="13" fillId="2" borderId="15" xfId="3" applyNumberFormat="1" applyFont="1" applyFill="1" applyBorder="1" applyAlignment="1">
      <alignment horizontal="center"/>
    </xf>
    <xf numFmtId="0" fontId="13" fillId="2" borderId="16" xfId="3" applyFont="1" applyFill="1" applyBorder="1" applyAlignment="1">
      <alignment horizontal="centerContinuous"/>
    </xf>
    <xf numFmtId="165" fontId="13" fillId="2" borderId="11" xfId="3" applyNumberFormat="1" applyFont="1" applyFill="1" applyBorder="1" applyAlignment="1">
      <alignment horizontal="center" vertical="center" wrapText="1"/>
    </xf>
    <xf numFmtId="165" fontId="13" fillId="2" borderId="10" xfId="3" applyNumberFormat="1" applyFont="1" applyFill="1" applyBorder="1" applyAlignment="1">
      <alignment horizontal="center" vertical="center" wrapText="1"/>
    </xf>
    <xf numFmtId="165" fontId="13" fillId="2" borderId="12" xfId="3" applyNumberFormat="1" applyFont="1" applyFill="1" applyBorder="1" applyAlignment="1">
      <alignment horizontal="center" vertical="center" wrapText="1"/>
    </xf>
    <xf numFmtId="0" fontId="13" fillId="2" borderId="0" xfId="3" applyFont="1" applyFill="1" applyAlignment="1">
      <alignment horizontal="left" indent="1"/>
    </xf>
    <xf numFmtId="0" fontId="13" fillId="2" borderId="10" xfId="3" applyFont="1" applyFill="1" applyBorder="1" applyAlignment="1">
      <alignment vertical="center"/>
    </xf>
    <xf numFmtId="166" fontId="13" fillId="2" borderId="10" xfId="3" applyNumberFormat="1" applyFont="1" applyFill="1" applyBorder="1" applyAlignment="1">
      <alignment vertical="center"/>
    </xf>
    <xf numFmtId="167" fontId="13" fillId="2" borderId="0" xfId="3" applyNumberFormat="1" applyFont="1" applyFill="1"/>
    <xf numFmtId="168" fontId="13" fillId="2" borderId="0" xfId="3" applyNumberFormat="1" applyFont="1" applyFill="1"/>
    <xf numFmtId="167" fontId="13" fillId="2" borderId="9" xfId="3" applyNumberFormat="1" applyFont="1" applyFill="1" applyBorder="1"/>
    <xf numFmtId="168" fontId="13" fillId="2" borderId="9" xfId="3" applyNumberFormat="1" applyFont="1" applyFill="1" applyBorder="1"/>
    <xf numFmtId="166" fontId="13" fillId="2" borderId="15" xfId="3" applyNumberFormat="1" applyFont="1" applyFill="1" applyBorder="1"/>
    <xf numFmtId="165" fontId="14" fillId="2" borderId="0" xfId="3" applyNumberFormat="1" applyFont="1" applyFill="1" applyAlignment="1">
      <alignment horizontal="right"/>
    </xf>
    <xf numFmtId="0" fontId="24" fillId="2" borderId="0" xfId="3" applyFont="1" applyFill="1"/>
    <xf numFmtId="165" fontId="20" fillId="2" borderId="0" xfId="3" applyNumberFormat="1" applyFont="1" applyFill="1" applyAlignment="1">
      <alignment horizontal="right"/>
    </xf>
    <xf numFmtId="0" fontId="24" fillId="0" borderId="0" xfId="3" applyFont="1"/>
    <xf numFmtId="165" fontId="20" fillId="0" borderId="0" xfId="3" applyNumberFormat="1" applyFont="1" applyAlignment="1">
      <alignment horizontal="right"/>
    </xf>
    <xf numFmtId="0" fontId="13" fillId="0" borderId="0" xfId="9" applyFont="1"/>
    <xf numFmtId="0" fontId="13" fillId="2" borderId="0" xfId="9" applyFont="1" applyFill="1" applyAlignment="1">
      <alignment horizontal="left" indent="1"/>
    </xf>
    <xf numFmtId="167" fontId="13" fillId="2" borderId="0" xfId="9" applyNumberFormat="1" applyFont="1" applyFill="1"/>
    <xf numFmtId="168" fontId="13" fillId="2" borderId="0" xfId="9" applyNumberFormat="1" applyFont="1" applyFill="1"/>
    <xf numFmtId="0" fontId="16" fillId="0" borderId="0" xfId="3" applyFont="1" applyAlignment="1">
      <alignment horizontal="centerContinuous" vertical="center"/>
    </xf>
    <xf numFmtId="0" fontId="26" fillId="0" borderId="0" xfId="3" applyFont="1" applyAlignment="1">
      <alignment horizontal="centerContinuous" vertical="center"/>
    </xf>
    <xf numFmtId="0" fontId="26" fillId="0" borderId="0" xfId="3" applyFont="1"/>
    <xf numFmtId="169" fontId="17" fillId="0" borderId="0" xfId="3" applyNumberFormat="1" applyFont="1" applyAlignment="1">
      <alignment horizontal="centerContinuous" vertical="center"/>
    </xf>
    <xf numFmtId="0" fontId="27" fillId="0" borderId="0" xfId="3" applyFont="1" applyAlignment="1">
      <alignment horizontal="centerContinuous" vertical="center"/>
    </xf>
    <xf numFmtId="0" fontId="27" fillId="0" borderId="0" xfId="3" applyFont="1"/>
    <xf numFmtId="0" fontId="19" fillId="0" borderId="0" xfId="3" applyFont="1" applyAlignment="1">
      <alignment horizontal="centerContinuous" vertical="center"/>
    </xf>
    <xf numFmtId="0" fontId="19" fillId="0" borderId="0" xfId="3" applyFont="1"/>
    <xf numFmtId="17" fontId="29" fillId="0" borderId="0" xfId="3" applyNumberFormat="1" applyFont="1" applyAlignment="1">
      <alignment horizontal="left" vertical="center"/>
    </xf>
    <xf numFmtId="0" fontId="28" fillId="0" borderId="0" xfId="3" applyFont="1" applyAlignment="1">
      <alignment horizontal="centerContinuous" vertical="center"/>
    </xf>
    <xf numFmtId="17" fontId="28" fillId="0" borderId="0" xfId="3" applyNumberFormat="1" applyFont="1" applyAlignment="1">
      <alignment horizontal="centerContinuous" vertical="center"/>
    </xf>
    <xf numFmtId="164" fontId="28" fillId="0" borderId="0" xfId="7" applyNumberFormat="1" applyFont="1" applyFill="1" applyAlignment="1">
      <alignment horizontal="centerContinuous" vertical="center"/>
    </xf>
    <xf numFmtId="170" fontId="28" fillId="0" borderId="0" xfId="3" applyNumberFormat="1" applyFont="1" applyAlignment="1">
      <alignment horizontal="center"/>
    </xf>
    <xf numFmtId="170" fontId="28" fillId="0" borderId="0" xfId="3" applyNumberFormat="1" applyFont="1" applyAlignment="1">
      <alignment horizontal="center" vertical="center"/>
    </xf>
    <xf numFmtId="0" fontId="28" fillId="0" borderId="0" xfId="3" applyFont="1" applyAlignment="1">
      <alignment horizontal="left" vertical="center"/>
    </xf>
    <xf numFmtId="0" fontId="28" fillId="0" borderId="0" xfId="3" applyFont="1"/>
    <xf numFmtId="0" fontId="31" fillId="0" borderId="16" xfId="3" applyFont="1" applyBorder="1" applyAlignment="1">
      <alignment horizontal="centerContinuous" vertical="center"/>
    </xf>
    <xf numFmtId="0" fontId="32" fillId="0" borderId="16" xfId="3" applyFont="1" applyBorder="1" applyAlignment="1">
      <alignment horizontal="center" vertical="center" wrapText="1"/>
    </xf>
    <xf numFmtId="0" fontId="32" fillId="0" borderId="0" xfId="3" applyFont="1" applyAlignment="1">
      <alignment horizontal="center" vertical="center" wrapText="1"/>
    </xf>
    <xf numFmtId="0" fontId="30" fillId="0" borderId="0" xfId="3" applyFont="1"/>
    <xf numFmtId="0" fontId="33" fillId="0" borderId="0" xfId="3" applyFont="1"/>
    <xf numFmtId="0" fontId="33" fillId="0" borderId="12" xfId="3" applyFont="1" applyBorder="1"/>
    <xf numFmtId="171" fontId="14" fillId="0" borderId="0" xfId="3" applyNumberFormat="1" applyFont="1" applyAlignment="1">
      <alignment horizontal="left" vertical="center"/>
    </xf>
    <xf numFmtId="172" fontId="14" fillId="0" borderId="0" xfId="10" applyNumberFormat="1" applyFont="1" applyFill="1" applyBorder="1" applyAlignment="1">
      <alignment vertical="center"/>
    </xf>
    <xf numFmtId="0" fontId="14" fillId="0" borderId="0" xfId="3" applyFont="1" applyAlignment="1">
      <alignment vertical="center"/>
    </xf>
    <xf numFmtId="0" fontId="14" fillId="0" borderId="9" xfId="3" applyFont="1" applyBorder="1" applyAlignment="1">
      <alignment vertical="center"/>
    </xf>
    <xf numFmtId="173" fontId="14" fillId="0" borderId="9" xfId="10" applyNumberFormat="1" applyFont="1" applyFill="1" applyBorder="1" applyAlignment="1">
      <alignment vertical="center"/>
    </xf>
    <xf numFmtId="173" fontId="14" fillId="0" borderId="0" xfId="10" applyNumberFormat="1" applyFont="1" applyFill="1" applyBorder="1" applyAlignment="1">
      <alignment vertical="center"/>
    </xf>
    <xf numFmtId="0" fontId="33" fillId="0" borderId="0" xfId="3" applyFont="1" applyAlignment="1">
      <alignment vertical="center"/>
    </xf>
    <xf numFmtId="173" fontId="33" fillId="0" borderId="0" xfId="10" applyNumberFormat="1" applyFont="1" applyFill="1" applyBorder="1" applyAlignment="1">
      <alignment vertical="center"/>
    </xf>
    <xf numFmtId="0" fontId="22" fillId="0" borderId="0" xfId="3" applyFont="1"/>
    <xf numFmtId="172" fontId="22" fillId="0" borderId="0" xfId="3" applyNumberFormat="1" applyFont="1"/>
    <xf numFmtId="0" fontId="14" fillId="0" borderId="0" xfId="8" quotePrefix="1" applyFont="1"/>
    <xf numFmtId="0" fontId="13" fillId="0" borderId="0" xfId="3" applyFont="1" applyAlignment="1">
      <alignment vertical="center"/>
    </xf>
    <xf numFmtId="0" fontId="35" fillId="0" borderId="17" xfId="3" applyFont="1" applyBorder="1" applyAlignment="1">
      <alignment horizontal="centerContinuous" vertical="center"/>
    </xf>
    <xf numFmtId="0" fontId="35" fillId="0" borderId="0" xfId="3" applyFont="1" applyAlignment="1">
      <alignment horizontal="centerContinuous" vertical="center"/>
    </xf>
    <xf numFmtId="0" fontId="35" fillId="0" borderId="0" xfId="3" applyFont="1" applyAlignment="1">
      <alignment vertical="center"/>
    </xf>
    <xf numFmtId="0" fontId="14" fillId="0" borderId="0" xfId="3" applyFont="1" applyAlignment="1">
      <alignment horizontal="left" vertical="center"/>
    </xf>
    <xf numFmtId="174" fontId="14" fillId="0" borderId="0" xfId="10" applyNumberFormat="1" applyFont="1" applyFill="1" applyBorder="1" applyAlignment="1">
      <alignment vertical="center"/>
    </xf>
    <xf numFmtId="175" fontId="14" fillId="0" borderId="0" xfId="3" applyNumberFormat="1" applyFont="1" applyAlignment="1">
      <alignment horizontal="left" vertical="center"/>
    </xf>
    <xf numFmtId="0" fontId="14" fillId="0" borderId="0" xfId="3" applyFont="1" applyAlignment="1">
      <alignment horizontal="center" vertical="center"/>
    </xf>
    <xf numFmtId="14" fontId="14" fillId="0" borderId="0" xfId="3" applyNumberFormat="1" applyFont="1"/>
    <xf numFmtId="164" fontId="14" fillId="0" borderId="0" xfId="7" applyNumberFormat="1" applyFont="1" applyFill="1"/>
    <xf numFmtId="164" fontId="14" fillId="0" borderId="0" xfId="3" applyNumberFormat="1" applyFont="1"/>
    <xf numFmtId="0" fontId="38" fillId="0" borderId="0" xfId="3" applyFont="1" applyAlignment="1">
      <alignment horizontal="centerContinuous"/>
    </xf>
    <xf numFmtId="0" fontId="38" fillId="0" borderId="0" xfId="3" applyFont="1"/>
    <xf numFmtId="169" fontId="39" fillId="0" borderId="0" xfId="3" applyNumberFormat="1" applyFont="1" applyAlignment="1">
      <alignment horizontal="centerContinuous"/>
    </xf>
    <xf numFmtId="0" fontId="39" fillId="0" borderId="0" xfId="3" applyFont="1" applyAlignment="1">
      <alignment horizontal="centerContinuous"/>
    </xf>
    <xf numFmtId="0" fontId="39" fillId="0" borderId="0" xfId="3" applyFont="1"/>
    <xf numFmtId="17" fontId="36" fillId="0" borderId="0" xfId="3" applyNumberFormat="1" applyFont="1" applyAlignment="1">
      <alignment horizontal="centerContinuous" vertical="top"/>
    </xf>
    <xf numFmtId="0" fontId="36" fillId="0" borderId="0" xfId="3" applyFont="1" applyAlignment="1">
      <alignment horizontal="centerContinuous" vertical="top"/>
    </xf>
    <xf numFmtId="0" fontId="32" fillId="0" borderId="15" xfId="3" applyFont="1" applyBorder="1" applyAlignment="1">
      <alignment horizontal="center" vertical="center" wrapText="1"/>
    </xf>
    <xf numFmtId="0" fontId="14" fillId="0" borderId="12" xfId="3" applyFont="1" applyBorder="1" applyAlignment="1">
      <alignment vertical="center"/>
    </xf>
    <xf numFmtId="0" fontId="13" fillId="5" borderId="0" xfId="3" applyFont="1" applyFill="1" applyAlignment="1">
      <alignment vertical="center"/>
    </xf>
    <xf numFmtId="176" fontId="14" fillId="0" borderId="0" xfId="3" applyNumberFormat="1" applyFont="1" applyAlignment="1">
      <alignment vertical="center"/>
    </xf>
    <xf numFmtId="2" fontId="14" fillId="0" borderId="0" xfId="3" applyNumberFormat="1" applyFont="1" applyAlignment="1">
      <alignment vertical="center"/>
    </xf>
    <xf numFmtId="0" fontId="14" fillId="5" borderId="0" xfId="3" applyFont="1" applyFill="1" applyAlignment="1">
      <alignment vertical="center"/>
    </xf>
    <xf numFmtId="176" fontId="14" fillId="5" borderId="0" xfId="3" applyNumberFormat="1" applyFont="1" applyFill="1" applyAlignment="1">
      <alignment vertical="center"/>
    </xf>
    <xf numFmtId="2" fontId="13" fillId="0" borderId="0" xfId="3" applyNumberFormat="1" applyFont="1" applyAlignment="1">
      <alignment vertical="center"/>
    </xf>
    <xf numFmtId="0" fontId="8" fillId="0" borderId="9" xfId="3" applyFont="1" applyBorder="1" applyAlignment="1">
      <alignment vertical="center"/>
    </xf>
    <xf numFmtId="173" fontId="8" fillId="0" borderId="9" xfId="12" applyNumberFormat="1" applyFont="1" applyFill="1" applyBorder="1" applyAlignment="1">
      <alignment vertical="center"/>
    </xf>
    <xf numFmtId="173" fontId="9" fillId="0" borderId="0" xfId="13" applyNumberFormat="1" applyFont="1" applyFill="1" applyAlignment="1">
      <alignment vertical="center"/>
    </xf>
    <xf numFmtId="0" fontId="8" fillId="0" borderId="0" xfId="3" applyFont="1" applyAlignment="1">
      <alignment vertical="center"/>
    </xf>
    <xf numFmtId="0" fontId="23" fillId="0" borderId="0" xfId="3" applyFont="1" applyAlignment="1">
      <alignment vertical="center"/>
    </xf>
    <xf numFmtId="0" fontId="41" fillId="0" borderId="0" xfId="13" applyFont="1" applyFill="1" applyAlignment="1">
      <alignment vertical="center"/>
    </xf>
    <xf numFmtId="0" fontId="22" fillId="0" borderId="0" xfId="3" applyFont="1" applyAlignment="1">
      <alignment vertical="center"/>
    </xf>
    <xf numFmtId="0" fontId="41" fillId="0" borderId="0" xfId="3" applyFont="1"/>
    <xf numFmtId="177" fontId="3" fillId="0" borderId="0" xfId="14" applyNumberFormat="1" applyFont="1" applyFill="1"/>
    <xf numFmtId="178" fontId="3" fillId="0" borderId="0" xfId="3" applyNumberFormat="1"/>
    <xf numFmtId="49" fontId="3" fillId="0" borderId="0" xfId="3" applyNumberFormat="1"/>
    <xf numFmtId="14" fontId="3" fillId="0" borderId="0" xfId="3" applyNumberFormat="1"/>
    <xf numFmtId="176" fontId="3" fillId="0" borderId="0" xfId="3" applyNumberFormat="1"/>
    <xf numFmtId="179" fontId="37" fillId="0" borderId="0" xfId="3" applyNumberFormat="1" applyFont="1"/>
    <xf numFmtId="176" fontId="22" fillId="0" borderId="0" xfId="3" applyNumberFormat="1" applyFont="1"/>
    <xf numFmtId="0" fontId="42" fillId="0" borderId="0" xfId="3" applyFont="1" applyAlignment="1">
      <alignment horizontal="centerContinuous"/>
    </xf>
    <xf numFmtId="0" fontId="42" fillId="0" borderId="0" xfId="3" applyFont="1"/>
    <xf numFmtId="0" fontId="31" fillId="0" borderId="0" xfId="3" applyFont="1" applyAlignment="1">
      <alignment horizontal="centerContinuous"/>
    </xf>
    <xf numFmtId="0" fontId="31" fillId="0" borderId="0" xfId="3" applyFont="1"/>
    <xf numFmtId="0" fontId="43" fillId="0" borderId="0" xfId="3" applyFont="1" applyAlignment="1">
      <alignment horizontal="centerContinuous"/>
    </xf>
    <xf numFmtId="0" fontId="43" fillId="0" borderId="0" xfId="3" applyFont="1"/>
    <xf numFmtId="0" fontId="44" fillId="0" borderId="0" xfId="3" applyFont="1"/>
    <xf numFmtId="0" fontId="9" fillId="0" borderId="13" xfId="3" applyFont="1" applyBorder="1" applyAlignment="1">
      <alignment horizontal="center" vertical="center" wrapText="1"/>
    </xf>
    <xf numFmtId="0" fontId="8" fillId="0" borderId="18" xfId="3" applyFont="1" applyBorder="1" applyAlignment="1">
      <alignment horizontal="center" vertical="center" wrapText="1"/>
    </xf>
    <xf numFmtId="0" fontId="3" fillId="0" borderId="0" xfId="3" applyAlignment="1">
      <alignment horizontal="center" vertical="center" wrapText="1"/>
    </xf>
    <xf numFmtId="0" fontId="23" fillId="0" borderId="0" xfId="3" applyFont="1" applyAlignment="1">
      <alignment horizontal="center" vertical="center"/>
    </xf>
    <xf numFmtId="2" fontId="23" fillId="0" borderId="0" xfId="3" applyNumberFormat="1" applyFont="1" applyAlignment="1">
      <alignment horizontal="left" vertical="center"/>
    </xf>
    <xf numFmtId="180" fontId="23" fillId="0" borderId="0" xfId="15" applyNumberFormat="1" applyFont="1" applyFill="1" applyBorder="1" applyAlignment="1">
      <alignment horizontal="center" vertical="center"/>
    </xf>
    <xf numFmtId="164" fontId="23" fillId="0" borderId="0" xfId="7" applyNumberFormat="1" applyFont="1" applyFill="1" applyBorder="1" applyAlignment="1">
      <alignment horizontal="center" vertical="center"/>
    </xf>
    <xf numFmtId="181" fontId="23" fillId="0" borderId="0" xfId="15" applyNumberFormat="1" applyFont="1" applyFill="1" applyBorder="1" applyAlignment="1">
      <alignment horizontal="center" vertical="center"/>
    </xf>
    <xf numFmtId="10" fontId="0" fillId="0" borderId="0" xfId="14" applyNumberFormat="1" applyFont="1" applyFill="1" applyBorder="1"/>
    <xf numFmtId="10" fontId="3" fillId="0" borderId="0" xfId="3" applyNumberFormat="1"/>
    <xf numFmtId="182" fontId="23" fillId="0" borderId="0" xfId="15" applyNumberFormat="1" applyFont="1" applyFill="1" applyBorder="1" applyAlignment="1">
      <alignment horizontal="center" vertical="center"/>
    </xf>
    <xf numFmtId="43" fontId="0" fillId="0" borderId="0" xfId="7" applyFont="1" applyFill="1" applyBorder="1"/>
    <xf numFmtId="0" fontId="23" fillId="0" borderId="19" xfId="3" applyFont="1" applyBorder="1" applyAlignment="1">
      <alignment vertical="center"/>
    </xf>
    <xf numFmtId="2" fontId="41" fillId="0" borderId="19" xfId="3" applyNumberFormat="1" applyFont="1" applyBorder="1" applyAlignment="1">
      <alignment horizontal="left" vertical="center"/>
    </xf>
    <xf numFmtId="180" fontId="41" fillId="0" borderId="19" xfId="15" applyNumberFormat="1" applyFont="1" applyFill="1" applyBorder="1" applyAlignment="1">
      <alignment horizontal="right" vertical="center"/>
    </xf>
    <xf numFmtId="183" fontId="41" fillId="0" borderId="19" xfId="15" applyNumberFormat="1" applyFont="1" applyFill="1" applyBorder="1" applyAlignment="1">
      <alignment horizontal="center" vertical="center"/>
    </xf>
    <xf numFmtId="184" fontId="41" fillId="0" borderId="19" xfId="15" applyNumberFormat="1" applyFont="1" applyFill="1" applyBorder="1" applyAlignment="1">
      <alignment horizontal="center" vertical="center"/>
    </xf>
    <xf numFmtId="181" fontId="41" fillId="0" borderId="19" xfId="15" applyNumberFormat="1" applyFont="1" applyFill="1" applyBorder="1" applyAlignment="1">
      <alignment horizontal="center" vertical="center"/>
    </xf>
    <xf numFmtId="181" fontId="23" fillId="0" borderId="19" xfId="15" applyNumberFormat="1" applyFont="1" applyFill="1" applyBorder="1" applyAlignment="1">
      <alignment horizontal="center" vertical="center"/>
    </xf>
    <xf numFmtId="185" fontId="0" fillId="0" borderId="0" xfId="7" applyNumberFormat="1" applyFont="1" applyFill="1" applyBorder="1"/>
    <xf numFmtId="2" fontId="41" fillId="0" borderId="0" xfId="3" applyNumberFormat="1" applyFont="1" applyAlignment="1">
      <alignment horizontal="left" vertical="center"/>
    </xf>
    <xf numFmtId="180" fontId="41" fillId="0" borderId="0" xfId="15" applyNumberFormat="1" applyFont="1" applyFill="1" applyBorder="1" applyAlignment="1">
      <alignment horizontal="center" vertical="center"/>
    </xf>
    <xf numFmtId="183" fontId="41" fillId="0" borderId="0" xfId="15" applyNumberFormat="1" applyFont="1" applyFill="1" applyBorder="1" applyAlignment="1">
      <alignment horizontal="center" vertical="center"/>
    </xf>
    <xf numFmtId="181" fontId="41" fillId="0" borderId="0" xfId="15" applyNumberFormat="1" applyFont="1" applyFill="1" applyBorder="1" applyAlignment="1">
      <alignment horizontal="center" vertical="center"/>
    </xf>
    <xf numFmtId="184" fontId="41" fillId="0" borderId="0" xfId="15" applyNumberFormat="1" applyFont="1" applyFill="1" applyBorder="1" applyAlignment="1">
      <alignment horizontal="center" vertical="center"/>
    </xf>
    <xf numFmtId="0" fontId="31" fillId="0" borderId="0" xfId="3" applyFont="1" applyAlignment="1">
      <alignment horizontal="centerContinuous" vertical="center"/>
    </xf>
    <xf numFmtId="0" fontId="45" fillId="0" borderId="0" xfId="3" applyFont="1"/>
    <xf numFmtId="0" fontId="23" fillId="0" borderId="0" xfId="3" applyFont="1" applyAlignment="1">
      <alignment horizontal="center" vertical="center" wrapText="1"/>
    </xf>
    <xf numFmtId="186" fontId="23" fillId="0" borderId="0" xfId="15" applyNumberFormat="1" applyFont="1" applyFill="1" applyBorder="1" applyAlignment="1">
      <alignment horizontal="center" vertical="center"/>
    </xf>
    <xf numFmtId="180" fontId="41" fillId="0" borderId="19" xfId="15" applyNumberFormat="1" applyFont="1" applyFill="1" applyBorder="1" applyAlignment="1">
      <alignment horizontal="center" vertical="center"/>
    </xf>
    <xf numFmtId="0" fontId="45" fillId="0" borderId="0" xfId="3" applyFont="1" applyAlignment="1">
      <alignment horizontal="center" vertical="center"/>
    </xf>
    <xf numFmtId="0" fontId="46" fillId="0" borderId="0" xfId="3" applyFont="1"/>
    <xf numFmtId="166" fontId="46" fillId="0" borderId="0" xfId="3" applyNumberFormat="1" applyFont="1"/>
    <xf numFmtId="0" fontId="9" fillId="0" borderId="0" xfId="3" applyFont="1" applyAlignment="1">
      <alignment horizontal="center" vertical="center"/>
    </xf>
    <xf numFmtId="0" fontId="46" fillId="0" borderId="0" xfId="3" applyFont="1" applyAlignment="1">
      <alignment horizontal="center" vertical="center"/>
    </xf>
    <xf numFmtId="0" fontId="41" fillId="0" borderId="13" xfId="3" applyFont="1" applyBorder="1" applyAlignment="1">
      <alignment horizontal="center" vertical="center" wrapText="1"/>
    </xf>
    <xf numFmtId="178" fontId="14" fillId="0" borderId="0" xfId="3" applyNumberFormat="1" applyFont="1"/>
    <xf numFmtId="49" fontId="14" fillId="0" borderId="0" xfId="3" applyNumberFormat="1" applyFont="1"/>
    <xf numFmtId="0" fontId="23" fillId="0" borderId="18" xfId="3" applyFont="1" applyBorder="1" applyAlignment="1">
      <alignment horizontal="center" vertical="center" wrapText="1"/>
    </xf>
    <xf numFmtId="179" fontId="34" fillId="0" borderId="0" xfId="3" applyNumberFormat="1" applyFont="1"/>
    <xf numFmtId="186" fontId="41" fillId="0" borderId="0" xfId="15" applyNumberFormat="1" applyFont="1" applyFill="1" applyBorder="1" applyAlignment="1">
      <alignment horizontal="center" vertical="center"/>
    </xf>
    <xf numFmtId="186" fontId="41" fillId="0" borderId="0" xfId="3" applyNumberFormat="1" applyFont="1" applyAlignment="1">
      <alignment vertical="center"/>
    </xf>
    <xf numFmtId="181" fontId="41" fillId="0" borderId="0" xfId="3" applyNumberFormat="1" applyFont="1" applyAlignment="1">
      <alignment vertical="center"/>
    </xf>
    <xf numFmtId="181" fontId="23" fillId="0" borderId="0" xfId="3" applyNumberFormat="1" applyFont="1" applyAlignment="1">
      <alignment vertical="center"/>
    </xf>
    <xf numFmtId="0" fontId="48" fillId="0" borderId="0" xfId="3" applyFont="1" applyAlignment="1">
      <alignment horizontal="centerContinuous"/>
    </xf>
    <xf numFmtId="0" fontId="49" fillId="0" borderId="0" xfId="3" applyFont="1" applyAlignment="1">
      <alignment horizontal="centerContinuous"/>
    </xf>
    <xf numFmtId="0" fontId="35" fillId="0" borderId="0" xfId="3" applyFont="1" applyAlignment="1">
      <alignment horizontal="centerContinuous"/>
    </xf>
    <xf numFmtId="0" fontId="50" fillId="0" borderId="0" xfId="3" applyFont="1" applyAlignment="1">
      <alignment horizontal="centerContinuous"/>
    </xf>
    <xf numFmtId="0" fontId="44" fillId="0" borderId="0" xfId="3" applyFont="1" applyAlignment="1">
      <alignment horizontal="center"/>
    </xf>
    <xf numFmtId="0" fontId="51" fillId="0" borderId="13" xfId="3" applyFont="1" applyBorder="1" applyAlignment="1">
      <alignment horizontal="center" vertical="center"/>
    </xf>
    <xf numFmtId="0" fontId="51" fillId="0" borderId="13" xfId="3" applyFont="1" applyBorder="1" applyAlignment="1">
      <alignment horizontal="center" vertical="center" wrapText="1"/>
    </xf>
    <xf numFmtId="0" fontId="51" fillId="0" borderId="18" xfId="3" applyFont="1" applyBorder="1" applyAlignment="1">
      <alignment horizontal="center" vertical="center"/>
    </xf>
    <xf numFmtId="0" fontId="51" fillId="0" borderId="18" xfId="3" applyFont="1" applyBorder="1" applyAlignment="1">
      <alignment horizontal="center" vertical="center" wrapText="1"/>
    </xf>
    <xf numFmtId="0" fontId="51" fillId="0" borderId="0" xfId="3" applyFont="1" applyAlignment="1">
      <alignment horizontal="center" vertical="center"/>
    </xf>
    <xf numFmtId="0" fontId="51" fillId="0" borderId="0" xfId="3" applyFont="1" applyAlignment="1">
      <alignment horizontal="center" vertical="center" wrapText="1"/>
    </xf>
    <xf numFmtId="0" fontId="52" fillId="0" borderId="0" xfId="3" applyFont="1" applyAlignment="1">
      <alignment horizontal="center"/>
    </xf>
    <xf numFmtId="2" fontId="52" fillId="0" borderId="0" xfId="3" applyNumberFormat="1" applyFont="1" applyAlignment="1">
      <alignment horizontal="left"/>
    </xf>
    <xf numFmtId="2" fontId="52" fillId="0" borderId="0" xfId="3" applyNumberFormat="1" applyFont="1" applyAlignment="1">
      <alignment horizontal="left" vertical="center"/>
    </xf>
    <xf numFmtId="164" fontId="14" fillId="0" borderId="0" xfId="7" applyNumberFormat="1" applyFont="1" applyFill="1" applyBorder="1"/>
    <xf numFmtId="0" fontId="52" fillId="0" borderId="0" xfId="3" applyFont="1"/>
    <xf numFmtId="178" fontId="46" fillId="0" borderId="0" xfId="3" applyNumberFormat="1" applyFont="1"/>
    <xf numFmtId="49" fontId="46" fillId="0" borderId="0" xfId="3" applyNumberFormat="1" applyFont="1"/>
    <xf numFmtId="14" fontId="46" fillId="0" borderId="0" xfId="3" applyNumberFormat="1" applyFont="1"/>
    <xf numFmtId="0" fontId="51" fillId="0" borderId="19" xfId="3" applyFont="1" applyBorder="1" applyAlignment="1">
      <alignment horizontal="center"/>
    </xf>
    <xf numFmtId="180" fontId="41" fillId="0" borderId="0" xfId="3" applyNumberFormat="1" applyFont="1"/>
    <xf numFmtId="0" fontId="53" fillId="0" borderId="0" xfId="15" applyFont="1" applyFill="1" applyBorder="1" applyAlignment="1">
      <alignment horizontal="center"/>
    </xf>
    <xf numFmtId="187" fontId="53" fillId="0" borderId="0" xfId="15" applyNumberFormat="1" applyFont="1" applyFill="1" applyBorder="1" applyAlignment="1">
      <alignment horizontal="center"/>
    </xf>
    <xf numFmtId="0" fontId="3" fillId="0" borderId="18" xfId="3" applyBorder="1" applyAlignment="1">
      <alignment horizontal="center" vertical="center" wrapText="1"/>
    </xf>
    <xf numFmtId="0" fontId="54" fillId="0" borderId="0" xfId="3" applyFont="1" applyAlignment="1">
      <alignment horizontal="center" vertical="center" wrapText="1"/>
    </xf>
    <xf numFmtId="0" fontId="52" fillId="0" borderId="19" xfId="3" applyFont="1" applyBorder="1"/>
    <xf numFmtId="0" fontId="51" fillId="0" borderId="0" xfId="3" applyFont="1" applyAlignment="1">
      <alignment horizontal="center"/>
    </xf>
    <xf numFmtId="0" fontId="35" fillId="0" borderId="0" xfId="16" applyFont="1" applyAlignment="1">
      <alignment horizontal="centerContinuous"/>
    </xf>
    <xf numFmtId="0" fontId="52" fillId="0" borderId="0" xfId="16" applyFont="1"/>
    <xf numFmtId="0" fontId="51" fillId="0" borderId="13" xfId="16" applyFont="1" applyBorder="1" applyAlignment="1">
      <alignment horizontal="center" vertical="center" wrapText="1"/>
    </xf>
    <xf numFmtId="0" fontId="3" fillId="0" borderId="18" xfId="16" applyBorder="1" applyAlignment="1">
      <alignment horizontal="center" vertical="center" wrapText="1"/>
    </xf>
    <xf numFmtId="0" fontId="3" fillId="0" borderId="0" xfId="16" applyAlignment="1">
      <alignment horizontal="center" vertical="center" wrapText="1"/>
    </xf>
    <xf numFmtId="0" fontId="23" fillId="0" borderId="0" xfId="3" applyFont="1"/>
    <xf numFmtId="2" fontId="51" fillId="0" borderId="0" xfId="3" applyNumberFormat="1" applyFont="1" applyAlignment="1">
      <alignment horizontal="left" vertical="center"/>
    </xf>
    <xf numFmtId="0" fontId="41" fillId="0" borderId="0" xfId="3" applyFont="1" applyAlignment="1">
      <alignment horizontal="center" vertical="center" wrapText="1"/>
    </xf>
    <xf numFmtId="183" fontId="23" fillId="0" borderId="0" xfId="15" applyNumberFormat="1" applyFont="1" applyFill="1" applyBorder="1" applyAlignment="1">
      <alignment horizontal="center" vertical="center"/>
    </xf>
    <xf numFmtId="0" fontId="9" fillId="0" borderId="0" xfId="15" applyFont="1" applyFill="1" applyBorder="1" applyAlignment="1">
      <alignment horizontal="center"/>
    </xf>
    <xf numFmtId="187" fontId="9" fillId="0" borderId="0" xfId="15" applyNumberFormat="1" applyFont="1" applyFill="1" applyBorder="1" applyAlignment="1">
      <alignment horizontal="center"/>
    </xf>
    <xf numFmtId="180" fontId="41" fillId="0" borderId="20" xfId="15" applyNumberFormat="1" applyFont="1" applyFill="1" applyBorder="1" applyAlignment="1">
      <alignment horizontal="center" vertical="center"/>
    </xf>
    <xf numFmtId="183" fontId="41" fillId="0" borderId="20" xfId="15" applyNumberFormat="1" applyFont="1" applyFill="1" applyBorder="1" applyAlignment="1">
      <alignment horizontal="center" vertical="center"/>
    </xf>
    <xf numFmtId="181" fontId="41" fillId="0" borderId="20" xfId="15" applyNumberFormat="1" applyFont="1" applyFill="1" applyBorder="1" applyAlignment="1">
      <alignment horizontal="center" vertical="center"/>
    </xf>
    <xf numFmtId="181" fontId="23" fillId="0" borderId="20" xfId="15" applyNumberFormat="1" applyFont="1" applyFill="1" applyBorder="1" applyAlignment="1">
      <alignment horizontal="center" vertical="center"/>
    </xf>
    <xf numFmtId="180" fontId="23" fillId="0" borderId="10" xfId="15" applyNumberFormat="1" applyFont="1" applyFill="1" applyBorder="1" applyAlignment="1">
      <alignment horizontal="center" vertical="center"/>
    </xf>
    <xf numFmtId="183" fontId="23" fillId="0" borderId="10" xfId="15" applyNumberFormat="1" applyFont="1" applyFill="1" applyBorder="1" applyAlignment="1">
      <alignment horizontal="center" vertical="center"/>
    </xf>
    <xf numFmtId="180" fontId="41" fillId="0" borderId="14" xfId="15" applyNumberFormat="1" applyFont="1" applyFill="1" applyBorder="1" applyAlignment="1">
      <alignment horizontal="center" vertical="center"/>
    </xf>
    <xf numFmtId="183" fontId="41" fillId="0" borderId="14" xfId="15" applyNumberFormat="1" applyFont="1" applyFill="1" applyBorder="1" applyAlignment="1">
      <alignment horizontal="center" vertical="center"/>
    </xf>
    <xf numFmtId="0" fontId="14" fillId="0" borderId="0" xfId="11" applyFont="1"/>
    <xf numFmtId="0" fontId="61" fillId="0" borderId="0" xfId="11" applyFont="1" applyAlignment="1">
      <alignment horizontal="centerContinuous" vertical="center"/>
    </xf>
    <xf numFmtId="0" fontId="60" fillId="0" borderId="0" xfId="11" applyFont="1"/>
    <xf numFmtId="0" fontId="17" fillId="0" borderId="0" xfId="11" applyFont="1" applyAlignment="1">
      <alignment horizontal="centerContinuous" vertical="center"/>
    </xf>
    <xf numFmtId="0" fontId="17" fillId="0" borderId="0" xfId="11" applyFont="1"/>
    <xf numFmtId="0" fontId="62" fillId="0" borderId="0" xfId="11" applyFont="1" applyAlignment="1">
      <alignment horizontal="centerContinuous" vertical="center"/>
    </xf>
    <xf numFmtId="0" fontId="62" fillId="0" borderId="0" xfId="11" applyFont="1"/>
    <xf numFmtId="17" fontId="63" fillId="0" borderId="0" xfId="11" applyNumberFormat="1" applyFont="1" applyAlignment="1">
      <alignment horizontal="centerContinuous" vertical="center"/>
    </xf>
    <xf numFmtId="0" fontId="63" fillId="0" borderId="0" xfId="11" applyFont="1"/>
    <xf numFmtId="0" fontId="31" fillId="0" borderId="15" xfId="11" applyFont="1" applyBorder="1" applyAlignment="1">
      <alignment horizontal="center" vertical="center" wrapText="1"/>
    </xf>
    <xf numFmtId="0" fontId="64" fillId="0" borderId="16" xfId="11" applyFont="1" applyBorder="1" applyAlignment="1">
      <alignment horizontal="center" vertical="center" wrapText="1"/>
    </xf>
    <xf numFmtId="0" fontId="41" fillId="0" borderId="0" xfId="11" applyFont="1"/>
    <xf numFmtId="0" fontId="31" fillId="0" borderId="12" xfId="11" applyFont="1" applyBorder="1" applyAlignment="1">
      <alignment horizontal="center" vertical="center" wrapText="1"/>
    </xf>
    <xf numFmtId="0" fontId="23" fillId="0" borderId="0" xfId="11" applyFont="1"/>
    <xf numFmtId="0" fontId="30" fillId="0" borderId="0" xfId="11" applyFont="1" applyAlignment="1">
      <alignment horizontal="left"/>
    </xf>
    <xf numFmtId="190" fontId="65" fillId="0" borderId="0" xfId="17" applyNumberFormat="1" applyFont="1" applyFill="1" applyBorder="1" applyAlignment="1">
      <alignment horizontal="left"/>
    </xf>
    <xf numFmtId="0" fontId="65" fillId="5" borderId="0" xfId="11" applyFont="1" applyFill="1" applyAlignment="1">
      <alignment horizontal="left" vertical="center"/>
    </xf>
    <xf numFmtId="191" fontId="65" fillId="5" borderId="0" xfId="18" applyNumberFormat="1" applyFont="1" applyFill="1" applyBorder="1" applyAlignment="1">
      <alignment vertical="center"/>
    </xf>
    <xf numFmtId="0" fontId="65" fillId="0" borderId="0" xfId="11" applyFont="1" applyAlignment="1">
      <alignment horizontal="left" vertical="center"/>
    </xf>
    <xf numFmtId="191" fontId="65" fillId="0" borderId="0" xfId="18" applyNumberFormat="1" applyFont="1" applyFill="1" applyBorder="1" applyAlignment="1">
      <alignment vertical="center"/>
    </xf>
    <xf numFmtId="0" fontId="30" fillId="0" borderId="0" xfId="11" applyFont="1" applyAlignment="1">
      <alignment horizontal="left" vertical="center"/>
    </xf>
    <xf numFmtId="0" fontId="8" fillId="0" borderId="9" xfId="11" applyFont="1" applyBorder="1" applyAlignment="1">
      <alignment horizontal="left" vertical="center"/>
    </xf>
    <xf numFmtId="190" fontId="33" fillId="0" borderId="9" xfId="17" applyNumberFormat="1" applyFont="1" applyFill="1" applyBorder="1" applyAlignment="1">
      <alignment horizontal="left" vertical="center"/>
    </xf>
    <xf numFmtId="0" fontId="8" fillId="0" borderId="0" xfId="11" applyFont="1" applyAlignment="1">
      <alignment horizontal="left" vertical="center"/>
    </xf>
    <xf numFmtId="190" fontId="33" fillId="0" borderId="0" xfId="17" applyNumberFormat="1" applyFont="1" applyFill="1" applyBorder="1" applyAlignment="1">
      <alignment horizontal="left" vertical="center"/>
    </xf>
    <xf numFmtId="0" fontId="8" fillId="0" borderId="0" xfId="11" applyFont="1"/>
    <xf numFmtId="49" fontId="14" fillId="0" borderId="0" xfId="11" applyNumberFormat="1" applyFont="1"/>
    <xf numFmtId="14" fontId="14" fillId="0" borderId="0" xfId="11" applyNumberFormat="1" applyFont="1"/>
    <xf numFmtId="0" fontId="3" fillId="0" borderId="0" xfId="19"/>
    <xf numFmtId="0" fontId="60" fillId="0" borderId="0" xfId="19" applyFont="1" applyAlignment="1">
      <alignment horizontal="centerContinuous" vertical="center" wrapText="1"/>
    </xf>
    <xf numFmtId="0" fontId="60" fillId="0" borderId="0" xfId="19" applyFont="1" applyAlignment="1">
      <alignment horizontal="left" vertical="center"/>
    </xf>
    <xf numFmtId="169" fontId="66" fillId="0" borderId="0" xfId="19" applyNumberFormat="1" applyFont="1" applyAlignment="1">
      <alignment horizontal="centerContinuous" vertical="center" wrapText="1"/>
    </xf>
    <xf numFmtId="0" fontId="17" fillId="0" borderId="0" xfId="19" applyFont="1" applyAlignment="1">
      <alignment horizontal="left"/>
    </xf>
    <xf numFmtId="0" fontId="63" fillId="0" borderId="0" xfId="19" applyFont="1" applyAlignment="1">
      <alignment horizontal="centerContinuous" vertical="center" wrapText="1"/>
    </xf>
    <xf numFmtId="0" fontId="44" fillId="0" borderId="0" xfId="19" applyFont="1" applyAlignment="1">
      <alignment horizontal="left"/>
    </xf>
    <xf numFmtId="17" fontId="36" fillId="0" borderId="0" xfId="19" applyNumberFormat="1" applyFont="1" applyAlignment="1">
      <alignment horizontal="centerContinuous" vertical="top"/>
    </xf>
    <xf numFmtId="0" fontId="67" fillId="0" borderId="16" xfId="19" applyFont="1" applyBorder="1" applyAlignment="1">
      <alignment horizontal="centerContinuous" vertical="center"/>
    </xf>
    <xf numFmtId="0" fontId="64" fillId="0" borderId="16" xfId="19" applyFont="1" applyBorder="1" applyAlignment="1">
      <alignment horizontal="center" vertical="center" wrapText="1"/>
    </xf>
    <xf numFmtId="0" fontId="15" fillId="0" borderId="0" xfId="19" applyFont="1"/>
    <xf numFmtId="0" fontId="23" fillId="0" borderId="12" xfId="19" applyFont="1" applyBorder="1" applyAlignment="1">
      <alignment vertical="center"/>
    </xf>
    <xf numFmtId="0" fontId="3" fillId="0" borderId="0" xfId="19" applyAlignment="1">
      <alignment vertical="center"/>
    </xf>
    <xf numFmtId="0" fontId="23" fillId="0" borderId="0" xfId="19" applyFont="1" applyAlignment="1">
      <alignment vertical="center"/>
    </xf>
    <xf numFmtId="0" fontId="30" fillId="6" borderId="0" xfId="19" applyFont="1" applyFill="1" applyAlignment="1">
      <alignment vertical="center"/>
    </xf>
    <xf numFmtId="192" fontId="30" fillId="6" borderId="0" xfId="18" applyNumberFormat="1" applyFont="1" applyFill="1" applyBorder="1" applyAlignment="1">
      <alignment vertical="center"/>
    </xf>
    <xf numFmtId="0" fontId="32" fillId="0" borderId="0" xfId="19" applyFont="1" applyAlignment="1">
      <alignment vertical="center"/>
    </xf>
    <xf numFmtId="193" fontId="65" fillId="0" borderId="0" xfId="19" applyNumberFormat="1" applyFont="1" applyAlignment="1">
      <alignment horizontal="left" vertical="center"/>
    </xf>
    <xf numFmtId="192" fontId="65" fillId="0" borderId="0" xfId="18" applyNumberFormat="1" applyFont="1" applyFill="1" applyBorder="1" applyAlignment="1">
      <alignment vertical="center"/>
    </xf>
    <xf numFmtId="0" fontId="33" fillId="0" borderId="0" xfId="19" applyFont="1" applyAlignment="1">
      <alignment vertical="center"/>
    </xf>
    <xf numFmtId="193" fontId="65" fillId="6" borderId="0" xfId="19" applyNumberFormat="1" applyFont="1" applyFill="1" applyAlignment="1">
      <alignment horizontal="left" vertical="center"/>
    </xf>
    <xf numFmtId="192" fontId="65" fillId="6" borderId="0" xfId="18" applyNumberFormat="1" applyFont="1" applyFill="1" applyBorder="1" applyAlignment="1">
      <alignment vertical="center"/>
    </xf>
    <xf numFmtId="0" fontId="30" fillId="0" borderId="0" xfId="19" applyFont="1" applyAlignment="1">
      <alignment horizontal="left" vertical="center"/>
    </xf>
    <xf numFmtId="192" fontId="30" fillId="0" borderId="0" xfId="18" applyNumberFormat="1" applyFont="1" applyFill="1" applyBorder="1" applyAlignment="1">
      <alignment vertical="center"/>
    </xf>
    <xf numFmtId="0" fontId="30" fillId="6" borderId="0" xfId="19" applyFont="1" applyFill="1" applyAlignment="1">
      <alignment horizontal="left" vertical="center"/>
    </xf>
    <xf numFmtId="193" fontId="65" fillId="4" borderId="0" xfId="19" applyNumberFormat="1" applyFont="1" applyFill="1" applyAlignment="1">
      <alignment horizontal="left" vertical="center"/>
    </xf>
    <xf numFmtId="192" fontId="65" fillId="4" borderId="0" xfId="18" applyNumberFormat="1" applyFont="1" applyFill="1" applyBorder="1" applyAlignment="1">
      <alignment vertical="center"/>
    </xf>
    <xf numFmtId="0" fontId="64" fillId="0" borderId="9" xfId="19" applyFont="1" applyBorder="1" applyAlignment="1">
      <alignment horizontal="left" vertical="center"/>
    </xf>
    <xf numFmtId="192" fontId="65" fillId="0" borderId="9" xfId="18" applyNumberFormat="1" applyFont="1" applyFill="1" applyBorder="1" applyAlignment="1">
      <alignment vertical="center"/>
    </xf>
    <xf numFmtId="0" fontId="8" fillId="0" borderId="0" xfId="19" applyFont="1" applyAlignment="1">
      <alignment vertical="center"/>
    </xf>
    <xf numFmtId="192" fontId="3" fillId="0" borderId="0" xfId="19" applyNumberFormat="1"/>
    <xf numFmtId="0" fontId="22" fillId="0" borderId="0" xfId="19" applyFont="1"/>
    <xf numFmtId="0" fontId="13" fillId="0" borderId="0" xfId="19" applyFont="1"/>
    <xf numFmtId="166" fontId="3" fillId="0" borderId="0" xfId="19" applyNumberFormat="1"/>
    <xf numFmtId="0" fontId="60" fillId="0" borderId="0" xfId="20" applyFont="1" applyAlignment="1">
      <alignment horizontal="centerContinuous" vertical="center" wrapText="1"/>
    </xf>
    <xf numFmtId="0" fontId="64" fillId="0" borderId="0" xfId="19" applyFont="1" applyAlignment="1">
      <alignment horizontal="left" vertical="center"/>
    </xf>
    <xf numFmtId="0" fontId="3" fillId="0" borderId="0" xfId="19" applyAlignment="1">
      <alignment horizontal="center"/>
    </xf>
    <xf numFmtId="14" fontId="3" fillId="0" borderId="0" xfId="19" applyNumberFormat="1"/>
    <xf numFmtId="0" fontId="3" fillId="0" borderId="0" xfId="21"/>
    <xf numFmtId="0" fontId="60" fillId="0" borderId="0" xfId="21" applyFont="1" applyAlignment="1">
      <alignment horizontal="centerContinuous" vertical="center" wrapText="1"/>
    </xf>
    <xf numFmtId="0" fontId="60" fillId="0" borderId="0" xfId="21" applyFont="1" applyAlignment="1">
      <alignment horizontal="left" vertical="center"/>
    </xf>
    <xf numFmtId="0" fontId="17" fillId="0" borderId="0" xfId="21" applyFont="1" applyAlignment="1">
      <alignment horizontal="left"/>
    </xf>
    <xf numFmtId="0" fontId="63" fillId="0" borderId="0" xfId="21" applyFont="1" applyAlignment="1">
      <alignment horizontal="centerContinuous" vertical="center" wrapText="1"/>
    </xf>
    <xf numFmtId="0" fontId="44" fillId="0" borderId="0" xfId="21" applyFont="1" applyAlignment="1">
      <alignment horizontal="left"/>
    </xf>
    <xf numFmtId="17" fontId="36" fillId="0" borderId="0" xfId="21" applyNumberFormat="1" applyFont="1" applyAlignment="1">
      <alignment horizontal="centerContinuous" vertical="top"/>
    </xf>
    <xf numFmtId="0" fontId="67" fillId="0" borderId="16" xfId="21" applyFont="1" applyBorder="1" applyAlignment="1">
      <alignment horizontal="centerContinuous" vertical="center"/>
    </xf>
    <xf numFmtId="0" fontId="64" fillId="0" borderId="16" xfId="21" applyFont="1" applyBorder="1" applyAlignment="1">
      <alignment horizontal="center" vertical="center" wrapText="1"/>
    </xf>
    <xf numFmtId="0" fontId="15" fillId="0" borderId="0" xfId="21" applyFont="1"/>
    <xf numFmtId="0" fontId="23" fillId="0" borderId="12" xfId="21" applyFont="1" applyBorder="1" applyAlignment="1">
      <alignment vertical="center"/>
    </xf>
    <xf numFmtId="0" fontId="3" fillId="0" borderId="0" xfId="21" applyAlignment="1">
      <alignment vertical="center"/>
    </xf>
    <xf numFmtId="0" fontId="23" fillId="0" borderId="0" xfId="21" applyFont="1" applyAlignment="1">
      <alignment vertical="center"/>
    </xf>
    <xf numFmtId="0" fontId="32" fillId="0" borderId="0" xfId="21" applyFont="1" applyAlignment="1">
      <alignment vertical="center"/>
    </xf>
    <xf numFmtId="0" fontId="33" fillId="0" borderId="0" xfId="21" applyFont="1" applyAlignment="1">
      <alignment vertical="center"/>
    </xf>
    <xf numFmtId="194" fontId="65" fillId="0" borderId="0" xfId="19" applyNumberFormat="1" applyFont="1" applyAlignment="1">
      <alignment horizontal="left" vertical="center" indent="1"/>
    </xf>
    <xf numFmtId="194" fontId="65" fillId="0" borderId="0" xfId="19" applyNumberFormat="1" applyFont="1" applyAlignment="1">
      <alignment horizontal="left" vertical="center" indent="2"/>
    </xf>
    <xf numFmtId="193" fontId="65" fillId="6" borderId="0" xfId="19" applyNumberFormat="1" applyFont="1" applyFill="1" applyAlignment="1">
      <alignment horizontal="left" vertical="center" indent="1"/>
    </xf>
    <xf numFmtId="193" fontId="65" fillId="0" borderId="0" xfId="19" applyNumberFormat="1" applyFont="1" applyAlignment="1">
      <alignment horizontal="left" vertical="center" indent="1"/>
    </xf>
    <xf numFmtId="195" fontId="30" fillId="0" borderId="0" xfId="18" applyNumberFormat="1" applyFont="1" applyFill="1" applyBorder="1" applyAlignment="1">
      <alignment vertical="center"/>
    </xf>
    <xf numFmtId="0" fontId="3" fillId="0" borderId="0" xfId="21" applyAlignment="1">
      <alignment horizontal="center"/>
    </xf>
    <xf numFmtId="14" fontId="3" fillId="0" borderId="0" xfId="21" applyNumberFormat="1"/>
    <xf numFmtId="0" fontId="22" fillId="0" borderId="0" xfId="21" applyFont="1"/>
    <xf numFmtId="0" fontId="60" fillId="0" borderId="0" xfId="22" applyFont="1" applyAlignment="1">
      <alignment horizontal="centerContinuous" vertical="center" wrapText="1"/>
    </xf>
    <xf numFmtId="166" fontId="3" fillId="0" borderId="0" xfId="21" applyNumberFormat="1"/>
    <xf numFmtId="0" fontId="9" fillId="0" borderId="0" xfId="19" applyFont="1" applyAlignment="1">
      <alignment horizontal="left" vertical="center"/>
    </xf>
    <xf numFmtId="0" fontId="8" fillId="0" borderId="0" xfId="21" applyFont="1"/>
    <xf numFmtId="0" fontId="30" fillId="0" borderId="0" xfId="21" applyFont="1" applyAlignment="1">
      <alignment horizontal="left" vertical="center"/>
    </xf>
    <xf numFmtId="0" fontId="23" fillId="0" borderId="0" xfId="21" applyFont="1"/>
    <xf numFmtId="0" fontId="13" fillId="0" borderId="0" xfId="21" applyFont="1"/>
    <xf numFmtId="193" fontId="30" fillId="6" borderId="0" xfId="18" applyNumberFormat="1" applyFont="1" applyFill="1" applyBorder="1" applyAlignment="1">
      <alignment vertical="center"/>
    </xf>
    <xf numFmtId="43" fontId="32" fillId="0" borderId="0" xfId="21" applyNumberFormat="1" applyFont="1" applyAlignment="1">
      <alignment vertical="center"/>
    </xf>
    <xf numFmtId="193" fontId="65" fillId="0" borderId="0" xfId="18" applyNumberFormat="1" applyFont="1" applyFill="1" applyBorder="1" applyAlignment="1">
      <alignment vertical="center"/>
    </xf>
    <xf numFmtId="193" fontId="65" fillId="6" borderId="0" xfId="18" applyNumberFormat="1" applyFont="1" applyFill="1" applyBorder="1" applyAlignment="1">
      <alignment vertical="center"/>
    </xf>
    <xf numFmtId="193" fontId="30" fillId="0" borderId="0" xfId="18" applyNumberFormat="1" applyFont="1" applyFill="1" applyBorder="1" applyAlignment="1">
      <alignment vertical="center"/>
    </xf>
    <xf numFmtId="193" fontId="30" fillId="6" borderId="0" xfId="19" applyNumberFormat="1" applyFont="1" applyFill="1" applyAlignment="1">
      <alignment horizontal="left" vertical="center"/>
    </xf>
    <xf numFmtId="193" fontId="65" fillId="4" borderId="0" xfId="18" applyNumberFormat="1" applyFont="1" applyFill="1" applyBorder="1" applyAlignment="1">
      <alignment vertical="center"/>
    </xf>
    <xf numFmtId="193" fontId="30" fillId="0" borderId="0" xfId="19" applyNumberFormat="1" applyFont="1" applyAlignment="1">
      <alignment horizontal="left" vertical="center"/>
    </xf>
    <xf numFmtId="194" fontId="65" fillId="2" borderId="0" xfId="19" applyNumberFormat="1" applyFont="1" applyFill="1" applyAlignment="1">
      <alignment horizontal="left" vertical="center" indent="1"/>
    </xf>
    <xf numFmtId="193" fontId="65" fillId="2" borderId="0" xfId="18" applyNumberFormat="1" applyFont="1" applyFill="1" applyBorder="1" applyAlignment="1">
      <alignment vertical="center"/>
    </xf>
    <xf numFmtId="0" fontId="8" fillId="0" borderId="0" xfId="8" applyFont="1"/>
    <xf numFmtId="0" fontId="60" fillId="0" borderId="0" xfId="23" applyFont="1" applyAlignment="1">
      <alignment horizontal="centerContinuous" vertical="center" wrapText="1"/>
    </xf>
    <xf numFmtId="0" fontId="60" fillId="0" borderId="0" xfId="24" applyFont="1" applyAlignment="1">
      <alignment horizontal="centerContinuous" vertical="center" wrapText="1"/>
    </xf>
    <xf numFmtId="0" fontId="65" fillId="0" borderId="0" xfId="19" applyFont="1" applyAlignment="1">
      <alignment vertical="center"/>
    </xf>
    <xf numFmtId="0" fontId="65" fillId="6" borderId="0" xfId="19" applyFont="1" applyFill="1" applyAlignment="1">
      <alignment vertical="center"/>
    </xf>
    <xf numFmtId="0" fontId="14" fillId="0" borderId="0" xfId="25" applyFont="1"/>
    <xf numFmtId="0" fontId="69" fillId="0" borderId="0" xfId="25" applyFont="1" applyAlignment="1">
      <alignment horizontal="centerContinuous" vertical="center" wrapText="1"/>
    </xf>
    <xf numFmtId="0" fontId="60" fillId="0" borderId="0" xfId="25" applyFont="1"/>
    <xf numFmtId="169" fontId="70" fillId="0" borderId="0" xfId="25" applyNumberFormat="1" applyFont="1" applyAlignment="1">
      <alignment horizontal="centerContinuous" vertical="center" wrapText="1"/>
    </xf>
    <xf numFmtId="0" fontId="17" fillId="0" borderId="0" xfId="25" applyFont="1"/>
    <xf numFmtId="0" fontId="71" fillId="0" borderId="0" xfId="25" applyFont="1" applyAlignment="1">
      <alignment horizontal="centerContinuous" vertical="center" wrapText="1"/>
    </xf>
    <xf numFmtId="0" fontId="63" fillId="0" borderId="0" xfId="25" applyFont="1"/>
    <xf numFmtId="0" fontId="63" fillId="0" borderId="0" xfId="25" applyFont="1" applyAlignment="1">
      <alignment horizontal="center"/>
    </xf>
    <xf numFmtId="0" fontId="13" fillId="0" borderId="16" xfId="25" applyFont="1" applyBorder="1" applyAlignment="1">
      <alignment horizontal="centerContinuous" vertical="center" wrapText="1"/>
    </xf>
    <xf numFmtId="0" fontId="23" fillId="0" borderId="15" xfId="25" applyFont="1" applyBorder="1" applyAlignment="1">
      <alignment horizontal="center" vertical="center" wrapText="1"/>
    </xf>
    <xf numFmtId="0" fontId="41" fillId="0" borderId="0" xfId="25" applyFont="1" applyAlignment="1">
      <alignment horizontal="center" vertical="center" wrapText="1"/>
    </xf>
    <xf numFmtId="0" fontId="9" fillId="0" borderId="11" xfId="25" applyFont="1" applyBorder="1" applyAlignment="1">
      <alignment horizontal="center" vertical="center" wrapText="1"/>
    </xf>
    <xf numFmtId="0" fontId="41" fillId="0" borderId="10" xfId="25" applyFont="1" applyBorder="1" applyAlignment="1">
      <alignment horizontal="center" vertical="center" wrapText="1"/>
    </xf>
    <xf numFmtId="0" fontId="47" fillId="0" borderId="0" xfId="25" applyFont="1" applyAlignment="1">
      <alignment horizontal="center" vertical="center"/>
    </xf>
    <xf numFmtId="0" fontId="23" fillId="0" borderId="0" xfId="25" applyFont="1" applyAlignment="1">
      <alignment horizontal="left"/>
    </xf>
    <xf numFmtId="197" fontId="23" fillId="0" borderId="0" xfId="26" applyNumberFormat="1" applyFont="1" applyFill="1" applyBorder="1" applyAlignment="1">
      <alignment horizontal="center"/>
    </xf>
    <xf numFmtId="0" fontId="41" fillId="0" borderId="0" xfId="25" applyFont="1" applyAlignment="1">
      <alignment horizontal="left" vertical="center"/>
    </xf>
    <xf numFmtId="0" fontId="41" fillId="0" borderId="21" xfId="25" applyFont="1" applyBorder="1" applyAlignment="1">
      <alignment horizontal="left" vertical="center"/>
    </xf>
    <xf numFmtId="197" fontId="41" fillId="0" borderId="21" xfId="26" applyNumberFormat="1" applyFont="1" applyFill="1" applyBorder="1" applyAlignment="1">
      <alignment vertical="center"/>
    </xf>
    <xf numFmtId="0" fontId="41" fillId="0" borderId="0" xfId="25" applyFont="1"/>
    <xf numFmtId="0" fontId="14" fillId="0" borderId="0" xfId="27"/>
    <xf numFmtId="0" fontId="14" fillId="0" borderId="0" xfId="27" applyAlignment="1">
      <alignment horizontal="centerContinuous" vertical="center"/>
    </xf>
    <xf numFmtId="198" fontId="30" fillId="6" borderId="0" xfId="18" applyNumberFormat="1" applyFont="1" applyFill="1" applyBorder="1" applyAlignment="1">
      <alignment vertical="center"/>
    </xf>
    <xf numFmtId="198" fontId="14" fillId="0" borderId="0" xfId="27" applyNumberFormat="1"/>
    <xf numFmtId="198" fontId="65" fillId="0" borderId="0" xfId="18" applyNumberFormat="1" applyFont="1" applyFill="1" applyBorder="1" applyAlignment="1">
      <alignment vertical="center"/>
    </xf>
    <xf numFmtId="198" fontId="65" fillId="6" borderId="0" xfId="18" applyNumberFormat="1" applyFont="1" applyFill="1" applyBorder="1" applyAlignment="1">
      <alignment vertical="center"/>
    </xf>
    <xf numFmtId="198" fontId="30" fillId="0" borderId="0" xfId="18" applyNumberFormat="1" applyFont="1" applyFill="1" applyBorder="1" applyAlignment="1">
      <alignment vertical="center"/>
    </xf>
    <xf numFmtId="194" fontId="65" fillId="6" borderId="0" xfId="19" applyNumberFormat="1" applyFont="1" applyFill="1" applyAlignment="1">
      <alignment horizontal="left" vertical="center" indent="1"/>
    </xf>
    <xf numFmtId="0" fontId="8" fillId="0" borderId="0" xfId="27" applyFont="1"/>
    <xf numFmtId="0" fontId="8" fillId="0" borderId="0" xfId="25" applyFont="1"/>
    <xf numFmtId="0" fontId="60" fillId="0" borderId="0" xfId="28" applyFont="1" applyAlignment="1">
      <alignment horizontal="centerContinuous" vertical="center" wrapText="1"/>
    </xf>
    <xf numFmtId="192" fontId="32" fillId="0" borderId="0" xfId="19" applyNumberFormat="1" applyFont="1" applyAlignment="1">
      <alignment vertical="center"/>
    </xf>
    <xf numFmtId="0" fontId="60" fillId="0" borderId="0" xfId="29" applyFont="1" applyAlignment="1">
      <alignment horizontal="centerContinuous" vertical="center" wrapText="1"/>
    </xf>
    <xf numFmtId="0" fontId="62" fillId="0" borderId="0" xfId="29" applyFont="1" applyAlignment="1">
      <alignment horizontal="centerContinuous" vertical="center" wrapText="1"/>
    </xf>
    <xf numFmtId="0" fontId="64" fillId="0" borderId="16" xfId="3" applyFont="1" applyBorder="1" applyAlignment="1">
      <alignment horizontal="center" vertical="center" wrapText="1"/>
    </xf>
    <xf numFmtId="0" fontId="30" fillId="0" borderId="0" xfId="19" applyFont="1" applyAlignment="1">
      <alignment vertical="center"/>
    </xf>
    <xf numFmtId="0" fontId="54" fillId="0" borderId="0" xfId="3" applyFont="1"/>
    <xf numFmtId="0" fontId="60" fillId="0" borderId="0" xfId="30" applyFont="1" applyAlignment="1">
      <alignment horizontal="centerContinuous" vertical="center" wrapText="1"/>
    </xf>
    <xf numFmtId="0" fontId="62" fillId="0" borderId="0" xfId="30" applyFont="1" applyAlignment="1">
      <alignment horizontal="centerContinuous" vertical="center" wrapText="1"/>
    </xf>
    <xf numFmtId="199" fontId="30" fillId="6" borderId="0" xfId="18" applyNumberFormat="1" applyFont="1" applyFill="1" applyBorder="1" applyAlignment="1">
      <alignment vertical="center"/>
    </xf>
    <xf numFmtId="199" fontId="65" fillId="0" borderId="0" xfId="18" applyNumberFormat="1" applyFont="1" applyFill="1" applyBorder="1" applyAlignment="1">
      <alignment vertical="center"/>
    </xf>
    <xf numFmtId="199" fontId="65" fillId="6" borderId="0" xfId="18" applyNumberFormat="1" applyFont="1" applyFill="1" applyBorder="1" applyAlignment="1">
      <alignment vertical="center"/>
    </xf>
    <xf numFmtId="0" fontId="60" fillId="0" borderId="0" xfId="31" applyFont="1" applyAlignment="1">
      <alignment horizontal="centerContinuous" vertical="center" wrapText="1"/>
    </xf>
    <xf numFmtId="0" fontId="62" fillId="0" borderId="0" xfId="31" applyFont="1" applyAlignment="1">
      <alignment horizontal="centerContinuous" vertical="center" wrapText="1"/>
    </xf>
    <xf numFmtId="200" fontId="30" fillId="6" borderId="0" xfId="18" applyNumberFormat="1" applyFont="1" applyFill="1" applyBorder="1" applyAlignment="1">
      <alignment vertical="center"/>
    </xf>
    <xf numFmtId="200" fontId="65" fillId="0" borderId="0" xfId="18" applyNumberFormat="1" applyFont="1" applyFill="1" applyBorder="1" applyAlignment="1">
      <alignment vertical="center"/>
    </xf>
    <xf numFmtId="200" fontId="65" fillId="6" borderId="0" xfId="18" applyNumberFormat="1" applyFont="1" applyFill="1" applyBorder="1" applyAlignment="1">
      <alignment vertical="center"/>
    </xf>
    <xf numFmtId="0" fontId="76" fillId="0" borderId="0" xfId="3" applyFont="1" applyAlignment="1">
      <alignment horizontal="centerContinuous" vertical="center" wrapText="1"/>
    </xf>
    <xf numFmtId="0" fontId="76" fillId="0" borderId="0" xfId="3" applyFont="1"/>
    <xf numFmtId="0" fontId="67" fillId="0" borderId="0" xfId="3" applyFont="1" applyAlignment="1">
      <alignment horizontal="centerContinuous" vertical="center" wrapText="1"/>
    </xf>
    <xf numFmtId="0" fontId="67" fillId="0" borderId="0" xfId="3" applyFont="1"/>
    <xf numFmtId="0" fontId="43" fillId="0" borderId="0" xfId="3" applyFont="1" applyAlignment="1">
      <alignment horizontal="centerContinuous" vertical="center" wrapText="1"/>
    </xf>
    <xf numFmtId="0" fontId="63" fillId="0" borderId="0" xfId="3" applyFont="1" applyAlignment="1">
      <alignment horizontal="center" vertical="center"/>
    </xf>
    <xf numFmtId="0" fontId="63" fillId="0" borderId="0" xfId="3" applyFont="1"/>
    <xf numFmtId="0" fontId="35" fillId="0" borderId="16" xfId="3" applyFont="1" applyBorder="1" applyAlignment="1">
      <alignment horizontal="center" vertical="center" wrapText="1"/>
    </xf>
    <xf numFmtId="0" fontId="9" fillId="0" borderId="16" xfId="3" applyFont="1" applyBorder="1" applyAlignment="1">
      <alignment horizontal="center" vertical="center" wrapText="1"/>
    </xf>
    <xf numFmtId="0" fontId="31" fillId="0" borderId="0" xfId="3" applyFont="1" applyAlignment="1">
      <alignment horizontal="center" vertical="center" wrapText="1"/>
    </xf>
    <xf numFmtId="0" fontId="8" fillId="0" borderId="0" xfId="3" applyFont="1" applyAlignment="1">
      <alignment horizontal="left" vertical="center"/>
    </xf>
    <xf numFmtId="197" fontId="8" fillId="0" borderId="0" xfId="32" applyNumberFormat="1" applyFont="1" applyFill="1" applyBorder="1" applyAlignment="1">
      <alignment horizontal="center" vertical="center"/>
    </xf>
    <xf numFmtId="164" fontId="14" fillId="0" borderId="0" xfId="7" applyNumberFormat="1" applyFont="1" applyFill="1" applyBorder="1" applyAlignment="1"/>
    <xf numFmtId="0" fontId="9" fillId="0" borderId="21" xfId="3" applyFont="1" applyBorder="1" applyAlignment="1">
      <alignment horizontal="left" vertical="center"/>
    </xf>
    <xf numFmtId="197" fontId="9" fillId="0" borderId="21" xfId="32" applyNumberFormat="1" applyFont="1" applyFill="1" applyBorder="1" applyAlignment="1">
      <alignment horizontal="center" vertical="center"/>
    </xf>
    <xf numFmtId="0" fontId="9" fillId="0" borderId="0" xfId="3" applyFont="1" applyAlignment="1">
      <alignment horizontal="left" vertical="center"/>
    </xf>
    <xf numFmtId="197" fontId="9" fillId="0" borderId="0" xfId="32" applyNumberFormat="1" applyFont="1" applyFill="1" applyBorder="1" applyAlignment="1">
      <alignment horizontal="center" vertical="center"/>
    </xf>
    <xf numFmtId="201" fontId="9" fillId="0" borderId="16" xfId="3" applyNumberFormat="1" applyFont="1" applyBorder="1" applyAlignment="1">
      <alignment horizontal="center" vertical="center" wrapText="1"/>
    </xf>
    <xf numFmtId="0" fontId="8" fillId="0" borderId="0" xfId="3" applyFont="1" applyAlignment="1">
      <alignment horizontal="center" vertical="center"/>
    </xf>
    <xf numFmtId="190" fontId="33" fillId="0" borderId="12" xfId="17" applyNumberFormat="1" applyFont="1" applyFill="1" applyBorder="1" applyAlignment="1">
      <alignment horizontal="center" vertical="center"/>
    </xf>
    <xf numFmtId="43" fontId="8" fillId="0" borderId="0" xfId="7" applyFont="1" applyFill="1" applyBorder="1" applyAlignment="1">
      <alignment horizontal="left" vertical="center"/>
    </xf>
    <xf numFmtId="202" fontId="33" fillId="0" borderId="0" xfId="17" applyNumberFormat="1" applyFont="1" applyFill="1" applyBorder="1" applyAlignment="1">
      <alignment horizontal="center" vertical="center"/>
    </xf>
    <xf numFmtId="203" fontId="33" fillId="0" borderId="0" xfId="18" applyNumberFormat="1" applyFont="1" applyFill="1" applyBorder="1" applyAlignment="1">
      <alignment vertical="center"/>
    </xf>
    <xf numFmtId="203" fontId="14" fillId="0" borderId="0" xfId="3" applyNumberFormat="1" applyFont="1"/>
    <xf numFmtId="204" fontId="14" fillId="0" borderId="0" xfId="3" applyNumberFormat="1" applyFont="1" applyAlignment="1">
      <alignment horizontal="center" vertical="center"/>
    </xf>
    <xf numFmtId="43" fontId="8" fillId="0" borderId="10" xfId="7" applyFont="1" applyFill="1" applyBorder="1" applyAlignment="1">
      <alignment horizontal="left" vertical="center"/>
    </xf>
    <xf numFmtId="202" fontId="33" fillId="0" borderId="10" xfId="17" applyNumberFormat="1" applyFont="1" applyFill="1" applyBorder="1" applyAlignment="1">
      <alignment horizontal="center" vertical="center"/>
    </xf>
    <xf numFmtId="205" fontId="33" fillId="0" borderId="10" xfId="17" applyNumberFormat="1" applyFont="1" applyFill="1" applyBorder="1" applyAlignment="1">
      <alignment horizontal="center" vertical="center"/>
    </xf>
    <xf numFmtId="43" fontId="9" fillId="0" borderId="21" xfId="7" applyFont="1" applyFill="1" applyBorder="1" applyAlignment="1">
      <alignment horizontal="left" vertical="center"/>
    </xf>
    <xf numFmtId="202" fontId="32" fillId="0" borderId="21" xfId="17" applyNumberFormat="1" applyFont="1" applyFill="1" applyBorder="1" applyAlignment="1">
      <alignment horizontal="center" vertical="center"/>
    </xf>
    <xf numFmtId="203" fontId="32" fillId="0" borderId="21" xfId="15" applyNumberFormat="1" applyFont="1" applyFill="1" applyBorder="1" applyAlignment="1">
      <alignment horizontal="center" vertical="center"/>
    </xf>
    <xf numFmtId="0" fontId="41" fillId="0" borderId="0" xfId="3" applyFont="1" applyAlignment="1">
      <alignment horizontal="left" vertical="center"/>
    </xf>
    <xf numFmtId="0" fontId="9" fillId="0" borderId="0" xfId="15" applyFont="1" applyFill="1" applyBorder="1" applyAlignment="1">
      <alignment horizontal="center" vertical="center"/>
    </xf>
    <xf numFmtId="2" fontId="46" fillId="0" borderId="0" xfId="3" applyNumberFormat="1" applyFont="1" applyAlignment="1">
      <alignment horizontal="left" vertical="center"/>
    </xf>
    <xf numFmtId="2" fontId="41" fillId="0" borderId="0" xfId="3" applyNumberFormat="1" applyFont="1" applyAlignment="1">
      <alignment horizontal="center" vertical="center"/>
    </xf>
    <xf numFmtId="2" fontId="14" fillId="0" borderId="0" xfId="3" applyNumberFormat="1" applyFont="1" applyAlignment="1">
      <alignment horizontal="center" vertical="center"/>
    </xf>
    <xf numFmtId="0" fontId="46" fillId="0" borderId="0" xfId="3" applyFont="1" applyAlignment="1">
      <alignment horizontal="left" vertical="center"/>
    </xf>
    <xf numFmtId="0" fontId="77" fillId="0" borderId="0" xfId="3" applyFont="1" applyAlignment="1">
      <alignment horizontal="centerContinuous" vertical="center" wrapText="1"/>
    </xf>
    <xf numFmtId="0" fontId="77" fillId="0" borderId="0" xfId="3" applyFont="1"/>
    <xf numFmtId="0" fontId="18" fillId="0" borderId="0" xfId="3" applyFont="1" applyAlignment="1">
      <alignment horizontal="centerContinuous" vertical="center" wrapText="1"/>
    </xf>
    <xf numFmtId="0" fontId="17" fillId="0" borderId="0" xfId="3" applyFont="1"/>
    <xf numFmtId="0" fontId="78" fillId="0" borderId="0" xfId="3" applyFont="1" applyAlignment="1">
      <alignment horizontal="centerContinuous" vertical="center" wrapText="1"/>
    </xf>
    <xf numFmtId="0" fontId="51" fillId="0" borderId="16" xfId="3" applyFont="1" applyBorder="1" applyAlignment="1">
      <alignment horizontal="center" vertical="center" wrapText="1"/>
    </xf>
    <xf numFmtId="202" fontId="8" fillId="0" borderId="0" xfId="17" applyNumberFormat="1" applyFont="1" applyFill="1" applyBorder="1" applyAlignment="1">
      <alignment horizontal="center" vertical="center"/>
    </xf>
    <xf numFmtId="202" fontId="9" fillId="0" borderId="0" xfId="15" applyNumberFormat="1" applyFont="1" applyFill="1" applyBorder="1" applyAlignment="1">
      <alignment horizontal="center" vertical="center"/>
    </xf>
    <xf numFmtId="2" fontId="80" fillId="0" borderId="0" xfId="3" applyNumberFormat="1" applyFont="1" applyAlignment="1">
      <alignment horizontal="left" vertical="center"/>
    </xf>
    <xf numFmtId="3" fontId="14" fillId="0" borderId="0" xfId="3" applyNumberFormat="1" applyFont="1" applyAlignment="1">
      <alignment horizontal="center" vertical="center"/>
    </xf>
    <xf numFmtId="0" fontId="14" fillId="0" borderId="0" xfId="33" applyFont="1"/>
    <xf numFmtId="0" fontId="16" fillId="0" borderId="0" xfId="33" applyFont="1" applyAlignment="1">
      <alignment horizontal="centerContinuous"/>
    </xf>
    <xf numFmtId="0" fontId="81" fillId="0" borderId="0" xfId="33" applyFont="1" applyAlignment="1">
      <alignment horizontal="centerContinuous"/>
    </xf>
    <xf numFmtId="0" fontId="81" fillId="0" borderId="0" xfId="33" applyFont="1" applyAlignment="1">
      <alignment horizontal="center"/>
    </xf>
    <xf numFmtId="0" fontId="81" fillId="0" borderId="0" xfId="33" applyFont="1"/>
    <xf numFmtId="169" fontId="17" fillId="0" borderId="0" xfId="33" applyNumberFormat="1" applyFont="1" applyAlignment="1">
      <alignment horizontal="centerContinuous"/>
    </xf>
    <xf numFmtId="0" fontId="17" fillId="0" borderId="0" xfId="33" applyFont="1" applyAlignment="1">
      <alignment horizontal="centerContinuous"/>
    </xf>
    <xf numFmtId="0" fontId="17" fillId="0" borderId="0" xfId="33" applyFont="1" applyAlignment="1">
      <alignment horizontal="center"/>
    </xf>
    <xf numFmtId="0" fontId="17" fillId="0" borderId="0" xfId="33" applyFont="1"/>
    <xf numFmtId="0" fontId="62" fillId="0" borderId="0" xfId="33" applyFont="1" applyAlignment="1">
      <alignment horizontal="centerContinuous" vertical="center" wrapText="1"/>
    </xf>
    <xf numFmtId="0" fontId="63" fillId="0" borderId="0" xfId="33" applyFont="1" applyAlignment="1">
      <alignment horizontal="center"/>
    </xf>
    <xf numFmtId="0" fontId="63" fillId="0" borderId="0" xfId="33" applyFont="1"/>
    <xf numFmtId="17" fontId="63" fillId="0" borderId="0" xfId="33" applyNumberFormat="1" applyFont="1" applyAlignment="1">
      <alignment horizontal="centerContinuous" vertical="center"/>
    </xf>
    <xf numFmtId="0" fontId="63" fillId="0" borderId="0" xfId="33" applyFont="1" applyAlignment="1">
      <alignment horizontal="centerContinuous" vertical="center"/>
    </xf>
    <xf numFmtId="0" fontId="13" fillId="0" borderId="15" xfId="33" applyFont="1" applyBorder="1" applyAlignment="1">
      <alignment horizontal="center" vertical="center" wrapText="1"/>
    </xf>
    <xf numFmtId="0" fontId="23" fillId="0" borderId="0" xfId="33" applyFont="1"/>
    <xf numFmtId="0" fontId="3" fillId="0" borderId="12" xfId="33" applyBorder="1" applyAlignment="1">
      <alignment horizontal="center" vertical="center" wrapText="1"/>
    </xf>
    <xf numFmtId="0" fontId="82" fillId="0" borderId="12" xfId="33" applyFont="1" applyBorder="1" applyAlignment="1">
      <alignment horizontal="center" vertical="center" wrapText="1"/>
    </xf>
    <xf numFmtId="0" fontId="41" fillId="0" borderId="0" xfId="33" applyFont="1"/>
    <xf numFmtId="0" fontId="9" fillId="0" borderId="10" xfId="33" applyFont="1" applyBorder="1" applyAlignment="1">
      <alignment vertical="center"/>
    </xf>
    <xf numFmtId="206" fontId="32" fillId="0" borderId="10" xfId="33" applyNumberFormat="1" applyFont="1" applyBorder="1" applyAlignment="1">
      <alignment horizontal="right" vertical="center"/>
    </xf>
    <xf numFmtId="2" fontId="23" fillId="0" borderId="0" xfId="33" applyNumberFormat="1" applyFont="1" applyAlignment="1">
      <alignment horizontal="center"/>
    </xf>
    <xf numFmtId="2" fontId="14" fillId="0" borderId="0" xfId="33" applyNumberFormat="1" applyFont="1"/>
    <xf numFmtId="0" fontId="9" fillId="0" borderId="0" xfId="33" applyFont="1" applyAlignment="1">
      <alignment vertical="center"/>
    </xf>
    <xf numFmtId="206" fontId="32" fillId="0" borderId="0" xfId="33" applyNumberFormat="1" applyFont="1" applyAlignment="1">
      <alignment horizontal="right" vertical="center"/>
    </xf>
    <xf numFmtId="0" fontId="14" fillId="0" borderId="0" xfId="33" applyFont="1" applyAlignment="1">
      <alignment horizontal="left"/>
    </xf>
    <xf numFmtId="206" fontId="33" fillId="0" borderId="0" xfId="33" applyNumberFormat="1" applyFont="1"/>
    <xf numFmtId="0" fontId="13" fillId="0" borderId="0" xfId="33" applyFont="1"/>
    <xf numFmtId="0" fontId="13" fillId="0" borderId="0" xfId="33" applyFont="1" applyAlignment="1">
      <alignment horizontal="left"/>
    </xf>
    <xf numFmtId="206" fontId="32" fillId="0" borderId="0" xfId="33" applyNumberFormat="1" applyFont="1"/>
    <xf numFmtId="2" fontId="41" fillId="0" borderId="0" xfId="33" applyNumberFormat="1" applyFont="1" applyAlignment="1">
      <alignment horizontal="center"/>
    </xf>
    <xf numFmtId="2" fontId="13" fillId="0" borderId="0" xfId="33" applyNumberFormat="1" applyFont="1"/>
    <xf numFmtId="0" fontId="9" fillId="0" borderId="9" xfId="33" applyFont="1" applyBorder="1" applyAlignment="1">
      <alignment horizontal="left"/>
    </xf>
    <xf numFmtId="9" fontId="33" fillId="0" borderId="9" xfId="33" applyNumberFormat="1" applyFont="1" applyBorder="1"/>
    <xf numFmtId="0" fontId="22" fillId="0" borderId="0" xfId="33" applyFont="1"/>
    <xf numFmtId="3" fontId="14" fillId="0" borderId="0" xfId="33" applyNumberFormat="1" applyFont="1"/>
    <xf numFmtId="0" fontId="14" fillId="0" borderId="0" xfId="33" applyFont="1" applyAlignment="1">
      <alignment horizontal="left" vertical="center"/>
    </xf>
    <xf numFmtId="0" fontId="8" fillId="0" borderId="0" xfId="33" applyFont="1" applyAlignment="1">
      <alignment horizontal="left" vertical="center"/>
    </xf>
    <xf numFmtId="2" fontId="14" fillId="0" borderId="0" xfId="33" applyNumberFormat="1" applyFont="1" applyAlignment="1">
      <alignment horizontal="left" vertical="center"/>
    </xf>
    <xf numFmtId="0" fontId="41" fillId="0" borderId="15" xfId="25" applyFont="1" applyBorder="1" applyAlignment="1">
      <alignment horizontal="center" vertical="center" wrapText="1"/>
    </xf>
    <xf numFmtId="0" fontId="83" fillId="0" borderId="0" xfId="25" applyFont="1"/>
    <xf numFmtId="0" fontId="23" fillId="0" borderId="0" xfId="25" applyFont="1"/>
    <xf numFmtId="0" fontId="55" fillId="0" borderId="0" xfId="0" applyFont="1" applyAlignment="1">
      <alignment horizontal="centerContinuous"/>
    </xf>
    <xf numFmtId="0" fontId="56" fillId="0" borderId="0" xfId="0" applyFont="1" applyAlignment="1">
      <alignment horizontal="centerContinuous"/>
    </xf>
    <xf numFmtId="0" fontId="42" fillId="0" borderId="0" xfId="0" applyFont="1"/>
    <xf numFmtId="0" fontId="57" fillId="0" borderId="0" xfId="0" applyFont="1" applyAlignment="1">
      <alignment horizontal="centerContinuous"/>
    </xf>
    <xf numFmtId="0" fontId="43" fillId="0" borderId="0" xfId="0" applyFont="1"/>
    <xf numFmtId="0" fontId="58" fillId="0" borderId="0" xfId="0" applyFont="1" applyAlignment="1">
      <alignment horizontal="centerContinuous"/>
    </xf>
    <xf numFmtId="0" fontId="44" fillId="0" borderId="0" xfId="0" applyFont="1"/>
    <xf numFmtId="0" fontId="44" fillId="0" borderId="0" xfId="0" applyFont="1" applyAlignment="1">
      <alignment horizontal="center"/>
    </xf>
    <xf numFmtId="0" fontId="59" fillId="0" borderId="0" xfId="0" applyFont="1" applyAlignment="1">
      <alignment horizontal="centerContinuous"/>
    </xf>
    <xf numFmtId="0" fontId="45" fillId="0" borderId="0" xfId="0" applyFont="1"/>
    <xf numFmtId="0" fontId="14" fillId="0" borderId="0" xfId="0" applyFont="1"/>
    <xf numFmtId="0" fontId="41" fillId="0" borderId="13" xfId="0" applyFont="1" applyBorder="1" applyAlignment="1">
      <alignment horizontal="center" vertical="center"/>
    </xf>
    <xf numFmtId="0" fontId="41" fillId="0" borderId="13" xfId="0" applyFont="1" applyBorder="1" applyAlignment="1">
      <alignment horizontal="center" vertical="center" wrapText="1"/>
    </xf>
    <xf numFmtId="0" fontId="41" fillId="0" borderId="18" xfId="0" applyFont="1" applyBorder="1" applyAlignment="1">
      <alignment horizontal="center" vertical="center"/>
    </xf>
    <xf numFmtId="0" fontId="41" fillId="0" borderId="18" xfId="0" applyFont="1" applyBorder="1" applyAlignment="1">
      <alignment horizontal="center" vertical="center" wrapText="1"/>
    </xf>
    <xf numFmtId="0" fontId="41" fillId="0" borderId="0" xfId="0" applyFont="1" applyAlignment="1">
      <alignment horizontal="center" vertical="center"/>
    </xf>
    <xf numFmtId="0" fontId="41" fillId="0" borderId="0" xfId="0" applyFont="1" applyAlignment="1">
      <alignment horizontal="center" vertical="center" wrapText="1"/>
    </xf>
    <xf numFmtId="0" fontId="23" fillId="0" borderId="0" xfId="0" applyFont="1" applyAlignment="1">
      <alignment horizontal="center" vertical="center"/>
    </xf>
    <xf numFmtId="2" fontId="23" fillId="0" borderId="0" xfId="0" applyNumberFormat="1" applyFont="1" applyAlignment="1">
      <alignment horizontal="left" vertical="center"/>
    </xf>
    <xf numFmtId="164" fontId="23" fillId="0" borderId="0" xfId="1" applyNumberFormat="1" applyFont="1" applyFill="1" applyBorder="1" applyAlignment="1">
      <alignment horizontal="center" vertical="center"/>
    </xf>
    <xf numFmtId="0" fontId="23" fillId="0" borderId="19" xfId="0" applyFont="1" applyBorder="1" applyAlignment="1">
      <alignment vertical="center"/>
    </xf>
    <xf numFmtId="2" fontId="41" fillId="0" borderId="19" xfId="0" applyNumberFormat="1" applyFont="1" applyBorder="1" applyAlignment="1">
      <alignment horizontal="left" vertical="center"/>
    </xf>
    <xf numFmtId="0" fontId="23" fillId="0" borderId="0" xfId="0" applyFont="1" applyAlignment="1">
      <alignment vertical="center"/>
    </xf>
    <xf numFmtId="2" fontId="41" fillId="0" borderId="0" xfId="0" applyNumberFormat="1" applyFont="1" applyAlignment="1">
      <alignment horizontal="left" vertical="center"/>
    </xf>
    <xf numFmtId="0" fontId="8" fillId="0" borderId="0" xfId="0" applyFont="1"/>
    <xf numFmtId="0" fontId="23" fillId="0" borderId="19" xfId="0" applyFont="1" applyBorder="1" applyAlignment="1">
      <alignment horizontal="center" vertical="center"/>
    </xf>
    <xf numFmtId="164" fontId="23" fillId="0" borderId="19" xfId="1" applyNumberFormat="1" applyFont="1" applyFill="1" applyBorder="1" applyAlignment="1">
      <alignment horizontal="center" vertical="center"/>
    </xf>
    <xf numFmtId="0" fontId="9" fillId="0" borderId="0" xfId="0" applyFont="1" applyAlignment="1">
      <alignment horizontal="center" vertical="center"/>
    </xf>
    <xf numFmtId="0" fontId="46" fillId="0" borderId="0" xfId="0" applyFont="1" applyAlignment="1">
      <alignment horizontal="center" vertical="center"/>
    </xf>
    <xf numFmtId="0" fontId="9" fillId="0" borderId="0" xfId="0" applyFont="1" applyAlignment="1">
      <alignment horizontal="center" vertical="center" wrapText="1"/>
    </xf>
    <xf numFmtId="166" fontId="14" fillId="0" borderId="0" xfId="0" applyNumberFormat="1" applyFont="1"/>
    <xf numFmtId="0" fontId="13" fillId="0" borderId="0" xfId="0" applyFont="1"/>
    <xf numFmtId="0" fontId="13" fillId="0" borderId="0" xfId="0" applyFont="1" applyAlignment="1">
      <alignment horizontal="center" vertical="center"/>
    </xf>
    <xf numFmtId="178" fontId="14" fillId="0" borderId="0" xfId="0" applyNumberFormat="1" applyFont="1"/>
    <xf numFmtId="49" fontId="14" fillId="0" borderId="0" xfId="0" applyNumberFormat="1" applyFont="1"/>
    <xf numFmtId="14" fontId="14" fillId="0" borderId="0" xfId="0" applyNumberFormat="1" applyFont="1"/>
    <xf numFmtId="2" fontId="14" fillId="0" borderId="0" xfId="0" applyNumberFormat="1" applyFont="1"/>
    <xf numFmtId="179" fontId="34" fillId="0" borderId="0" xfId="0" applyNumberFormat="1" applyFont="1"/>
    <xf numFmtId="0" fontId="41" fillId="0" borderId="0" xfId="0" applyFont="1" applyAlignment="1">
      <alignment vertical="center"/>
    </xf>
    <xf numFmtId="188" fontId="41" fillId="0" borderId="0" xfId="0" applyNumberFormat="1" applyFont="1" applyAlignment="1">
      <alignment vertical="center"/>
    </xf>
    <xf numFmtId="189" fontId="41" fillId="0" borderId="0" xfId="0" applyNumberFormat="1" applyFont="1" applyAlignment="1">
      <alignment vertical="center"/>
    </xf>
    <xf numFmtId="189" fontId="23" fillId="0" borderId="0" xfId="0" applyNumberFormat="1" applyFont="1" applyAlignment="1">
      <alignment vertical="center"/>
    </xf>
    <xf numFmtId="2" fontId="9" fillId="0" borderId="0" xfId="0" applyNumberFormat="1" applyFont="1" applyAlignment="1">
      <alignment horizontal="left"/>
    </xf>
    <xf numFmtId="0" fontId="14" fillId="0" borderId="14" xfId="0" applyFont="1" applyBorder="1"/>
    <xf numFmtId="0" fontId="23" fillId="0" borderId="20" xfId="0" applyFont="1" applyBorder="1" applyAlignment="1">
      <alignment horizontal="center" vertical="center"/>
    </xf>
    <xf numFmtId="2" fontId="23" fillId="0" borderId="20" xfId="0" applyNumberFormat="1" applyFont="1" applyBorder="1" applyAlignment="1">
      <alignment horizontal="left" vertical="center"/>
    </xf>
    <xf numFmtId="2" fontId="23" fillId="0" borderId="10" xfId="0" applyNumberFormat="1" applyFont="1" applyBorder="1" applyAlignment="1">
      <alignment horizontal="left" vertical="center"/>
    </xf>
    <xf numFmtId="2" fontId="41" fillId="0" borderId="14" xfId="0" applyNumberFormat="1" applyFont="1" applyBorder="1" applyAlignment="1">
      <alignment horizontal="left" vertical="center"/>
    </xf>
    <xf numFmtId="181" fontId="23" fillId="0" borderId="0" xfId="0" applyNumberFormat="1" applyFont="1" applyAlignment="1">
      <alignment horizontal="right"/>
    </xf>
    <xf numFmtId="0" fontId="14" fillId="0" borderId="10" xfId="0" applyFont="1" applyBorder="1"/>
    <xf numFmtId="0" fontId="23" fillId="0" borderId="0" xfId="0" applyFont="1"/>
    <xf numFmtId="0" fontId="46" fillId="0" borderId="0" xfId="0" applyFont="1"/>
    <xf numFmtId="0" fontId="41" fillId="0" borderId="0" xfId="0" applyFont="1"/>
    <xf numFmtId="166" fontId="13" fillId="2" borderId="13" xfId="3" applyNumberFormat="1" applyFont="1" applyFill="1" applyBorder="1" applyAlignment="1">
      <alignment horizontal="center"/>
    </xf>
    <xf numFmtId="0" fontId="17" fillId="2" borderId="0" xfId="9" applyFont="1" applyFill="1" applyAlignment="1">
      <alignment horizontal="center" vertical="center" wrapText="1"/>
    </xf>
    <xf numFmtId="0" fontId="17" fillId="0" borderId="0" xfId="3" applyFont="1" applyAlignment="1">
      <alignment horizontal="center" vertical="center" wrapText="1"/>
    </xf>
    <xf numFmtId="0" fontId="17" fillId="0" borderId="10" xfId="3" applyFont="1" applyBorder="1" applyAlignment="1">
      <alignment horizontal="center" vertical="center" wrapText="1"/>
    </xf>
    <xf numFmtId="0" fontId="17" fillId="2" borderId="13" xfId="3" applyFont="1" applyFill="1" applyBorder="1" applyAlignment="1">
      <alignment horizontal="center" vertical="center" wrapText="1"/>
    </xf>
    <xf numFmtId="0" fontId="17" fillId="2" borderId="10" xfId="3" applyFont="1" applyFill="1" applyBorder="1" applyAlignment="1">
      <alignment horizontal="center" vertical="center" wrapText="1"/>
    </xf>
    <xf numFmtId="165" fontId="19" fillId="0" borderId="0" xfId="3" applyNumberFormat="1" applyFont="1" applyAlignment="1">
      <alignment horizontal="center" vertical="center" wrapText="1"/>
    </xf>
    <xf numFmtId="0" fontId="16" fillId="0" borderId="0" xfId="3" applyFont="1" applyAlignment="1">
      <alignment horizontal="center" vertical="center" wrapText="1"/>
    </xf>
    <xf numFmtId="14" fontId="17" fillId="0" borderId="0" xfId="3" applyNumberFormat="1" applyFont="1" applyAlignment="1">
      <alignment horizontal="center" vertical="center" wrapText="1"/>
    </xf>
    <xf numFmtId="0" fontId="17" fillId="2" borderId="15" xfId="3" applyFont="1" applyFill="1" applyBorder="1" applyAlignment="1">
      <alignment horizontal="center" vertical="center" wrapText="1"/>
    </xf>
    <xf numFmtId="49" fontId="13" fillId="2" borderId="16" xfId="3" applyNumberFormat="1" applyFont="1" applyFill="1" applyBorder="1" applyAlignment="1">
      <alignment horizontal="center" vertical="center" wrapText="1"/>
    </xf>
    <xf numFmtId="0" fontId="3" fillId="2" borderId="16" xfId="3" applyFill="1" applyBorder="1" applyAlignment="1">
      <alignment horizontal="center" vertical="center" wrapText="1"/>
    </xf>
    <xf numFmtId="0" fontId="31" fillId="0" borderId="16" xfId="3" applyFont="1" applyBorder="1" applyAlignment="1">
      <alignment horizontal="center" vertical="center"/>
    </xf>
    <xf numFmtId="0" fontId="3" fillId="0" borderId="0" xfId="3" applyAlignment="1">
      <alignment horizontal="center"/>
    </xf>
    <xf numFmtId="0" fontId="14" fillId="0" borderId="0" xfId="3" applyFont="1" applyAlignment="1">
      <alignment horizontal="center"/>
    </xf>
    <xf numFmtId="0" fontId="9" fillId="0" borderId="13" xfId="3" applyFont="1" applyBorder="1" applyAlignment="1">
      <alignment horizontal="center" vertical="center" wrapText="1"/>
    </xf>
    <xf numFmtId="0" fontId="8" fillId="0" borderId="13" xfId="3" applyFont="1" applyBorder="1" applyAlignment="1">
      <alignment horizontal="center" vertical="center" wrapText="1"/>
    </xf>
    <xf numFmtId="0" fontId="8" fillId="0" borderId="18" xfId="3" applyFont="1" applyBorder="1" applyAlignment="1">
      <alignment horizontal="center" vertical="center" wrapText="1"/>
    </xf>
    <xf numFmtId="0" fontId="51" fillId="0" borderId="13" xfId="3" applyFont="1" applyBorder="1" applyAlignment="1">
      <alignment horizontal="center" vertical="center" wrapText="1"/>
    </xf>
    <xf numFmtId="0" fontId="3" fillId="0" borderId="13" xfId="3" applyBorder="1" applyAlignment="1">
      <alignment horizontal="center" vertical="center" wrapText="1"/>
    </xf>
    <xf numFmtId="0" fontId="3" fillId="0" borderId="18" xfId="3" applyBorder="1" applyAlignment="1">
      <alignment horizontal="center" vertical="center" wrapText="1"/>
    </xf>
    <xf numFmtId="0" fontId="51" fillId="0" borderId="13" xfId="16" applyFont="1" applyBorder="1" applyAlignment="1">
      <alignment horizontal="center" vertical="center" wrapText="1"/>
    </xf>
    <xf numFmtId="0" fontId="3" fillId="0" borderId="13" xfId="16" applyBorder="1" applyAlignment="1">
      <alignment horizontal="center" vertical="center" wrapText="1"/>
    </xf>
    <xf numFmtId="0" fontId="3" fillId="0" borderId="18" xfId="16" applyBorder="1" applyAlignment="1">
      <alignment horizontal="center" vertical="center" wrapText="1"/>
    </xf>
    <xf numFmtId="0" fontId="51" fillId="0" borderId="13" xfId="3" applyFont="1" applyBorder="1" applyAlignment="1">
      <alignment horizontal="center" vertical="center"/>
    </xf>
    <xf numFmtId="0" fontId="51" fillId="0" borderId="18" xfId="3" applyFont="1" applyBorder="1" applyAlignment="1">
      <alignment horizontal="center" vertical="center"/>
    </xf>
    <xf numFmtId="0" fontId="51" fillId="0" borderId="18" xfId="3" applyFont="1" applyBorder="1" applyAlignment="1">
      <alignment horizontal="center" vertical="center" wrapText="1"/>
    </xf>
    <xf numFmtId="0" fontId="41" fillId="0" borderId="13" xfId="0" applyFont="1" applyBorder="1" applyAlignment="1">
      <alignment horizontal="center" vertical="center" wrapText="1"/>
    </xf>
    <xf numFmtId="0" fontId="41" fillId="0" borderId="18" xfId="0" applyFont="1" applyBorder="1" applyAlignment="1">
      <alignment horizontal="center" vertical="center" wrapText="1"/>
    </xf>
    <xf numFmtId="0" fontId="41" fillId="0" borderId="13" xfId="0" applyFont="1" applyBorder="1" applyAlignment="1">
      <alignment horizontal="center" vertical="center"/>
    </xf>
    <xf numFmtId="0" fontId="41" fillId="0" borderId="18" xfId="0" applyFont="1" applyBorder="1" applyAlignment="1">
      <alignment horizontal="center" vertical="center"/>
    </xf>
    <xf numFmtId="0" fontId="14" fillId="0" borderId="0" xfId="0" applyFont="1" applyAlignment="1">
      <alignment horizontal="center"/>
    </xf>
    <xf numFmtId="0" fontId="41" fillId="0" borderId="0" xfId="0" applyFont="1" applyAlignment="1">
      <alignment horizontal="center" vertical="center" wrapText="1"/>
    </xf>
    <xf numFmtId="0" fontId="14" fillId="0" borderId="0" xfId="11" applyFont="1" applyAlignment="1">
      <alignment horizontal="center"/>
    </xf>
    <xf numFmtId="0" fontId="9" fillId="0" borderId="12" xfId="25" applyFont="1" applyBorder="1" applyAlignment="1">
      <alignment horizontal="center" vertical="center" wrapText="1"/>
    </xf>
    <xf numFmtId="0" fontId="9" fillId="0" borderId="10" xfId="25" applyFont="1" applyBorder="1" applyAlignment="1">
      <alignment horizontal="center" vertical="center" wrapText="1"/>
    </xf>
    <xf numFmtId="0" fontId="72" fillId="0" borderId="15" xfId="25" applyFont="1" applyBorder="1" applyAlignment="1">
      <alignment horizontal="center" vertical="center"/>
    </xf>
    <xf numFmtId="0" fontId="72" fillId="0" borderId="0" xfId="25" applyFont="1" applyAlignment="1">
      <alignment horizontal="center" vertical="center"/>
    </xf>
    <xf numFmtId="0" fontId="47" fillId="0" borderId="10" xfId="25" applyFont="1" applyBorder="1" applyAlignment="1">
      <alignment horizontal="center" vertical="center"/>
    </xf>
    <xf numFmtId="0" fontId="13" fillId="0" borderId="11" xfId="25" applyFont="1" applyBorder="1" applyAlignment="1">
      <alignment horizontal="center" vertical="center"/>
    </xf>
    <xf numFmtId="0" fontId="31" fillId="0" borderId="15" xfId="33" applyFont="1" applyBorder="1" applyAlignment="1">
      <alignment horizontal="center" vertical="center" wrapText="1"/>
    </xf>
  </cellXfs>
  <cellStyles count="34">
    <cellStyle name="Hipervínculo 2" xfId="6" xr:uid="{4D9EF95D-D241-41A2-961E-4A77C58D93EE}"/>
    <cellStyle name="Millares" xfId="1" builtinId="3"/>
    <cellStyle name="Millares [0]_C18 App_rtxsyp" xfId="26" xr:uid="{5274CA9B-EC10-48BD-9EE0-CF4B43E5DE45}"/>
    <cellStyle name="Millares [0]_C36 App_comp%gastos" xfId="32" xr:uid="{C2319989-7F35-41DC-9135-26CB01766F57}"/>
    <cellStyle name="Millares [0]_cif-2002-02" xfId="10" xr:uid="{0E29CB0E-A8DB-41B5-8C33-30DBAF105144}"/>
    <cellStyle name="Millares [0]_Cifras_092001_Pub" xfId="17" xr:uid="{C039A076-24AB-45EC-86CD-D9BE2ADF83AA}"/>
    <cellStyle name="Millares [0]_ForCua_RankEstr" xfId="15" xr:uid="{E670FAED-E734-49DE-8171-0C2985352B8B}"/>
    <cellStyle name="Millares [0]_Indicadores" xfId="12" xr:uid="{675D277E-BE45-4B95-B778-922525E98304}"/>
    <cellStyle name="Millares [0]_Primas_1_092001Pub" xfId="18" xr:uid="{93A084E5-B2B5-4EE1-898F-18BE4EEF2D01}"/>
    <cellStyle name="Millares 2" xfId="7" xr:uid="{5F0A0564-8C5C-4DA4-9C7B-5240F5A6E464}"/>
    <cellStyle name="Millares_Indicadores" xfId="13" xr:uid="{52B92B37-F291-4233-AFAD-0CC7F76B5C93}"/>
    <cellStyle name="Normal" xfId="0" builtinId="0"/>
    <cellStyle name="Normal 2" xfId="3" xr:uid="{BD1A39B3-AE3D-4344-8CF8-D197975C6C91}"/>
    <cellStyle name="Normal 2 2" xfId="8" xr:uid="{91E4ABFC-2660-4279-B6A7-C3836D525EBB}"/>
    <cellStyle name="Normal 2 2 2" xfId="9" xr:uid="{2543F1D8-E353-41EF-BB28-7AFBFBBFFFEB}"/>
    <cellStyle name="Normal 26" xfId="4" xr:uid="{E972CD80-F8B4-4CA3-8E2D-AB65E2581396}"/>
    <cellStyle name="Normal 5" xfId="2" xr:uid="{FD98CA03-EEFE-4DF0-9B13-9AEBF725C882}"/>
    <cellStyle name="Normal_C06 App_rankprg" xfId="16" xr:uid="{DD44E022-2653-4484-8D4D-AF3215054056}"/>
    <cellStyle name="Normal_C08 App_pxr_long" xfId="11" xr:uid="{9A5142DC-3011-446E-A314-C1424480D7CB}"/>
    <cellStyle name="Normal_C09 App_psn1" xfId="19" xr:uid="{B4A25C7E-947A-4BE0-8BC3-3075015FC1FC}"/>
    <cellStyle name="Normal_C10 App_pcn" xfId="20" xr:uid="{BA05CBE0-40D7-42F2-9820-289B609D7F23}"/>
    <cellStyle name="Normal_C12 App_spsn" xfId="21" xr:uid="{7C56D9DD-BF3C-4AB2-89F2-C3C8FFD4F755}"/>
    <cellStyle name="Normal_C13 App_spcn" xfId="22" xr:uid="{08BA9CCA-C8C2-47BF-BA8F-28882F0679AC}"/>
    <cellStyle name="Normal_C15 App_isd" xfId="23" xr:uid="{7C6EC815-0ABB-43EE-B940-F09549EDAAB9}"/>
    <cellStyle name="Normal_C17 App_art1" xfId="24" xr:uid="{7C5C7E32-E4C0-4DDC-B45A-44143B1C5EFC}"/>
    <cellStyle name="Normal_C18 App_rtxsyp" xfId="25" xr:uid="{85EE3CAE-90F7-4A9F-AC8E-02BEBA65A010}"/>
    <cellStyle name="Normal_C32 App_cpsn" xfId="28" xr:uid="{F224BC88-EA6F-470C-BB2E-D0FBE201AD62}"/>
    <cellStyle name="Normal_C33 App_ia" xfId="29" xr:uid="{2849B575-B696-4AE1-9E85-C49A035E020A}"/>
    <cellStyle name="Normal_C34 App_ic" xfId="30" xr:uid="{5DC9E264-D1AF-4EDC-B29D-46FE87BDC8DB}"/>
    <cellStyle name="Normal_C35 App_ir" xfId="31" xr:uid="{52EAC77B-9BB3-451A-81F9-C93B42B60459}"/>
    <cellStyle name="Normal_C39 App_%pd y sd1" xfId="33" xr:uid="{91C43393-519F-4B2E-B351-12548F38BB8F}"/>
    <cellStyle name="Normal_Cuadros Finales Acordados" xfId="27" xr:uid="{7C98C080-F586-4D4E-BCDA-CB6694F84BC5}"/>
    <cellStyle name="Normal_PAG_000" xfId="5" xr:uid="{71D0C94B-7892-4AE4-BBB4-78ED7816F1B1}"/>
    <cellStyle name="Porcentaje 2" xfId="14" xr:uid="{23780AA7-9D61-4CF9-840B-F4A1926882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53340</xdr:rowOff>
    </xdr:from>
    <xdr:to>
      <xdr:col>7</xdr:col>
      <xdr:colOff>131445</xdr:colOff>
      <xdr:row>18</xdr:row>
      <xdr:rowOff>57150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D8133640-8600-41A5-8CCC-C97543B87C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0" y="1905000"/>
          <a:ext cx="309562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45565</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Secrex</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BCJUL"/>
      <sheetName val="PET-P"/>
      <sheetName val="VALOR"/>
      <sheetName val="Dif"/>
      <sheetName val="CHECK"/>
      <sheetName val="ORIGINAL"/>
      <sheetName val="PS-P"/>
      <sheetName val="E-P"/>
      <sheetName val="Ctas-Ind (1)"/>
      <sheetName val="#¡REF"/>
      <sheetName val="Hoja16"/>
    </sheetNames>
    <definedNames>
      <definedName name="INDICE"/>
    </defined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A8545-2559-4E8F-83EC-F6132A3649CC}">
  <sheetPr codeName="Hoja36"/>
  <dimension ref="A1:J29"/>
  <sheetViews>
    <sheetView tabSelected="1"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6"/>
      <c r="C2" s="6"/>
      <c r="D2" s="6"/>
      <c r="E2" s="6"/>
      <c r="F2" s="6"/>
      <c r="G2" s="6"/>
      <c r="H2" s="6"/>
      <c r="I2" s="6"/>
      <c r="J2" s="7"/>
    </row>
    <row r="3" spans="1:10" ht="19.5" customHeight="1">
      <c r="A3" s="5"/>
      <c r="B3" s="8" t="s">
        <v>0</v>
      </c>
      <c r="C3" s="6"/>
      <c r="D3" s="6"/>
      <c r="E3" s="9"/>
      <c r="F3" s="9"/>
      <c r="G3" s="9"/>
      <c r="H3" s="9"/>
      <c r="I3" s="6"/>
      <c r="J3" s="7"/>
    </row>
    <row r="4" spans="1:10" ht="15.75" customHeight="1">
      <c r="A4" s="5"/>
      <c r="B4" s="6"/>
      <c r="C4" s="6"/>
      <c r="D4" s="6"/>
      <c r="E4" s="8"/>
      <c r="F4" s="6"/>
      <c r="G4" s="6"/>
      <c r="H4" s="6"/>
      <c r="I4" s="6"/>
      <c r="J4" s="7"/>
    </row>
    <row r="5" spans="1:10" ht="15.75" customHeight="1">
      <c r="A5" s="5"/>
      <c r="B5" s="6"/>
      <c r="C5" s="6"/>
      <c r="D5" s="6"/>
      <c r="E5" s="6"/>
      <c r="F5" s="6"/>
      <c r="G5" s="6"/>
      <c r="H5" s="6"/>
      <c r="I5" s="6"/>
      <c r="J5" s="7"/>
    </row>
    <row r="6" spans="1:10" ht="15.75" customHeight="1">
      <c r="A6" s="5"/>
      <c r="B6" s="6"/>
      <c r="C6" s="6"/>
      <c r="D6" s="6"/>
      <c r="E6" s="6"/>
      <c r="F6" s="6"/>
      <c r="G6" s="6"/>
      <c r="H6" s="6"/>
      <c r="I6" s="6"/>
      <c r="J6" s="7"/>
    </row>
    <row r="7" spans="1:10" ht="15.75" customHeight="1">
      <c r="A7" s="5"/>
      <c r="B7" s="6"/>
      <c r="C7" s="6"/>
      <c r="D7" s="6"/>
      <c r="E7" s="6"/>
      <c r="F7" s="6"/>
      <c r="G7" s="6"/>
      <c r="H7" s="6"/>
      <c r="I7" s="6"/>
      <c r="J7" s="7"/>
    </row>
    <row r="8" spans="1:10" ht="15.75" customHeight="1">
      <c r="A8" s="5"/>
      <c r="B8" s="6"/>
      <c r="C8" s="6"/>
      <c r="D8" s="6"/>
      <c r="E8" s="6"/>
      <c r="F8" s="6"/>
      <c r="G8" s="6"/>
      <c r="H8" s="6"/>
      <c r="I8" s="6"/>
      <c r="J8" s="7"/>
    </row>
    <row r="9" spans="1:10" ht="15.75" customHeight="1">
      <c r="A9" s="5"/>
      <c r="B9" s="6"/>
      <c r="C9" s="6"/>
      <c r="D9" s="6"/>
      <c r="E9" s="6"/>
      <c r="F9" s="6"/>
      <c r="G9" s="6"/>
      <c r="H9" s="6"/>
      <c r="I9" s="6"/>
      <c r="J9" s="7"/>
    </row>
    <row r="10" spans="1:10" ht="15.75" customHeight="1">
      <c r="A10" s="5"/>
      <c r="B10" s="6"/>
      <c r="C10" s="6"/>
      <c r="D10" s="6"/>
      <c r="E10" s="6"/>
      <c r="F10" s="6"/>
      <c r="G10" s="6"/>
      <c r="H10" s="6"/>
      <c r="I10" s="6"/>
      <c r="J10" s="7"/>
    </row>
    <row r="11" spans="1:10" ht="15.75" customHeight="1">
      <c r="A11" s="5"/>
      <c r="B11" s="6"/>
      <c r="C11" s="6"/>
      <c r="D11" s="6"/>
      <c r="E11" s="6"/>
      <c r="F11" s="6"/>
      <c r="G11" s="6"/>
      <c r="H11" s="6"/>
      <c r="I11" s="6"/>
      <c r="J11" s="7"/>
    </row>
    <row r="12" spans="1:10" ht="15.75" customHeight="1">
      <c r="A12" s="5"/>
      <c r="B12" s="6"/>
      <c r="C12" s="6"/>
      <c r="D12" s="6"/>
      <c r="E12" s="6"/>
      <c r="F12" s="6"/>
      <c r="G12" s="6"/>
      <c r="H12" s="6"/>
      <c r="I12" s="6"/>
      <c r="J12" s="7"/>
    </row>
    <row r="13" spans="1:10" ht="15.75" customHeight="1">
      <c r="A13" s="5"/>
      <c r="B13" s="6"/>
      <c r="C13" s="6"/>
      <c r="D13" s="6"/>
      <c r="E13" s="6"/>
      <c r="F13" s="6"/>
      <c r="G13" s="6"/>
      <c r="H13" s="6"/>
      <c r="I13" s="6"/>
      <c r="J13" s="7"/>
    </row>
    <row r="14" spans="1:10" ht="15.75" customHeight="1">
      <c r="A14" s="5"/>
      <c r="B14" s="6"/>
      <c r="C14" s="6"/>
      <c r="D14" s="6"/>
      <c r="E14" s="6"/>
      <c r="F14" s="6"/>
      <c r="G14" s="6"/>
      <c r="H14" s="6"/>
      <c r="I14" s="6"/>
      <c r="J14" s="7"/>
    </row>
    <row r="15" spans="1:10" ht="15.75" customHeight="1">
      <c r="A15" s="5"/>
      <c r="B15" s="6"/>
      <c r="C15" s="6"/>
      <c r="D15" s="6"/>
      <c r="E15" s="6"/>
      <c r="F15" s="6"/>
      <c r="G15" s="6"/>
      <c r="H15" s="6"/>
      <c r="I15" s="6"/>
      <c r="J15" s="7"/>
    </row>
    <row r="16" spans="1:10" ht="15.75" customHeight="1">
      <c r="A16" s="5"/>
      <c r="B16" s="6"/>
      <c r="C16" s="6"/>
      <c r="D16" s="6"/>
      <c r="E16" s="6"/>
      <c r="F16" s="6"/>
      <c r="G16" s="6"/>
      <c r="H16" s="6"/>
      <c r="I16" s="6"/>
      <c r="J16" s="7"/>
    </row>
    <row r="17" spans="1:10" ht="15.75" customHeight="1">
      <c r="A17" s="5"/>
      <c r="B17" s="6"/>
      <c r="C17" s="6"/>
      <c r="D17" s="6"/>
      <c r="E17" s="6"/>
      <c r="F17" s="6"/>
      <c r="G17" s="6"/>
      <c r="H17" s="6"/>
      <c r="I17" s="6"/>
      <c r="J17" s="7"/>
    </row>
    <row r="18" spans="1:10" ht="15.75" customHeight="1">
      <c r="A18" s="5"/>
      <c r="B18" s="6"/>
      <c r="C18" s="6"/>
      <c r="D18" s="6"/>
      <c r="E18" s="6"/>
      <c r="F18" s="6"/>
      <c r="G18" s="6"/>
      <c r="H18" s="6"/>
      <c r="I18" s="6"/>
      <c r="J18" s="7"/>
    </row>
    <row r="19" spans="1:10" ht="15.75" customHeight="1">
      <c r="A19" s="5"/>
      <c r="B19" s="6"/>
      <c r="C19" s="6"/>
      <c r="D19" s="6"/>
      <c r="E19" s="6"/>
      <c r="F19" s="6"/>
      <c r="G19" s="6"/>
      <c r="H19" s="6"/>
      <c r="I19" s="6"/>
      <c r="J19" s="7"/>
    </row>
    <row r="20" spans="1:10" ht="15.75" customHeight="1">
      <c r="A20" s="5"/>
      <c r="B20" s="6"/>
      <c r="C20" s="6"/>
      <c r="D20" s="6"/>
      <c r="E20" s="6"/>
      <c r="F20" s="6"/>
      <c r="G20" s="6"/>
      <c r="H20" s="6"/>
      <c r="I20" s="6"/>
      <c r="J20" s="7"/>
    </row>
    <row r="21" spans="1:10" ht="15.75" customHeight="1">
      <c r="A21" s="5"/>
      <c r="B21" s="6"/>
      <c r="C21" s="6"/>
      <c r="D21" s="6"/>
      <c r="E21" s="6"/>
      <c r="F21" s="6"/>
      <c r="G21" s="6"/>
      <c r="H21" s="6"/>
      <c r="I21" s="6"/>
      <c r="J21" s="7"/>
    </row>
    <row r="22" spans="1:10" ht="15.75" customHeight="1">
      <c r="A22" s="5"/>
      <c r="B22" s="6"/>
      <c r="C22" s="6"/>
      <c r="D22" s="6"/>
      <c r="E22" s="6"/>
      <c r="F22" s="6"/>
      <c r="G22" s="6"/>
      <c r="H22" s="6"/>
      <c r="I22" s="6"/>
      <c r="J22" s="7"/>
    </row>
    <row r="23" spans="1:10" ht="15.75" customHeight="1">
      <c r="A23" s="5"/>
      <c r="B23" s="6"/>
      <c r="C23" s="6"/>
      <c r="D23" s="6"/>
      <c r="E23" s="6"/>
      <c r="F23" s="6"/>
      <c r="G23" s="6"/>
      <c r="H23" s="6"/>
      <c r="I23" s="6"/>
      <c r="J23" s="7"/>
    </row>
    <row r="24" spans="1:10" ht="15.75" customHeight="1">
      <c r="A24" s="5"/>
      <c r="B24" s="6"/>
      <c r="C24" s="6"/>
      <c r="D24" s="6"/>
      <c r="E24" s="6"/>
      <c r="F24" s="6"/>
      <c r="G24" s="6"/>
      <c r="H24" s="6"/>
      <c r="I24" s="6"/>
      <c r="J24" s="7"/>
    </row>
    <row r="25" spans="1:10" ht="15.75" customHeight="1">
      <c r="A25" s="5"/>
      <c r="B25" s="6"/>
      <c r="C25" s="6"/>
      <c r="D25" s="6"/>
      <c r="E25" s="6"/>
      <c r="F25" s="6"/>
      <c r="G25" s="6"/>
      <c r="H25" s="6"/>
      <c r="I25" s="6"/>
      <c r="J25" s="7"/>
    </row>
    <row r="26" spans="1:10" ht="15.75" customHeight="1">
      <c r="A26" s="5"/>
      <c r="B26" s="6"/>
      <c r="C26" s="6"/>
      <c r="D26" s="6"/>
      <c r="E26" s="6"/>
      <c r="F26" s="6"/>
      <c r="G26" s="6"/>
      <c r="H26" s="6"/>
      <c r="I26" s="6"/>
      <c r="J26" s="7"/>
    </row>
    <row r="27" spans="1:10" ht="15.75" customHeight="1">
      <c r="A27" s="5"/>
      <c r="B27" s="6"/>
      <c r="C27" s="6"/>
      <c r="D27" s="6"/>
      <c r="E27" s="6"/>
      <c r="F27" s="6"/>
      <c r="G27" s="6"/>
      <c r="H27" s="6"/>
      <c r="I27" s="6"/>
      <c r="J27" s="7"/>
    </row>
    <row r="28" spans="1:10" ht="15.75" customHeight="1" thickBot="1">
      <c r="A28" s="10"/>
      <c r="B28" s="11"/>
      <c r="C28" s="11"/>
      <c r="D28" s="11"/>
      <c r="E28" s="11"/>
      <c r="F28" s="11"/>
      <c r="G28" s="11"/>
      <c r="H28" s="11"/>
      <c r="I28" s="11"/>
      <c r="J28" s="12"/>
    </row>
    <row r="29" spans="1:10" ht="13.8" thickTop="1">
      <c r="A29" s="13"/>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62FBF-605E-4A47-A347-A5CA0C71674B}">
  <sheetPr codeName="Hoja35"/>
  <dimension ref="A1:IU200"/>
  <sheetViews>
    <sheetView view="pageBreakPreview" zoomScaleNormal="100" zoomScaleSheetLayoutView="100" workbookViewId="0"/>
  </sheetViews>
  <sheetFormatPr baseColWidth="10" defaultColWidth="11.44140625" defaultRowHeight="13.2"/>
  <cols>
    <col min="1" max="1" width="3.33203125" style="19" customWidth="1"/>
    <col min="2" max="2" width="2" style="19" customWidth="1"/>
    <col min="3" max="3" width="73.33203125" style="19" customWidth="1"/>
    <col min="4" max="4" width="26" style="19" customWidth="1"/>
    <col min="5" max="5" width="5.33203125" style="18" customWidth="1"/>
    <col min="6" max="6" width="5.6640625" style="18" customWidth="1"/>
    <col min="7" max="15" width="11.44140625" style="19"/>
    <col min="16" max="16" width="7.6640625" style="19" customWidth="1"/>
    <col min="17" max="16384" width="11.44140625" style="19"/>
  </cols>
  <sheetData>
    <row r="1" spans="1:255" ht="24.6">
      <c r="A1" s="14" t="s">
        <v>1</v>
      </c>
      <c r="B1" s="15"/>
      <c r="C1" s="16"/>
      <c r="D1" s="16"/>
      <c r="E1" s="17"/>
    </row>
    <row r="2" spans="1:255">
      <c r="A2" s="20"/>
      <c r="B2" s="20"/>
      <c r="C2" s="20"/>
      <c r="D2" s="20"/>
      <c r="E2" s="21"/>
    </row>
    <row r="3" spans="1:255">
      <c r="A3" s="22" t="s">
        <v>2</v>
      </c>
      <c r="B3" s="20"/>
      <c r="C3" s="20"/>
      <c r="D3" s="20"/>
      <c r="E3" s="21"/>
    </row>
    <row r="4" spans="1:255">
      <c r="A4" s="22"/>
      <c r="B4" s="22" t="s">
        <v>3</v>
      </c>
      <c r="C4" s="20"/>
      <c r="D4" s="20"/>
      <c r="E4" s="21"/>
      <c r="F4" s="23"/>
    </row>
    <row r="5" spans="1:255" ht="13.8">
      <c r="A5" s="22"/>
      <c r="B5" s="22"/>
      <c r="C5" s="24" t="s">
        <v>4</v>
      </c>
      <c r="D5" s="24"/>
      <c r="E5" s="25">
        <v>1</v>
      </c>
    </row>
    <row r="6" spans="1:255" ht="13.8">
      <c r="A6" s="22"/>
      <c r="B6" s="22"/>
      <c r="C6" s="24" t="s">
        <v>5</v>
      </c>
      <c r="D6" s="24"/>
      <c r="E6" s="25">
        <v>2</v>
      </c>
    </row>
    <row r="7" spans="1:255" ht="10.5" customHeight="1">
      <c r="A7" s="22"/>
      <c r="B7" s="22"/>
      <c r="C7" s="24"/>
      <c r="D7" s="24"/>
      <c r="E7" s="25"/>
    </row>
    <row r="8" spans="1:255">
      <c r="A8" s="22"/>
      <c r="B8" s="22" t="s">
        <v>6</v>
      </c>
      <c r="C8" s="20"/>
      <c r="D8" s="20"/>
      <c r="E8" s="21"/>
    </row>
    <row r="9" spans="1:255" ht="13.8">
      <c r="A9" s="26"/>
      <c r="B9" s="26"/>
      <c r="C9" s="24" t="s">
        <v>7</v>
      </c>
      <c r="D9" s="24"/>
      <c r="E9" s="25">
        <v>3</v>
      </c>
      <c r="F9" s="27"/>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row>
    <row r="10" spans="1:255" ht="13.8">
      <c r="A10" s="26"/>
      <c r="B10" s="26"/>
      <c r="C10" s="24" t="s">
        <v>8</v>
      </c>
      <c r="D10" s="24"/>
      <c r="E10" s="25">
        <v>4</v>
      </c>
      <c r="F10" s="27"/>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row>
    <row r="11" spans="1:255" ht="9" customHeight="1">
      <c r="A11" s="22"/>
      <c r="B11" s="22"/>
      <c r="C11" s="20"/>
      <c r="D11" s="20"/>
      <c r="E11" s="21"/>
    </row>
    <row r="12" spans="1:255">
      <c r="A12" s="22"/>
      <c r="B12" s="22" t="s">
        <v>9</v>
      </c>
      <c r="C12" s="20"/>
      <c r="D12" s="20"/>
      <c r="E12" s="21"/>
    </row>
    <row r="13" spans="1:255" ht="13.8">
      <c r="A13" s="26"/>
      <c r="B13" s="26"/>
      <c r="C13" s="24" t="s">
        <v>10</v>
      </c>
      <c r="D13" s="24"/>
      <c r="E13" s="25">
        <v>5</v>
      </c>
      <c r="F13" s="27"/>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row>
    <row r="14" spans="1:255" ht="13.8">
      <c r="A14" s="26"/>
      <c r="B14" s="26"/>
      <c r="C14" s="24" t="s">
        <v>11</v>
      </c>
      <c r="D14" s="24"/>
      <c r="E14" s="25">
        <v>6</v>
      </c>
      <c r="F14" s="27"/>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row>
    <row r="15" spans="1:255" ht="13.8">
      <c r="A15" s="26"/>
      <c r="B15" s="26"/>
      <c r="C15" s="24" t="s">
        <v>12</v>
      </c>
      <c r="D15" s="24"/>
      <c r="E15" s="25">
        <v>7</v>
      </c>
      <c r="F15" s="27"/>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row>
    <row r="16" spans="1:255" ht="9" customHeight="1">
      <c r="A16" s="22"/>
      <c r="B16" s="22"/>
      <c r="C16" s="22"/>
      <c r="D16" s="22"/>
      <c r="E16" s="29"/>
    </row>
    <row r="17" spans="1:255">
      <c r="A17" s="22"/>
      <c r="B17" s="22" t="s">
        <v>13</v>
      </c>
      <c r="C17" s="20"/>
      <c r="D17" s="20"/>
      <c r="E17" s="21"/>
    </row>
    <row r="18" spans="1:255" ht="13.8">
      <c r="A18" s="26"/>
      <c r="B18" s="26"/>
      <c r="C18" s="24" t="s">
        <v>14</v>
      </c>
      <c r="D18" s="24"/>
      <c r="E18" s="25">
        <v>8</v>
      </c>
      <c r="F18" s="27"/>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row>
    <row r="19" spans="1:255" ht="13.8">
      <c r="A19" s="26"/>
      <c r="B19" s="26"/>
      <c r="C19" s="24" t="s">
        <v>15</v>
      </c>
      <c r="D19" s="24"/>
      <c r="E19" s="25">
        <v>9</v>
      </c>
      <c r="F19" s="27"/>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row>
    <row r="20" spans="1:255" ht="13.8">
      <c r="A20" s="26"/>
      <c r="B20" s="26"/>
      <c r="C20" s="24" t="s">
        <v>16</v>
      </c>
      <c r="D20" s="24"/>
      <c r="E20" s="25">
        <v>10</v>
      </c>
      <c r="F20" s="27"/>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row>
    <row r="21" spans="1:255" ht="13.8">
      <c r="A21" s="26"/>
      <c r="B21" s="26"/>
      <c r="C21" s="24" t="s">
        <v>17</v>
      </c>
      <c r="D21" s="24"/>
      <c r="E21" s="25">
        <v>11</v>
      </c>
      <c r="F21" s="30"/>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row>
    <row r="22" spans="1:255" ht="13.8">
      <c r="A22" s="26"/>
      <c r="B22" s="26"/>
      <c r="C22" s="24" t="s">
        <v>18</v>
      </c>
      <c r="D22" s="24"/>
      <c r="E22" s="25">
        <v>12</v>
      </c>
      <c r="F22" s="27"/>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row>
    <row r="23" spans="1:255" ht="13.8">
      <c r="A23" s="26"/>
      <c r="B23" s="26"/>
      <c r="C23" s="24" t="s">
        <v>19</v>
      </c>
      <c r="D23" s="24"/>
      <c r="E23" s="25">
        <v>13</v>
      </c>
      <c r="F23" s="30"/>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row>
    <row r="24" spans="1:255" ht="13.8">
      <c r="A24" s="26"/>
      <c r="B24" s="26"/>
      <c r="C24" s="24" t="s">
        <v>20</v>
      </c>
      <c r="D24" s="24"/>
      <c r="E24" s="25">
        <v>14</v>
      </c>
      <c r="F24" s="27"/>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row>
    <row r="25" spans="1:255" ht="13.8">
      <c r="A25" s="26"/>
      <c r="B25" s="26"/>
      <c r="C25" s="24" t="s">
        <v>21</v>
      </c>
      <c r="D25" s="24"/>
      <c r="E25" s="25">
        <v>15</v>
      </c>
      <c r="F25" s="30"/>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row>
    <row r="26" spans="1:255" ht="13.8">
      <c r="A26" s="26"/>
      <c r="B26" s="26"/>
      <c r="C26" s="24" t="s">
        <v>22</v>
      </c>
      <c r="D26" s="24"/>
      <c r="E26" s="25">
        <v>16</v>
      </c>
      <c r="F26" s="27"/>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ht="13.8">
      <c r="A27" s="26"/>
      <c r="B27" s="26"/>
      <c r="C27" s="24" t="s">
        <v>23</v>
      </c>
      <c r="D27" s="24"/>
      <c r="E27" s="25">
        <v>17</v>
      </c>
      <c r="F27" s="27"/>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ht="11.25" customHeight="1">
      <c r="A28" s="22"/>
      <c r="B28" s="22"/>
      <c r="C28" s="20"/>
      <c r="D28" s="20"/>
      <c r="E28" s="21"/>
      <c r="F28" s="23"/>
    </row>
    <row r="29" spans="1:255">
      <c r="A29" s="22"/>
      <c r="B29" s="22" t="s">
        <v>24</v>
      </c>
      <c r="C29" s="20"/>
      <c r="D29" s="20"/>
      <c r="E29" s="21"/>
      <c r="F29" s="23"/>
    </row>
    <row r="30" spans="1:255" ht="13.8">
      <c r="A30" s="26"/>
      <c r="B30" s="26"/>
      <c r="C30" s="24" t="s">
        <v>25</v>
      </c>
      <c r="D30" s="24"/>
      <c r="E30" s="25">
        <v>18</v>
      </c>
      <c r="F30" s="30"/>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ht="13.8">
      <c r="A31" s="26"/>
      <c r="B31" s="26"/>
      <c r="C31" s="24" t="s">
        <v>26</v>
      </c>
      <c r="D31" s="24"/>
      <c r="E31" s="25">
        <v>19</v>
      </c>
      <c r="F31" s="30"/>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row r="32" spans="1:255" ht="13.8">
      <c r="A32" s="26"/>
      <c r="B32" s="26"/>
      <c r="C32" s="24" t="s">
        <v>27</v>
      </c>
      <c r="D32" s="24"/>
      <c r="E32" s="25">
        <v>20</v>
      </c>
      <c r="F32" s="30"/>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row>
    <row r="33" spans="1:255" ht="13.8">
      <c r="A33" s="26"/>
      <c r="B33" s="26"/>
      <c r="C33" s="24" t="s">
        <v>28</v>
      </c>
      <c r="D33" s="24"/>
      <c r="E33" s="25">
        <v>21</v>
      </c>
      <c r="F33" s="30"/>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row>
    <row r="34" spans="1:255" ht="13.8">
      <c r="A34" s="26"/>
      <c r="B34" s="26"/>
      <c r="C34" s="24" t="s">
        <v>29</v>
      </c>
      <c r="D34" s="24"/>
      <c r="E34" s="25">
        <v>22</v>
      </c>
      <c r="F34" s="30"/>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row>
    <row r="35" spans="1:255" ht="10.5" customHeight="1">
      <c r="A35" s="22"/>
      <c r="B35" s="22"/>
      <c r="C35" s="20"/>
      <c r="D35" s="20"/>
      <c r="E35" s="21"/>
      <c r="F35" s="23"/>
    </row>
    <row r="36" spans="1:255">
      <c r="A36" s="22"/>
      <c r="B36" s="22" t="s">
        <v>30</v>
      </c>
      <c r="C36" s="20"/>
      <c r="D36" s="20"/>
      <c r="E36" s="21"/>
      <c r="F36" s="23"/>
    </row>
    <row r="37" spans="1:255" ht="13.8">
      <c r="A37" s="26"/>
      <c r="B37" s="26"/>
      <c r="C37" s="24" t="s">
        <v>31</v>
      </c>
      <c r="D37" s="24"/>
      <c r="E37" s="25">
        <v>23</v>
      </c>
      <c r="F37" s="30"/>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row>
    <row r="38" spans="1:255" ht="13.8">
      <c r="A38" s="26"/>
      <c r="B38" s="26"/>
      <c r="C38" s="24" t="s">
        <v>32</v>
      </c>
      <c r="D38" s="24"/>
      <c r="E38" s="25">
        <v>24</v>
      </c>
      <c r="F38" s="30"/>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row>
    <row r="39" spans="1:255" ht="13.8">
      <c r="A39" s="26"/>
      <c r="B39" s="26"/>
      <c r="C39" s="24" t="s">
        <v>33</v>
      </c>
      <c r="D39" s="24"/>
      <c r="E39" s="25">
        <v>25</v>
      </c>
      <c r="F39" s="30"/>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row>
    <row r="40" spans="1:255" ht="13.8">
      <c r="A40" s="26"/>
      <c r="B40" s="26"/>
      <c r="C40" s="24" t="s">
        <v>34</v>
      </c>
      <c r="D40" s="24"/>
      <c r="E40" s="25">
        <v>26</v>
      </c>
      <c r="F40" s="30"/>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row>
    <row r="41" spans="1:255" ht="13.8">
      <c r="A41" s="26"/>
      <c r="B41" s="26"/>
      <c r="C41" s="24" t="s">
        <v>35</v>
      </c>
      <c r="D41" s="24"/>
      <c r="E41" s="25">
        <v>27</v>
      </c>
      <c r="F41" s="30"/>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row>
    <row r="42" spans="1:255" ht="11.25" customHeight="1">
      <c r="A42" s="26"/>
      <c r="B42" s="26"/>
      <c r="C42" s="31"/>
      <c r="D42" s="31"/>
      <c r="E42" s="32"/>
      <c r="F42" s="30"/>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row>
    <row r="43" spans="1:255">
      <c r="A43" s="22"/>
      <c r="B43" s="22" t="s">
        <v>36</v>
      </c>
      <c r="C43" s="20"/>
      <c r="D43" s="20"/>
      <c r="E43" s="21"/>
      <c r="F43" s="23"/>
    </row>
    <row r="44" spans="1:255" ht="13.8">
      <c r="A44" s="26"/>
      <c r="B44" s="26"/>
      <c r="C44" s="24" t="s">
        <v>37</v>
      </c>
      <c r="D44" s="24"/>
      <c r="E44" s="25">
        <v>28</v>
      </c>
      <c r="F44" s="30"/>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row>
    <row r="45" spans="1:255" ht="13.8">
      <c r="A45" s="26"/>
      <c r="B45" s="26"/>
      <c r="C45" s="24" t="s">
        <v>38</v>
      </c>
      <c r="D45" s="24"/>
      <c r="E45" s="25">
        <v>29</v>
      </c>
      <c r="F45" s="30"/>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row>
    <row r="46" spans="1:255" ht="13.8">
      <c r="A46" s="26"/>
      <c r="B46" s="26"/>
      <c r="C46" s="24" t="s">
        <v>39</v>
      </c>
      <c r="D46" s="24"/>
      <c r="E46" s="25">
        <v>30</v>
      </c>
      <c r="F46" s="30"/>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row>
    <row r="47" spans="1:255" ht="13.8">
      <c r="A47" s="26"/>
      <c r="B47" s="26"/>
      <c r="C47" s="24" t="s">
        <v>40</v>
      </c>
      <c r="D47" s="24"/>
      <c r="E47" s="25">
        <v>31</v>
      </c>
      <c r="F47" s="30"/>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row>
    <row r="48" spans="1:255" ht="13.8">
      <c r="A48" s="26"/>
      <c r="B48" s="26"/>
      <c r="C48" s="24"/>
      <c r="D48" s="24"/>
      <c r="E48" s="25"/>
      <c r="F48" s="30"/>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row>
    <row r="49" spans="1:6">
      <c r="A49" s="22"/>
      <c r="B49" s="22"/>
      <c r="C49" s="20"/>
      <c r="D49" s="20"/>
      <c r="E49" s="21"/>
      <c r="F49" s="23"/>
    </row>
    <row r="50" spans="1:6">
      <c r="F50" s="33"/>
    </row>
    <row r="200" spans="3:3">
      <c r="C200" s="19" t="s">
        <v>41</v>
      </c>
    </row>
  </sheetData>
  <sheetProtection sheet="1" objects="1" scenarios="1"/>
  <hyperlinks>
    <hyperlink ref="C5" location="'P001'!Área_de_impresión" display="Estado de Situación Financiera por Empresa de Seguros" xr:uid="{C82D5B54-3695-48EF-94D2-ABBECEE92A8E}"/>
    <hyperlink ref="C6" location="'P002'!Área_de_impresión" display="Estado de Resultados por Empresa de Seguros" xr:uid="{770F1A88-D72E-4A98-97D4-B100F6F2C384}"/>
    <hyperlink ref="C9" location="'P003'!Área_de_impresión" display="Cifras Consideradas en la Elaboración de los Indicadores por Empresa de Seguros" xr:uid="{21BBC1D6-EA74-4DBC-98E3-298ECC65DB49}"/>
    <hyperlink ref="C10" location="'P004'!Área_de_impresión" display="Indicadores por Empresas de Seguros" xr:uid="{BA897D74-B0C9-4064-823E-99766967836E}"/>
    <hyperlink ref="C13" location="'P005'!Área_de_impresión" display="Ranking de Primas de Seguros Netas por Ramos" xr:uid="{1CB9B74E-F80D-4682-97FB-35B39234C214}"/>
    <hyperlink ref="C14" location="'P006'!Área_de_impresión" display="Ranking de Primas de Seguros Netas de los principales Riesgos de Ramos Generales y Accidentes y Enfermedades" xr:uid="{CCE370C7-78F1-4116-AB2C-D89C418C55F9}"/>
    <hyperlink ref="C15" location="'P007'!Área_de_impresión" display="Ranking de Primas de Seguros Netas de los principales Riesgos de Ramos de Vida" xr:uid="{DDAAAB0D-01A8-4E21-82AF-F453433C4930}"/>
    <hyperlink ref="C18" location="'P008'!Área_de_impresión" display="Primas según Ramos por Empresa de Seguros" xr:uid="{45328007-9ED1-41D3-B05C-479B1AFF7B51}"/>
    <hyperlink ref="C19" location="'P009'!Área_de_impresión" display="Primas de Seguros Netas según Riesgos por Empresa de Seguros" xr:uid="{0ECD74C3-DF01-4299-AA55-CBACAA5EC9EB}"/>
    <hyperlink ref="C20" location="'P010'!Área_de_impresión" display="Primas Cedidas Netas según Riesgos por Empresa de Seguros" xr:uid="{47D35E94-A665-4ABC-BF09-27B8640C2763}"/>
    <hyperlink ref="C21" location="'P011'!Área_de_impresión" display="Primas Retenidas según Riesgos por Empresa de Seguros" xr:uid="{5F3A1B86-DC3E-47AD-8976-F780A1227C7C}"/>
    <hyperlink ref="C22" location="'P012'!Área_de_impresión" display="Siniestros de Primas de Seguros Netos según Riesgos por Empresa de Seguros" xr:uid="{9E3C36C5-45DB-4FB3-A2A4-2BEE9184DDEB}"/>
    <hyperlink ref="C23" location="'P013'!Área_de_impresión" display="Siniestros de Primas Cedidas Netos según Riesgos por Empresa de Seguros" xr:uid="{ED7912E5-2DFF-4E50-936C-462269AD92A2}"/>
    <hyperlink ref="C24" location="'P014'!Área_de_impresión" display="Siniestros Retenidos según Riesgos por Empresa de Seguros" xr:uid="{29B59CA8-29AB-4B35-ABC2-DA69DE121013}"/>
    <hyperlink ref="C25" location="'P015'!Área_de_impresión" display="Indice de Siniestralidad Directa según Riesgos por Empresa de Seguros" xr:uid="{0F74E0D9-75C2-41CE-B95F-4229A0233FC7}"/>
    <hyperlink ref="C26" location="'P016'!Área_de_impresión" display="Indice de Siniestralidad Retenida según Riesgos por Empresa de Seguros" xr:uid="{BED6F60D-0650-477D-96EA-EA35B259071D}"/>
    <hyperlink ref="C27" location="'P020'!Área_de_impresión" display="Ajuste de Reservas Técnicas según Riesgos por Empresa de Seguros" xr:uid="{1967CCE1-E5D9-4F3A-BFDC-E3A00D82C02A}"/>
    <hyperlink ref="C30" location="'P021'!Área_de_impresión" display="Reservas Técnicas por Siniestros y Primas por Empresa de Seguros" xr:uid="{4D21B965-4FD1-4164-83A0-6F66172B71C6}"/>
    <hyperlink ref="C31" location="'P022'!A1" display="Reserva de Siniestros Reportados y No Reportados de Primas de Seguros y Reaseguros Aceptados según Riesgos por Empresa de Seguros" xr:uid="{AB0F9B59-ED91-498C-9035-A1045924A8A5}"/>
    <hyperlink ref="C32" location="'P023'!A1" display="Reserva de Siniestros Reportados y No Reportados de Primas Cedidas según Riesgos por Empresa de Seguros " xr:uid="{0377AF84-97D7-4C8D-9444-663D78EABC40}"/>
    <hyperlink ref="C33" location="'P024'!A1" display="Reserva de Riesgos en Curso y Matematicas de Vida de Primas de Seguros y Reaseguros Aceptados según Riesgos por Empresa de Seguros" xr:uid="{4BA76C0F-C497-42FB-B505-5AEE98F95CC9}"/>
    <hyperlink ref="C34" location="'P025'!A1" display="Reserva de Riesgos en Curso y Matematicas de Vida de Primas Cedidas según Riesgos por Empresa de Seguros" xr:uid="{AA8B0BE8-7A36-473D-A1D2-0102DEB18FC9}"/>
    <hyperlink ref="C37" location="'P039'!A1" display="Comisiones sobre Primas de Seguros Netas según Riesgos por Empresa de Seguros" xr:uid="{331CB979-1882-48DE-AD5C-91ECBB44B862}"/>
    <hyperlink ref="C38" location="'P040'!A1" display="Indice de Agenciamiento según Riesgos por Empresa de Seguros" xr:uid="{A2711670-63FD-40C0-A61F-8D6922D7DAE2}"/>
    <hyperlink ref="C39" location="'P041'!A1" display="Indice de Cesión según Riesgos por Empresa de Seguros" xr:uid="{BAB00F4B-31BC-46D5-BC27-8CB527F5C90A}"/>
    <hyperlink ref="C40" location="'P042'!A1" display="Indice de Retención según Riesgos por Empresa de Seguros" xr:uid="{2EF57023-398C-4128-B6FE-C56AF179FF4F}"/>
    <hyperlink ref="C41" location="'P043'!A1" display="Composición de los Gastos de Administración por Empresa de Seguros" xr:uid="{71ADEB06-5131-4B65-A271-1C0E406706C4}"/>
    <hyperlink ref="C44" location="'P044'!A1" display="Estructura del Activo por Empresa de Seguros" xr:uid="{4D667F2E-0CC2-44CF-813D-18BBCA5E2C5F}"/>
    <hyperlink ref="C45" location="'P045'!A1" display="Estructura del Pasivo por Empresa de Seguros" xr:uid="{F4671ECF-DA45-402D-B562-5FF22BFDBA25}"/>
    <hyperlink ref="C46" location="'P046'!A1" display="Estructura de las Primas y Siniestros según Riesgos por Empresa de Seguros" xr:uid="{3A716D90-55F4-40AD-8115-F0EB8AB2C36C}"/>
    <hyperlink ref="C47" location="'P047'!A1" display="Reservas Técnicas Retenidas por Siniestros y Primas por Empresa de Seguros" xr:uid="{327B14EF-83DF-498F-A908-C2F17E451614}"/>
  </hyperlink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C85D9-1BAD-4C34-B49D-815F6BE46FAA}">
  <sheetPr codeName="Hoja111"/>
  <dimension ref="A1:DF276"/>
  <sheetViews>
    <sheetView showGridLines="0" zoomScale="85" zoomScaleNormal="85" workbookViewId="0">
      <selection activeCell="A34" sqref="A34"/>
    </sheetView>
  </sheetViews>
  <sheetFormatPr baseColWidth="10" defaultColWidth="2.6640625" defaultRowHeight="13.8"/>
  <cols>
    <col min="1" max="1" width="66.5546875" style="35" customWidth="1"/>
    <col min="2" max="4" width="14.6640625" style="35" customWidth="1"/>
    <col min="5" max="5" width="3.33203125" style="35" customWidth="1"/>
    <col min="6" max="8" width="14.33203125" style="34" customWidth="1"/>
    <col min="9" max="9" width="3.33203125" style="34" customWidth="1"/>
    <col min="10" max="12" width="15.44140625" style="34" customWidth="1"/>
    <col min="13" max="13" width="3.33203125" style="34" customWidth="1"/>
    <col min="14" max="14" width="66.6640625" style="35" customWidth="1"/>
    <col min="15" max="15" width="15.33203125" style="34" customWidth="1"/>
    <col min="16" max="16" width="13.33203125" style="34" customWidth="1"/>
    <col min="17" max="17" width="16.33203125" style="34" customWidth="1"/>
    <col min="18" max="18" width="3.33203125" style="34" customWidth="1"/>
    <col min="19" max="21" width="14.6640625" style="34" customWidth="1"/>
    <col min="22" max="22" width="3.33203125" style="34" customWidth="1"/>
    <col min="23" max="24" width="15.5546875" style="34" customWidth="1"/>
    <col min="25" max="25" width="16.5546875" style="34" customWidth="1"/>
    <col min="26" max="26" width="4" style="34" customWidth="1"/>
    <col min="27" max="27" width="66.6640625" style="35" customWidth="1"/>
    <col min="28" max="30" width="16.33203125" style="34" customWidth="1"/>
    <col min="31" max="31" width="3.33203125" style="34" customWidth="1"/>
    <col min="32" max="32" width="15.44140625" style="34" customWidth="1"/>
    <col min="33" max="33" width="14.6640625" style="34" customWidth="1"/>
    <col min="34" max="34" width="15.6640625" style="34" customWidth="1"/>
    <col min="35" max="35" width="3.33203125" style="34" customWidth="1"/>
    <col min="36" max="38" width="13.33203125" style="34" customWidth="1"/>
    <col min="39" max="39" width="3.33203125" style="34" customWidth="1"/>
    <col min="40" max="40" width="66.6640625" style="35" customWidth="1"/>
    <col min="41" max="43" width="15.6640625" style="34" customWidth="1"/>
    <col min="44" max="44" width="3.33203125" style="34" customWidth="1"/>
    <col min="45" max="47" width="15.33203125" style="34" customWidth="1"/>
    <col min="48" max="48" width="3.33203125" style="34" customWidth="1"/>
    <col min="49" max="50" width="15.5546875" style="34" customWidth="1"/>
    <col min="51" max="51" width="16.44140625" style="34" customWidth="1"/>
    <col min="52" max="52" width="3.33203125" style="34" customWidth="1"/>
    <col min="53" max="53" width="66.6640625" style="35" customWidth="1"/>
    <col min="54" max="54" width="16" style="34" customWidth="1"/>
    <col min="55" max="55" width="14.6640625" style="34" customWidth="1"/>
    <col min="56" max="56" width="17.33203125" style="34" customWidth="1"/>
    <col min="57" max="57" width="3.33203125" style="34" customWidth="1"/>
    <col min="58" max="60" width="13.33203125" style="34" customWidth="1"/>
    <col min="61" max="61" width="3.33203125" style="34" customWidth="1"/>
    <col min="62" max="64" width="16.6640625" style="35" customWidth="1"/>
    <col min="65" max="65" width="3.33203125" style="34" customWidth="1"/>
    <col min="66" max="66" width="66.6640625" style="35" customWidth="1"/>
    <col min="67" max="69" width="14.6640625" style="34" customWidth="1"/>
    <col min="70" max="70" width="3.33203125" style="34" customWidth="1"/>
    <col min="71" max="73" width="14.5546875" style="34" customWidth="1"/>
    <col min="74" max="74" width="3.33203125" style="34" customWidth="1"/>
    <col min="75" max="77" width="16.6640625" style="34" customWidth="1"/>
    <col min="78" max="78" width="4.44140625" style="34" customWidth="1"/>
    <col min="79" max="79" width="3.33203125" style="34" customWidth="1"/>
    <col min="80" max="80" width="16.6640625" style="34" customWidth="1"/>
    <col min="81" max="82" width="13.33203125" style="34" customWidth="1"/>
    <col min="83" max="83" width="3.33203125" style="34" customWidth="1"/>
    <col min="84" max="86" width="13.33203125" style="34" customWidth="1"/>
    <col min="87" max="87" width="52.33203125" style="35" customWidth="1"/>
    <col min="88" max="90" width="13.33203125" style="34" customWidth="1"/>
    <col min="91" max="91" width="3.33203125" style="34" customWidth="1"/>
    <col min="92" max="94" width="13.33203125" style="34" customWidth="1"/>
    <col min="95" max="95" width="3.33203125" style="34" customWidth="1"/>
    <col min="96" max="98" width="13.33203125" style="34" customWidth="1"/>
    <col min="99" max="99" width="52.33203125" style="35" customWidth="1"/>
    <col min="100" max="102" width="13.33203125" style="34" customWidth="1"/>
    <col min="103" max="103" width="3.33203125" style="34" customWidth="1"/>
    <col min="104" max="106" width="13.33203125" style="34" customWidth="1"/>
    <col min="107" max="107" width="3.33203125" style="34" customWidth="1"/>
    <col min="108" max="110" width="13.33203125" style="34" customWidth="1"/>
    <col min="111" max="111" width="52.6640625" style="34" customWidth="1"/>
    <col min="112" max="112" width="12" style="34" customWidth="1"/>
    <col min="113" max="113" width="14.33203125" style="34" customWidth="1"/>
    <col min="114" max="114" width="13.44140625" style="34" customWidth="1"/>
    <col min="115" max="115" width="2.6640625" style="34"/>
    <col min="116" max="116" width="13.33203125" style="34" customWidth="1"/>
    <col min="117" max="117" width="11.33203125" style="34" customWidth="1"/>
    <col min="118" max="118" width="10.5546875" style="34" customWidth="1"/>
    <col min="119" max="119" width="2.44140625" style="34" customWidth="1"/>
    <col min="120" max="120" width="12" style="34" customWidth="1"/>
    <col min="121" max="121" width="14.44140625" style="34" customWidth="1"/>
    <col min="122" max="122" width="14.6640625" style="34" customWidth="1"/>
    <col min="123" max="123" width="53.5546875" style="34" customWidth="1"/>
    <col min="124" max="124" width="15.33203125" style="34" customWidth="1"/>
    <col min="125" max="125" width="14.44140625" style="34" customWidth="1"/>
    <col min="126" max="126" width="11.6640625" style="34" customWidth="1"/>
    <col min="127" max="127" width="3.6640625" style="34" customWidth="1"/>
    <col min="128" max="128" width="10.6640625" style="34" customWidth="1"/>
    <col min="129" max="129" width="12.33203125" style="34" customWidth="1"/>
    <col min="130" max="130" width="17.33203125" style="34" customWidth="1"/>
    <col min="131" max="131" width="5.6640625" style="34" customWidth="1"/>
    <col min="132" max="132" width="11" style="34" customWidth="1"/>
    <col min="133" max="133" width="10.33203125" style="34" customWidth="1"/>
    <col min="134" max="134" width="14.5546875" style="34" customWidth="1"/>
    <col min="135" max="135" width="56" style="34" customWidth="1"/>
    <col min="136" max="136" width="10.6640625" style="34" customWidth="1"/>
    <col min="137" max="137" width="10.5546875" style="34" customWidth="1"/>
    <col min="138" max="138" width="12.33203125" style="34" customWidth="1"/>
    <col min="139" max="139" width="2.33203125" style="34" customWidth="1"/>
    <col min="140" max="140" width="8.5546875" style="34" customWidth="1"/>
    <col min="141" max="141" width="7.6640625" style="34" customWidth="1"/>
    <col min="142" max="142" width="10.5546875" style="34" customWidth="1"/>
    <col min="143" max="143" width="2.33203125" style="34" customWidth="1"/>
    <col min="144" max="144" width="10.5546875" style="34" customWidth="1"/>
    <col min="145" max="145" width="10.6640625" style="34" customWidth="1"/>
    <col min="146" max="146" width="11.6640625" style="34" customWidth="1"/>
    <col min="147" max="147" width="52.6640625" style="34" customWidth="1"/>
    <col min="148" max="148" width="15.33203125" style="34" customWidth="1"/>
    <col min="149" max="149" width="12" style="34" customWidth="1"/>
    <col min="150" max="150" width="12.6640625" style="34" customWidth="1"/>
    <col min="151" max="151" width="3.5546875" style="34" customWidth="1"/>
    <col min="152" max="152" width="13.6640625" style="34" customWidth="1"/>
    <col min="153" max="153" width="12.33203125" style="34" customWidth="1"/>
    <col min="154" max="154" width="15.5546875" style="34" customWidth="1"/>
    <col min="155" max="155" width="4.33203125" style="34" customWidth="1"/>
    <col min="156" max="156" width="13.6640625" style="34" customWidth="1"/>
    <col min="157" max="157" width="13" style="34" customWidth="1"/>
    <col min="158" max="158" width="15.44140625" style="34" customWidth="1"/>
    <col min="159" max="159" width="53.33203125" style="34" customWidth="1"/>
    <col min="160" max="160" width="11" style="34" customWidth="1"/>
    <col min="161" max="161" width="12.33203125" style="34" customWidth="1"/>
    <col min="162" max="162" width="12.6640625" style="34" customWidth="1"/>
    <col min="163" max="163" width="4" style="34" customWidth="1"/>
    <col min="164" max="164" width="14" style="34" customWidth="1"/>
    <col min="165" max="165" width="9.6640625" style="34" customWidth="1"/>
    <col min="166" max="166" width="8.5546875" style="34" customWidth="1"/>
    <col min="167" max="167" width="3.44140625" style="34" customWidth="1"/>
    <col min="168" max="168" width="7.6640625" style="34" customWidth="1"/>
    <col min="169" max="169" width="5.6640625" style="34" customWidth="1"/>
    <col min="170" max="170" width="14.33203125" style="34" customWidth="1"/>
    <col min="171" max="171" width="54" style="34" customWidth="1"/>
    <col min="172" max="172" width="12.5546875" style="34" customWidth="1"/>
    <col min="173" max="173" width="13" style="34" customWidth="1"/>
    <col min="174" max="174" width="11.33203125" style="34" customWidth="1"/>
    <col min="175" max="175" width="2.6640625" style="34" customWidth="1"/>
    <col min="176" max="177" width="10.6640625" style="34" customWidth="1"/>
    <col min="178" max="178" width="11.5546875" style="34" customWidth="1"/>
    <col min="179" max="179" width="3.5546875" style="34" customWidth="1"/>
    <col min="180" max="180" width="11.6640625" style="34" customWidth="1"/>
    <col min="181" max="181" width="14.44140625" style="34" customWidth="1"/>
    <col min="182" max="182" width="13.44140625" style="34" customWidth="1"/>
    <col min="183" max="183" width="54.33203125" style="34" customWidth="1"/>
    <col min="184" max="184" width="13.33203125" style="34" customWidth="1"/>
    <col min="185" max="185" width="10.33203125" style="34" customWidth="1"/>
    <col min="186" max="186" width="9.6640625" style="34" customWidth="1"/>
    <col min="187" max="187" width="2.6640625" style="34" customWidth="1"/>
    <col min="188" max="188" width="11.6640625" style="34" customWidth="1"/>
    <col min="189" max="189" width="10.6640625" style="34" customWidth="1"/>
    <col min="190" max="190" width="10.33203125" style="34" customWidth="1"/>
    <col min="191" max="191" width="2.6640625" style="34"/>
    <col min="192" max="192" width="10.5546875" style="34" customWidth="1"/>
    <col min="193" max="193" width="10.6640625" style="34" customWidth="1"/>
    <col min="194" max="194" width="12.33203125" style="34" customWidth="1"/>
    <col min="195" max="195" width="55.33203125" style="34" customWidth="1"/>
    <col min="196" max="196" width="14.33203125" style="34" customWidth="1"/>
    <col min="197" max="198" width="13" style="34" customWidth="1"/>
    <col min="199" max="199" width="3.33203125" style="34" customWidth="1"/>
    <col min="200" max="200" width="11.44140625" style="34" customWidth="1"/>
    <col min="201" max="201" width="10.6640625" style="34" customWidth="1"/>
    <col min="202" max="202" width="10.33203125" style="34" customWidth="1"/>
    <col min="203" max="203" width="2.6640625" style="34"/>
    <col min="204" max="204" width="12" style="34" customWidth="1"/>
    <col min="205" max="205" width="11.33203125" style="34" customWidth="1"/>
    <col min="206" max="206" width="12.44140625" style="34" customWidth="1"/>
    <col min="207" max="207" width="53.44140625" style="34" customWidth="1"/>
    <col min="208" max="208" width="10" style="34" customWidth="1"/>
    <col min="209" max="209" width="12.44140625" style="34" customWidth="1"/>
    <col min="210" max="210" width="14.6640625" style="34" customWidth="1"/>
    <col min="211" max="211" width="2.6640625" style="34"/>
    <col min="212" max="212" width="14.44140625" style="34" customWidth="1"/>
    <col min="213" max="213" width="15.6640625" style="34" customWidth="1"/>
    <col min="214" max="214" width="12" style="34" customWidth="1"/>
    <col min="215" max="16384" width="2.6640625" style="34"/>
  </cols>
  <sheetData>
    <row r="1" spans="1:99" s="37" customFormat="1" ht="32.1" customHeight="1">
      <c r="A1" s="36" t="s">
        <v>4</v>
      </c>
      <c r="B1" s="36"/>
      <c r="C1" s="36"/>
      <c r="D1" s="36"/>
      <c r="E1" s="36"/>
      <c r="F1" s="36"/>
      <c r="G1" s="36"/>
      <c r="H1" s="36"/>
      <c r="I1" s="36"/>
      <c r="J1" s="36"/>
      <c r="K1" s="36"/>
      <c r="L1" s="36"/>
      <c r="M1" s="36"/>
      <c r="N1" s="664" t="s">
        <v>4</v>
      </c>
      <c r="O1" s="664"/>
      <c r="P1" s="664"/>
      <c r="Q1" s="664"/>
      <c r="R1" s="664"/>
      <c r="S1" s="664"/>
      <c r="T1" s="664"/>
      <c r="U1" s="664"/>
      <c r="V1" s="664"/>
      <c r="W1" s="664"/>
      <c r="X1" s="664"/>
      <c r="Y1" s="664"/>
      <c r="Z1" s="36"/>
      <c r="AA1" s="664" t="s">
        <v>4</v>
      </c>
      <c r="AB1" s="664"/>
      <c r="AC1" s="664"/>
      <c r="AD1" s="664"/>
      <c r="AE1" s="664"/>
      <c r="AF1" s="664"/>
      <c r="AG1" s="664"/>
      <c r="AH1" s="664"/>
      <c r="AI1" s="664"/>
      <c r="AJ1" s="664"/>
      <c r="AK1" s="664"/>
      <c r="AL1" s="664"/>
      <c r="AM1" s="36"/>
      <c r="AN1" s="664" t="s">
        <v>4</v>
      </c>
      <c r="AO1" s="664"/>
      <c r="AP1" s="664"/>
      <c r="AQ1" s="664"/>
      <c r="AR1" s="664"/>
      <c r="AS1" s="664"/>
      <c r="AT1" s="664"/>
      <c r="AU1" s="664"/>
      <c r="AV1" s="664"/>
      <c r="AW1" s="664"/>
      <c r="AX1" s="664"/>
      <c r="AY1" s="664"/>
      <c r="AZ1" s="36"/>
      <c r="BA1" s="664" t="s">
        <v>4</v>
      </c>
      <c r="BB1" s="664"/>
      <c r="BC1" s="664"/>
      <c r="BD1" s="664"/>
      <c r="BE1" s="664"/>
      <c r="BF1" s="664"/>
      <c r="BG1" s="664"/>
      <c r="BH1" s="664"/>
      <c r="BI1" s="664"/>
      <c r="BJ1" s="664"/>
      <c r="BK1" s="664"/>
      <c r="BL1" s="664"/>
      <c r="BM1" s="36"/>
      <c r="BN1" s="664" t="s">
        <v>4</v>
      </c>
      <c r="BO1" s="664"/>
      <c r="BP1" s="664"/>
      <c r="BQ1" s="664"/>
      <c r="BR1" s="664"/>
      <c r="BS1" s="664"/>
      <c r="BT1" s="664"/>
      <c r="BU1" s="664"/>
      <c r="BV1" s="664"/>
      <c r="BW1" s="664"/>
      <c r="BX1" s="664"/>
      <c r="BY1" s="664"/>
      <c r="BZ1" s="36"/>
    </row>
    <row r="2" spans="1:99" ht="18" customHeight="1">
      <c r="A2" s="38" t="s">
        <v>136</v>
      </c>
      <c r="B2" s="38"/>
      <c r="C2" s="38"/>
      <c r="D2" s="38"/>
      <c r="E2" s="38"/>
      <c r="F2" s="38"/>
      <c r="G2" s="38"/>
      <c r="H2" s="38"/>
      <c r="I2" s="38"/>
      <c r="J2" s="38"/>
      <c r="K2" s="38"/>
      <c r="L2" s="38"/>
      <c r="M2" s="38"/>
      <c r="N2" s="659" t="s">
        <v>136</v>
      </c>
      <c r="O2" s="659"/>
      <c r="P2" s="659"/>
      <c r="Q2" s="659"/>
      <c r="R2" s="659"/>
      <c r="S2" s="659"/>
      <c r="T2" s="659"/>
      <c r="U2" s="659"/>
      <c r="V2" s="659"/>
      <c r="W2" s="659"/>
      <c r="X2" s="659"/>
      <c r="Y2" s="659"/>
      <c r="Z2" s="38"/>
      <c r="AA2" s="665" t="s">
        <v>136</v>
      </c>
      <c r="AB2" s="665"/>
      <c r="AC2" s="665"/>
      <c r="AD2" s="665"/>
      <c r="AE2" s="665"/>
      <c r="AF2" s="665"/>
      <c r="AG2" s="665"/>
      <c r="AH2" s="665"/>
      <c r="AI2" s="665"/>
      <c r="AJ2" s="665"/>
      <c r="AK2" s="665"/>
      <c r="AL2" s="665"/>
      <c r="AM2" s="38"/>
      <c r="AN2" s="659" t="s">
        <v>136</v>
      </c>
      <c r="AO2" s="659"/>
      <c r="AP2" s="659"/>
      <c r="AQ2" s="659"/>
      <c r="AR2" s="659"/>
      <c r="AS2" s="659"/>
      <c r="AT2" s="659"/>
      <c r="AU2" s="659"/>
      <c r="AV2" s="659"/>
      <c r="AW2" s="659"/>
      <c r="AX2" s="659"/>
      <c r="AY2" s="659"/>
      <c r="AZ2" s="38"/>
      <c r="BA2" s="659" t="s">
        <v>136</v>
      </c>
      <c r="BB2" s="659"/>
      <c r="BC2" s="659"/>
      <c r="BD2" s="659"/>
      <c r="BE2" s="659"/>
      <c r="BF2" s="659"/>
      <c r="BG2" s="659"/>
      <c r="BH2" s="659"/>
      <c r="BI2" s="659"/>
      <c r="BJ2" s="659"/>
      <c r="BK2" s="659"/>
      <c r="BL2" s="659"/>
      <c r="BM2" s="38"/>
      <c r="BN2" s="659" t="s">
        <v>136</v>
      </c>
      <c r="BO2" s="659"/>
      <c r="BP2" s="659"/>
      <c r="BQ2" s="659"/>
      <c r="BR2" s="659"/>
      <c r="BS2" s="659"/>
      <c r="BT2" s="659"/>
      <c r="BU2" s="659"/>
      <c r="BV2" s="659"/>
      <c r="BW2" s="659"/>
      <c r="BX2" s="659"/>
      <c r="BY2" s="659"/>
      <c r="BZ2" s="38"/>
      <c r="CI2" s="34"/>
      <c r="CU2" s="34"/>
    </row>
    <row r="3" spans="1:99" s="41" customFormat="1" ht="18.75" customHeight="1">
      <c r="A3" s="40" t="s">
        <v>42</v>
      </c>
      <c r="B3" s="40"/>
      <c r="C3" s="40"/>
      <c r="D3" s="40"/>
      <c r="E3" s="40"/>
      <c r="F3" s="40"/>
      <c r="G3" s="40"/>
      <c r="H3" s="40"/>
      <c r="I3" s="40"/>
      <c r="J3" s="40"/>
      <c r="K3" s="40"/>
      <c r="L3" s="40"/>
      <c r="M3" s="40"/>
      <c r="N3" s="663" t="s">
        <v>42</v>
      </c>
      <c r="O3" s="663"/>
      <c r="P3" s="663"/>
      <c r="Q3" s="663"/>
      <c r="R3" s="663"/>
      <c r="S3" s="663"/>
      <c r="T3" s="663"/>
      <c r="U3" s="663"/>
      <c r="V3" s="663"/>
      <c r="W3" s="663"/>
      <c r="X3" s="663"/>
      <c r="Y3" s="663"/>
      <c r="Z3" s="40"/>
      <c r="AA3" s="663" t="s">
        <v>42</v>
      </c>
      <c r="AB3" s="663"/>
      <c r="AC3" s="663"/>
      <c r="AD3" s="663"/>
      <c r="AE3" s="663"/>
      <c r="AF3" s="663"/>
      <c r="AG3" s="663"/>
      <c r="AH3" s="663"/>
      <c r="AI3" s="663"/>
      <c r="AJ3" s="663"/>
      <c r="AK3" s="663"/>
      <c r="AL3" s="663"/>
      <c r="AM3" s="40"/>
      <c r="AN3" s="663" t="s">
        <v>42</v>
      </c>
      <c r="AO3" s="663"/>
      <c r="AP3" s="663"/>
      <c r="AQ3" s="663"/>
      <c r="AR3" s="663"/>
      <c r="AS3" s="663"/>
      <c r="AT3" s="663"/>
      <c r="AU3" s="663"/>
      <c r="AV3" s="663"/>
      <c r="AW3" s="663"/>
      <c r="AX3" s="663"/>
      <c r="AY3" s="663"/>
      <c r="AZ3" s="40"/>
      <c r="BA3" s="663" t="s">
        <v>42</v>
      </c>
      <c r="BB3" s="663"/>
      <c r="BC3" s="663"/>
      <c r="BD3" s="663"/>
      <c r="BE3" s="663"/>
      <c r="BF3" s="663"/>
      <c r="BG3" s="663"/>
      <c r="BH3" s="663"/>
      <c r="BI3" s="663"/>
      <c r="BJ3" s="663"/>
      <c r="BK3" s="663"/>
      <c r="BL3" s="663"/>
      <c r="BM3" s="40"/>
      <c r="BN3" s="663" t="s">
        <v>42</v>
      </c>
      <c r="BO3" s="663"/>
      <c r="BP3" s="663"/>
      <c r="BQ3" s="663"/>
      <c r="BR3" s="663"/>
      <c r="BS3" s="663"/>
      <c r="BT3" s="663"/>
      <c r="BU3" s="663"/>
      <c r="BV3" s="663"/>
      <c r="BW3" s="663"/>
      <c r="BX3" s="663"/>
      <c r="BY3" s="663"/>
      <c r="BZ3" s="40"/>
    </row>
    <row r="4" spans="1:99" s="44" customFormat="1" ht="5.25" customHeight="1" thickBot="1">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3"/>
    </row>
    <row r="5" spans="1:99" ht="2.1" customHeight="1" thickTop="1">
      <c r="A5" s="45"/>
      <c r="B5" s="45"/>
      <c r="C5" s="45"/>
      <c r="D5" s="45"/>
      <c r="E5" s="45"/>
      <c r="F5" s="45"/>
      <c r="G5" s="45"/>
      <c r="H5" s="45"/>
      <c r="I5" s="45"/>
      <c r="J5" s="45"/>
      <c r="K5" s="45"/>
      <c r="L5" s="45"/>
      <c r="M5" s="45"/>
      <c r="N5" s="45"/>
      <c r="O5" s="45"/>
      <c r="P5" s="45"/>
      <c r="Q5" s="45"/>
      <c r="R5" s="45"/>
      <c r="S5" s="45"/>
      <c r="T5" s="45"/>
      <c r="U5" s="45"/>
      <c r="V5" s="45"/>
      <c r="W5" s="45"/>
      <c r="X5" s="45"/>
      <c r="Y5" s="45"/>
      <c r="Z5" s="45"/>
      <c r="AA5" s="45"/>
      <c r="AB5" s="46"/>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I5" s="34"/>
      <c r="CU5" s="34"/>
    </row>
    <row r="6" spans="1:99" ht="12" customHeight="1">
      <c r="A6" s="659" t="s">
        <v>43</v>
      </c>
      <c r="B6" s="47" t="s">
        <v>44</v>
      </c>
      <c r="C6" s="47"/>
      <c r="D6" s="47"/>
      <c r="E6" s="39"/>
      <c r="F6" s="47" t="s">
        <v>45</v>
      </c>
      <c r="G6" s="47"/>
      <c r="H6" s="47"/>
      <c r="I6" s="48"/>
      <c r="J6" s="47" t="s">
        <v>46</v>
      </c>
      <c r="K6" s="47"/>
      <c r="L6" s="47"/>
      <c r="M6" s="48"/>
      <c r="N6" s="659" t="s">
        <v>43</v>
      </c>
      <c r="O6" s="49"/>
      <c r="P6" s="49" t="s">
        <v>47</v>
      </c>
      <c r="Q6" s="50"/>
      <c r="R6" s="47"/>
      <c r="S6" s="47" t="s">
        <v>48</v>
      </c>
      <c r="T6" s="47"/>
      <c r="U6" s="47"/>
      <c r="V6" s="47"/>
      <c r="W6" s="47" t="s">
        <v>49</v>
      </c>
      <c r="X6" s="47"/>
      <c r="Y6" s="47"/>
      <c r="Z6" s="51"/>
      <c r="AA6" s="659" t="s">
        <v>43</v>
      </c>
      <c r="AB6" s="50"/>
      <c r="AC6" s="50" t="s">
        <v>50</v>
      </c>
      <c r="AD6" s="50"/>
      <c r="AE6" s="47"/>
      <c r="AF6" s="47" t="s">
        <v>51</v>
      </c>
      <c r="AG6" s="47"/>
      <c r="AH6" s="47"/>
      <c r="AI6" s="47"/>
      <c r="AJ6" s="47" t="s">
        <v>52</v>
      </c>
      <c r="AK6" s="47"/>
      <c r="AL6" s="47"/>
      <c r="AM6" s="48"/>
      <c r="AN6" s="659" t="s">
        <v>43</v>
      </c>
      <c r="AO6" s="49"/>
      <c r="AP6" s="49" t="s">
        <v>53</v>
      </c>
      <c r="AQ6" s="47"/>
      <c r="AR6" s="47"/>
      <c r="AS6" s="47" t="s">
        <v>54</v>
      </c>
      <c r="AT6" s="47"/>
      <c r="AU6" s="47"/>
      <c r="AV6" s="48"/>
      <c r="AW6" s="50"/>
      <c r="AX6" s="50" t="s">
        <v>55</v>
      </c>
      <c r="AY6" s="50"/>
      <c r="AZ6" s="51"/>
      <c r="BA6" s="659" t="s">
        <v>43</v>
      </c>
      <c r="BB6" s="47" t="s">
        <v>56</v>
      </c>
      <c r="BC6" s="47"/>
      <c r="BD6" s="47"/>
      <c r="BE6" s="51"/>
      <c r="BF6" s="50"/>
      <c r="BG6" s="50" t="s">
        <v>57</v>
      </c>
      <c r="BH6" s="50"/>
      <c r="BI6" s="52"/>
      <c r="BJ6" s="50"/>
      <c r="BK6" s="50" t="s">
        <v>58</v>
      </c>
      <c r="BL6" s="50"/>
      <c r="BM6" s="47"/>
      <c r="BN6" s="659" t="s">
        <v>43</v>
      </c>
      <c r="BO6" s="47" t="s">
        <v>59</v>
      </c>
      <c r="BP6" s="47"/>
      <c r="BQ6" s="47"/>
      <c r="BR6" s="47"/>
      <c r="BS6" s="47" t="s">
        <v>60</v>
      </c>
      <c r="BT6" s="47"/>
      <c r="BU6" s="47"/>
      <c r="BV6" s="47"/>
      <c r="BW6" s="47" t="s">
        <v>61</v>
      </c>
      <c r="BX6" s="47"/>
      <c r="BY6" s="47"/>
      <c r="BZ6" s="51"/>
      <c r="CI6" s="34"/>
      <c r="CU6" s="34"/>
    </row>
    <row r="7" spans="1:99" ht="12" customHeight="1">
      <c r="A7" s="660"/>
      <c r="B7" s="54" t="s">
        <v>62</v>
      </c>
      <c r="C7" s="54" t="s">
        <v>63</v>
      </c>
      <c r="D7" s="54" t="s">
        <v>64</v>
      </c>
      <c r="E7" s="53"/>
      <c r="F7" s="54" t="s">
        <v>62</v>
      </c>
      <c r="G7" s="54" t="s">
        <v>63</v>
      </c>
      <c r="H7" s="54" t="s">
        <v>64</v>
      </c>
      <c r="I7" s="55"/>
      <c r="J7" s="54" t="s">
        <v>62</v>
      </c>
      <c r="K7" s="54" t="s">
        <v>63</v>
      </c>
      <c r="L7" s="54" t="s">
        <v>64</v>
      </c>
      <c r="M7" s="55"/>
      <c r="N7" s="660"/>
      <c r="O7" s="54" t="s">
        <v>62</v>
      </c>
      <c r="P7" s="54" t="s">
        <v>63</v>
      </c>
      <c r="Q7" s="54" t="s">
        <v>64</v>
      </c>
      <c r="R7" s="54"/>
      <c r="S7" s="54" t="s">
        <v>62</v>
      </c>
      <c r="T7" s="54" t="s">
        <v>63</v>
      </c>
      <c r="U7" s="54" t="s">
        <v>64</v>
      </c>
      <c r="V7" s="54"/>
      <c r="W7" s="54" t="s">
        <v>62</v>
      </c>
      <c r="X7" s="54" t="s">
        <v>63</v>
      </c>
      <c r="Y7" s="54" t="s">
        <v>64</v>
      </c>
      <c r="Z7" s="55"/>
      <c r="AA7" s="660"/>
      <c r="AB7" s="54" t="s">
        <v>62</v>
      </c>
      <c r="AC7" s="54" t="s">
        <v>63</v>
      </c>
      <c r="AD7" s="54" t="s">
        <v>64</v>
      </c>
      <c r="AE7" s="54"/>
      <c r="AF7" s="54" t="s">
        <v>62</v>
      </c>
      <c r="AG7" s="54" t="s">
        <v>63</v>
      </c>
      <c r="AH7" s="54" t="s">
        <v>64</v>
      </c>
      <c r="AI7" s="54"/>
      <c r="AJ7" s="54" t="s">
        <v>62</v>
      </c>
      <c r="AK7" s="54" t="s">
        <v>63</v>
      </c>
      <c r="AL7" s="54" t="s">
        <v>64</v>
      </c>
      <c r="AM7" s="55"/>
      <c r="AN7" s="660"/>
      <c r="AO7" s="54" t="s">
        <v>62</v>
      </c>
      <c r="AP7" s="54" t="s">
        <v>63</v>
      </c>
      <c r="AQ7" s="54" t="s">
        <v>64</v>
      </c>
      <c r="AR7" s="54"/>
      <c r="AS7" s="54" t="s">
        <v>62</v>
      </c>
      <c r="AT7" s="54" t="s">
        <v>63</v>
      </c>
      <c r="AU7" s="54" t="s">
        <v>64</v>
      </c>
      <c r="AV7" s="55"/>
      <c r="AW7" s="54" t="s">
        <v>62</v>
      </c>
      <c r="AX7" s="54" t="s">
        <v>63</v>
      </c>
      <c r="AY7" s="54" t="s">
        <v>64</v>
      </c>
      <c r="AZ7" s="55"/>
      <c r="BA7" s="660"/>
      <c r="BB7" s="54" t="s">
        <v>62</v>
      </c>
      <c r="BC7" s="54" t="s">
        <v>63</v>
      </c>
      <c r="BD7" s="54" t="s">
        <v>64</v>
      </c>
      <c r="BE7" s="55"/>
      <c r="BF7" s="54" t="s">
        <v>62</v>
      </c>
      <c r="BG7" s="54" t="s">
        <v>63</v>
      </c>
      <c r="BH7" s="54" t="s">
        <v>64</v>
      </c>
      <c r="BI7" s="55"/>
      <c r="BJ7" s="54" t="s">
        <v>62</v>
      </c>
      <c r="BK7" s="54" t="s">
        <v>63</v>
      </c>
      <c r="BL7" s="54" t="s">
        <v>64</v>
      </c>
      <c r="BM7" s="54"/>
      <c r="BN7" s="660"/>
      <c r="BO7" s="54" t="s">
        <v>62</v>
      </c>
      <c r="BP7" s="54" t="s">
        <v>63</v>
      </c>
      <c r="BQ7" s="54" t="s">
        <v>64</v>
      </c>
      <c r="BR7" s="54"/>
      <c r="BS7" s="54" t="s">
        <v>62</v>
      </c>
      <c r="BT7" s="54" t="s">
        <v>63</v>
      </c>
      <c r="BU7" s="54" t="s">
        <v>64</v>
      </c>
      <c r="BV7" s="54"/>
      <c r="BW7" s="54" t="s">
        <v>62</v>
      </c>
      <c r="BX7" s="54" t="s">
        <v>63</v>
      </c>
      <c r="BY7" s="54" t="s">
        <v>64</v>
      </c>
      <c r="BZ7" s="56"/>
      <c r="CI7" s="34"/>
      <c r="CU7" s="34"/>
    </row>
    <row r="8" spans="1:99" s="59" customFormat="1" ht="6" customHeight="1">
      <c r="A8" s="57"/>
      <c r="B8" s="58"/>
      <c r="C8" s="58"/>
      <c r="D8" s="58"/>
      <c r="E8" s="57"/>
      <c r="F8" s="58"/>
      <c r="G8" s="58"/>
      <c r="H8" s="58"/>
      <c r="I8" s="58"/>
      <c r="J8" s="58"/>
      <c r="K8" s="58"/>
      <c r="L8" s="58"/>
      <c r="M8" s="58"/>
      <c r="N8" s="57"/>
      <c r="O8" s="58"/>
      <c r="P8" s="58"/>
      <c r="Q8" s="58"/>
      <c r="R8" s="58"/>
      <c r="S8" s="58"/>
      <c r="T8" s="58"/>
      <c r="U8" s="58"/>
      <c r="V8" s="58"/>
      <c r="W8" s="58"/>
      <c r="X8" s="58"/>
      <c r="Y8" s="58"/>
      <c r="Z8" s="58"/>
      <c r="AA8" s="57"/>
      <c r="AB8" s="58"/>
      <c r="AC8" s="58"/>
      <c r="AD8" s="58"/>
      <c r="AE8" s="58"/>
      <c r="AF8" s="58"/>
      <c r="AG8" s="58"/>
      <c r="AH8" s="58"/>
      <c r="AI8" s="58"/>
      <c r="AJ8" s="58"/>
      <c r="AK8" s="58"/>
      <c r="AL8" s="58"/>
      <c r="AM8" s="58"/>
      <c r="AN8" s="57"/>
      <c r="AO8" s="58"/>
      <c r="AP8" s="58"/>
      <c r="AQ8" s="58"/>
      <c r="AR8" s="58"/>
      <c r="AS8" s="58"/>
      <c r="AT8" s="58"/>
      <c r="AU8" s="58"/>
      <c r="AV8" s="58"/>
      <c r="AW8" s="58"/>
      <c r="AX8" s="58"/>
      <c r="AY8" s="58"/>
      <c r="AZ8" s="56"/>
      <c r="BA8" s="57"/>
      <c r="BB8" s="58"/>
      <c r="BC8" s="58"/>
      <c r="BD8" s="58"/>
      <c r="BE8" s="56"/>
      <c r="BF8" s="58"/>
      <c r="BG8" s="58"/>
      <c r="BH8" s="58"/>
      <c r="BI8" s="56"/>
      <c r="BJ8" s="58"/>
      <c r="BK8" s="58"/>
      <c r="BL8" s="58"/>
      <c r="BM8" s="58"/>
      <c r="BN8" s="57"/>
      <c r="BO8" s="58"/>
      <c r="BP8" s="58"/>
      <c r="BQ8" s="58"/>
      <c r="BR8" s="58"/>
      <c r="BS8" s="58"/>
      <c r="BT8" s="58"/>
      <c r="BU8" s="58"/>
      <c r="BV8" s="58"/>
      <c r="BW8" s="58"/>
      <c r="BX8" s="58"/>
      <c r="BY8" s="58"/>
      <c r="BZ8" s="56"/>
    </row>
    <row r="9" spans="1:99" ht="13.95" customHeight="1">
      <c r="A9" s="44" t="s">
        <v>65</v>
      </c>
      <c r="B9" s="60">
        <v>8544.478000000001</v>
      </c>
      <c r="C9" s="60">
        <v>2001.4550000000002</v>
      </c>
      <c r="D9" s="60">
        <v>10545.933000000001</v>
      </c>
      <c r="E9" s="60"/>
      <c r="F9" s="60">
        <v>137689.06599999999</v>
      </c>
      <c r="G9" s="60">
        <v>894.33699999999999</v>
      </c>
      <c r="H9" s="60">
        <v>138583.40400000001</v>
      </c>
      <c r="I9" s="60"/>
      <c r="J9" s="60">
        <v>55192.722000000002</v>
      </c>
      <c r="K9" s="60">
        <v>49813.26</v>
      </c>
      <c r="L9" s="60">
        <v>105005.982</v>
      </c>
      <c r="M9" s="60"/>
      <c r="N9" s="60" t="s">
        <v>65</v>
      </c>
      <c r="O9" s="60">
        <v>208010.68400000001</v>
      </c>
      <c r="P9" s="60">
        <v>21763.437000000002</v>
      </c>
      <c r="Q9" s="60">
        <v>229774.122</v>
      </c>
      <c r="R9" s="60"/>
      <c r="S9" s="60">
        <v>26689.722000000002</v>
      </c>
      <c r="T9" s="60">
        <v>22987.438000000002</v>
      </c>
      <c r="U9" s="60">
        <v>49677.16</v>
      </c>
      <c r="V9" s="60"/>
      <c r="W9" s="60">
        <v>231569.19200000001</v>
      </c>
      <c r="X9" s="60">
        <v>231333.08000000002</v>
      </c>
      <c r="Y9" s="60">
        <v>462902.27299999999</v>
      </c>
      <c r="Z9" s="60"/>
      <c r="AA9" s="60" t="s">
        <v>65</v>
      </c>
      <c r="AB9" s="60">
        <v>39112.330999999998</v>
      </c>
      <c r="AC9" s="60">
        <v>84475.625</v>
      </c>
      <c r="AD9" s="60">
        <v>123587.95699999999</v>
      </c>
      <c r="AE9" s="60"/>
      <c r="AF9" s="60">
        <v>165783.94399999999</v>
      </c>
      <c r="AG9" s="60">
        <v>25603.928</v>
      </c>
      <c r="AH9" s="60">
        <v>191387.872</v>
      </c>
      <c r="AI9" s="60"/>
      <c r="AJ9" s="60">
        <v>11354.076999999999</v>
      </c>
      <c r="AK9" s="60">
        <v>10453.252</v>
      </c>
      <c r="AL9" s="60">
        <v>21807.329000000002</v>
      </c>
      <c r="AM9" s="60"/>
      <c r="AN9" s="60" t="s">
        <v>65</v>
      </c>
      <c r="AO9" s="60">
        <v>119520.40000000001</v>
      </c>
      <c r="AP9" s="60">
        <v>49502.415999999997</v>
      </c>
      <c r="AQ9" s="60">
        <v>169022.81700000001</v>
      </c>
      <c r="AR9" s="60"/>
      <c r="AS9" s="60">
        <v>131789.03899999999</v>
      </c>
      <c r="AT9" s="60">
        <v>8982.9880000000012</v>
      </c>
      <c r="AU9" s="60">
        <v>140772.027</v>
      </c>
      <c r="AV9" s="60"/>
      <c r="AW9" s="60">
        <v>275963.91800000001</v>
      </c>
      <c r="AX9" s="60">
        <v>170432.64000000001</v>
      </c>
      <c r="AY9" s="60">
        <v>446396.55900000001</v>
      </c>
      <c r="AZ9" s="60"/>
      <c r="BA9" s="44" t="s">
        <v>65</v>
      </c>
      <c r="BB9" s="60">
        <v>21444.008000000002</v>
      </c>
      <c r="BC9" s="60">
        <v>37618.425999999999</v>
      </c>
      <c r="BD9" s="60">
        <v>59062.434000000001</v>
      </c>
      <c r="BE9" s="60"/>
      <c r="BF9" s="60">
        <v>16949.688999999998</v>
      </c>
      <c r="BG9" s="60">
        <v>17658.760000000002</v>
      </c>
      <c r="BH9" s="60">
        <v>34608.449000000001</v>
      </c>
      <c r="BI9" s="60"/>
      <c r="BJ9" s="60">
        <v>300888.97100000002</v>
      </c>
      <c r="BK9" s="60">
        <v>465977.864</v>
      </c>
      <c r="BL9" s="60">
        <v>766866.83600000001</v>
      </c>
      <c r="BM9" s="60"/>
      <c r="BN9" s="44" t="s">
        <v>65</v>
      </c>
      <c r="BO9" s="60">
        <v>14101.83</v>
      </c>
      <c r="BP9" s="60">
        <v>1402.414</v>
      </c>
      <c r="BQ9" s="60">
        <v>15504.244000000001</v>
      </c>
      <c r="BR9" s="60"/>
      <c r="BS9" s="60">
        <v>67242.551000000007</v>
      </c>
      <c r="BT9" s="60">
        <v>33277.31</v>
      </c>
      <c r="BU9" s="60">
        <v>100519.86199999999</v>
      </c>
      <c r="BV9" s="60"/>
      <c r="BW9" s="60">
        <v>1831846.6220000004</v>
      </c>
      <c r="BX9" s="60">
        <v>1234178.6300000001</v>
      </c>
      <c r="BY9" s="60">
        <v>3066025.2600000002</v>
      </c>
      <c r="BZ9" s="60"/>
      <c r="CI9" s="34"/>
      <c r="CU9" s="34"/>
    </row>
    <row r="10" spans="1:99" ht="13.95" customHeight="1">
      <c r="A10" s="44" t="s">
        <v>66</v>
      </c>
      <c r="B10" s="60">
        <v>29128.959000000003</v>
      </c>
      <c r="C10" s="60">
        <v>5744.366</v>
      </c>
      <c r="D10" s="60">
        <v>34873.326000000001</v>
      </c>
      <c r="E10" s="44"/>
      <c r="F10" s="60">
        <v>97360.960999999996</v>
      </c>
      <c r="G10" s="60">
        <v>0</v>
      </c>
      <c r="H10" s="60">
        <v>97360.960999999996</v>
      </c>
      <c r="I10" s="60"/>
      <c r="J10" s="60">
        <v>70877.994000000006</v>
      </c>
      <c r="K10" s="60">
        <v>59815.06</v>
      </c>
      <c r="L10" s="60">
        <v>130693.05499999999</v>
      </c>
      <c r="M10" s="60"/>
      <c r="N10" s="44" t="s">
        <v>66</v>
      </c>
      <c r="O10" s="60">
        <v>8897.5660000000007</v>
      </c>
      <c r="P10" s="60">
        <v>0</v>
      </c>
      <c r="Q10" s="60">
        <v>8897.5660000000007</v>
      </c>
      <c r="R10" s="60"/>
      <c r="S10" s="60">
        <v>81864.673999999999</v>
      </c>
      <c r="T10" s="60">
        <v>22689.116000000002</v>
      </c>
      <c r="U10" s="60">
        <v>104553.791</v>
      </c>
      <c r="V10" s="60"/>
      <c r="W10" s="60">
        <v>54882.894</v>
      </c>
      <c r="X10" s="60">
        <v>183712.51500000001</v>
      </c>
      <c r="Y10" s="60">
        <v>238595.40899999999</v>
      </c>
      <c r="Z10" s="60"/>
      <c r="AA10" s="44" t="s">
        <v>66</v>
      </c>
      <c r="AB10" s="60">
        <v>18528.707999999999</v>
      </c>
      <c r="AC10" s="60">
        <v>15687.86</v>
      </c>
      <c r="AD10" s="60">
        <v>34216.569000000003</v>
      </c>
      <c r="AE10" s="60"/>
      <c r="AF10" s="60">
        <v>90691.589000000007</v>
      </c>
      <c r="AG10" s="60">
        <v>65595.683000000005</v>
      </c>
      <c r="AH10" s="60">
        <v>156287.27299999999</v>
      </c>
      <c r="AI10" s="60"/>
      <c r="AJ10" s="60">
        <v>0</v>
      </c>
      <c r="AK10" s="60">
        <v>5496.152</v>
      </c>
      <c r="AL10" s="60">
        <v>5496.152</v>
      </c>
      <c r="AM10" s="60"/>
      <c r="AN10" s="44" t="s">
        <v>66</v>
      </c>
      <c r="AO10" s="60">
        <v>64676.834000000003</v>
      </c>
      <c r="AP10" s="60">
        <v>58803.771999999997</v>
      </c>
      <c r="AQ10" s="60">
        <v>123480.606</v>
      </c>
      <c r="AR10" s="60"/>
      <c r="AS10" s="60">
        <v>56893.279999999999</v>
      </c>
      <c r="AT10" s="60">
        <v>422.68600000000004</v>
      </c>
      <c r="AU10" s="60">
        <v>57315.966</v>
      </c>
      <c r="AV10" s="60"/>
      <c r="AW10" s="60">
        <v>433138.14600000001</v>
      </c>
      <c r="AX10" s="60">
        <v>1402451.0390000001</v>
      </c>
      <c r="AY10" s="60">
        <v>1835589.1850000001</v>
      </c>
      <c r="AZ10" s="60"/>
      <c r="BA10" s="44" t="s">
        <v>66</v>
      </c>
      <c r="BB10" s="60">
        <v>120139.52</v>
      </c>
      <c r="BC10" s="60">
        <v>367099.08799999999</v>
      </c>
      <c r="BD10" s="60">
        <v>487238.60800000001</v>
      </c>
      <c r="BE10" s="60"/>
      <c r="BF10" s="60">
        <v>10271.612999999999</v>
      </c>
      <c r="BG10" s="60">
        <v>5485.366</v>
      </c>
      <c r="BH10" s="60">
        <v>15756.978999999999</v>
      </c>
      <c r="BI10" s="60"/>
      <c r="BJ10" s="60">
        <v>569294.946</v>
      </c>
      <c r="BK10" s="60">
        <v>1307693.311</v>
      </c>
      <c r="BL10" s="60">
        <v>1876988.257</v>
      </c>
      <c r="BM10" s="60"/>
      <c r="BN10" s="44" t="s">
        <v>66</v>
      </c>
      <c r="BO10" s="60">
        <v>56343.322</v>
      </c>
      <c r="BP10" s="60">
        <v>12826.678</v>
      </c>
      <c r="BQ10" s="60">
        <v>69170</v>
      </c>
      <c r="BR10" s="60"/>
      <c r="BS10" s="60">
        <v>46964.870999999999</v>
      </c>
      <c r="BT10" s="60">
        <v>11198.432000000001</v>
      </c>
      <c r="BU10" s="60">
        <v>58163.304000000004</v>
      </c>
      <c r="BV10" s="60"/>
      <c r="BW10" s="60">
        <v>1809955.8769999999</v>
      </c>
      <c r="BX10" s="60">
        <v>3524721.1240000003</v>
      </c>
      <c r="BY10" s="60">
        <v>5334677.0069999993</v>
      </c>
      <c r="BZ10" s="60"/>
      <c r="CI10" s="34"/>
      <c r="CU10" s="34"/>
    </row>
    <row r="11" spans="1:99" s="35" customFormat="1" ht="13.5" customHeight="1">
      <c r="A11" s="44" t="s">
        <v>67</v>
      </c>
      <c r="B11" s="60">
        <v>22676.585999999999</v>
      </c>
      <c r="C11" s="60">
        <v>5056.3320000000003</v>
      </c>
      <c r="D11" s="60">
        <v>27732.919000000002</v>
      </c>
      <c r="E11" s="44"/>
      <c r="F11" s="60">
        <v>37049.743999999999</v>
      </c>
      <c r="G11" s="60">
        <v>0</v>
      </c>
      <c r="H11" s="60">
        <v>37049.743999999999</v>
      </c>
      <c r="I11" s="60"/>
      <c r="J11" s="60">
        <v>0</v>
      </c>
      <c r="K11" s="60">
        <v>0</v>
      </c>
      <c r="L11" s="60">
        <v>0</v>
      </c>
      <c r="M11" s="60"/>
      <c r="N11" s="44" t="s">
        <v>67</v>
      </c>
      <c r="O11" s="60">
        <v>7932.1550000000007</v>
      </c>
      <c r="P11" s="60">
        <v>0</v>
      </c>
      <c r="Q11" s="60">
        <v>7932.1550000000007</v>
      </c>
      <c r="R11" s="60"/>
      <c r="S11" s="60">
        <v>7124.4110000000001</v>
      </c>
      <c r="T11" s="60">
        <v>3624.8560000000002</v>
      </c>
      <c r="U11" s="60">
        <v>10749.267</v>
      </c>
      <c r="V11" s="60"/>
      <c r="W11" s="60">
        <v>0</v>
      </c>
      <c r="X11" s="60">
        <v>182386.62100000001</v>
      </c>
      <c r="Y11" s="60">
        <v>182386.62100000001</v>
      </c>
      <c r="Z11" s="60"/>
      <c r="AA11" s="44" t="s">
        <v>67</v>
      </c>
      <c r="AB11" s="60">
        <v>0</v>
      </c>
      <c r="AC11" s="60">
        <v>0</v>
      </c>
      <c r="AD11" s="60">
        <v>0</v>
      </c>
      <c r="AE11" s="60"/>
      <c r="AF11" s="60">
        <v>0</v>
      </c>
      <c r="AG11" s="60">
        <v>0</v>
      </c>
      <c r="AH11" s="60">
        <v>0</v>
      </c>
      <c r="AI11" s="60"/>
      <c r="AJ11" s="60">
        <v>0</v>
      </c>
      <c r="AK11" s="60">
        <v>0</v>
      </c>
      <c r="AL11" s="60">
        <v>0</v>
      </c>
      <c r="AM11" s="60"/>
      <c r="AN11" s="44" t="s">
        <v>67</v>
      </c>
      <c r="AO11" s="60">
        <v>0</v>
      </c>
      <c r="AP11" s="60">
        <v>0</v>
      </c>
      <c r="AQ11" s="60">
        <v>0</v>
      </c>
      <c r="AR11" s="60"/>
      <c r="AS11" s="60">
        <v>31125.328000000001</v>
      </c>
      <c r="AT11" s="60">
        <v>0</v>
      </c>
      <c r="AU11" s="60">
        <v>31125.328000000001</v>
      </c>
      <c r="AV11" s="60"/>
      <c r="AW11" s="60">
        <v>35737.387999999999</v>
      </c>
      <c r="AX11" s="60">
        <v>983724.78399999999</v>
      </c>
      <c r="AY11" s="60">
        <v>1019462.172</v>
      </c>
      <c r="AZ11" s="60"/>
      <c r="BA11" s="44" t="s">
        <v>67</v>
      </c>
      <c r="BB11" s="60">
        <v>117170.745</v>
      </c>
      <c r="BC11" s="60">
        <v>365484.71100000001</v>
      </c>
      <c r="BD11" s="60">
        <v>482655.45600000001</v>
      </c>
      <c r="BE11" s="60"/>
      <c r="BF11" s="60">
        <v>6043.9990000000007</v>
      </c>
      <c r="BG11" s="60">
        <v>0</v>
      </c>
      <c r="BH11" s="60">
        <v>6043.9990000000007</v>
      </c>
      <c r="BI11" s="60"/>
      <c r="BJ11" s="60">
        <v>71207.046000000002</v>
      </c>
      <c r="BK11" s="60">
        <v>1300416.139</v>
      </c>
      <c r="BL11" s="60">
        <v>1371623.1850000001</v>
      </c>
      <c r="BM11" s="60"/>
      <c r="BN11" s="44" t="s">
        <v>67</v>
      </c>
      <c r="BO11" s="60">
        <v>56343.322</v>
      </c>
      <c r="BP11" s="60">
        <v>12826.678</v>
      </c>
      <c r="BQ11" s="60">
        <v>69170</v>
      </c>
      <c r="BR11" s="60"/>
      <c r="BS11" s="60">
        <v>44871.294999999998</v>
      </c>
      <c r="BT11" s="60">
        <v>11198.432000000001</v>
      </c>
      <c r="BU11" s="60">
        <v>56069.728000000003</v>
      </c>
      <c r="BV11" s="60"/>
      <c r="BW11" s="60">
        <v>437282.01899999997</v>
      </c>
      <c r="BX11" s="60">
        <v>2864718.5529999998</v>
      </c>
      <c r="BY11" s="60">
        <v>3302000.574</v>
      </c>
      <c r="BZ11" s="62"/>
      <c r="CI11" s="62"/>
    </row>
    <row r="12" spans="1:99" s="35" customFormat="1" ht="13.5" customHeight="1">
      <c r="A12" s="44" t="s">
        <v>68</v>
      </c>
      <c r="B12" s="60">
        <v>6452.3730000000005</v>
      </c>
      <c r="C12" s="60">
        <v>688.03399999999999</v>
      </c>
      <c r="D12" s="60">
        <v>7140.4070000000002</v>
      </c>
      <c r="E12" s="44"/>
      <c r="F12" s="60">
        <v>60311.216</v>
      </c>
      <c r="G12" s="60">
        <v>0</v>
      </c>
      <c r="H12" s="60">
        <v>60311.216</v>
      </c>
      <c r="I12" s="60"/>
      <c r="J12" s="60">
        <v>70877.994000000006</v>
      </c>
      <c r="K12" s="60">
        <v>59815.06</v>
      </c>
      <c r="L12" s="60">
        <v>130693.05499999999</v>
      </c>
      <c r="M12" s="60"/>
      <c r="N12" s="44" t="s">
        <v>68</v>
      </c>
      <c r="O12" s="60">
        <v>0</v>
      </c>
      <c r="P12" s="60">
        <v>0</v>
      </c>
      <c r="Q12" s="60">
        <v>0</v>
      </c>
      <c r="R12" s="60"/>
      <c r="S12" s="60">
        <v>21741.13</v>
      </c>
      <c r="T12" s="60">
        <v>0</v>
      </c>
      <c r="U12" s="60">
        <v>21741.13</v>
      </c>
      <c r="V12" s="60"/>
      <c r="W12" s="60">
        <v>38868.582999999999</v>
      </c>
      <c r="X12" s="60">
        <v>0</v>
      </c>
      <c r="Y12" s="60">
        <v>38868.582999999999</v>
      </c>
      <c r="Z12" s="60"/>
      <c r="AA12" s="44" t="s">
        <v>68</v>
      </c>
      <c r="AB12" s="60">
        <v>18680.967000000001</v>
      </c>
      <c r="AC12" s="60">
        <v>15687.86</v>
      </c>
      <c r="AD12" s="60">
        <v>34368.828000000001</v>
      </c>
      <c r="AE12" s="60"/>
      <c r="AF12" s="60">
        <v>90790.297999999995</v>
      </c>
      <c r="AG12" s="60">
        <v>65595.683000000005</v>
      </c>
      <c r="AH12" s="60">
        <v>156385.981</v>
      </c>
      <c r="AI12" s="60"/>
      <c r="AJ12" s="60">
        <v>0</v>
      </c>
      <c r="AK12" s="60">
        <v>5496.152</v>
      </c>
      <c r="AL12" s="60">
        <v>5496.152</v>
      </c>
      <c r="AM12" s="60"/>
      <c r="AN12" s="44" t="s">
        <v>68</v>
      </c>
      <c r="AO12" s="60">
        <v>66468.281000000003</v>
      </c>
      <c r="AP12" s="60">
        <v>58803.771999999997</v>
      </c>
      <c r="AQ12" s="60">
        <v>125272.053</v>
      </c>
      <c r="AR12" s="60"/>
      <c r="AS12" s="60">
        <v>1006.796</v>
      </c>
      <c r="AT12" s="60">
        <v>422.68600000000004</v>
      </c>
      <c r="AU12" s="60">
        <v>1429.482</v>
      </c>
      <c r="AV12" s="60"/>
      <c r="AW12" s="60">
        <v>397400.75799999997</v>
      </c>
      <c r="AX12" s="60">
        <v>418726.25400000002</v>
      </c>
      <c r="AY12" s="60">
        <v>816127.01199999999</v>
      </c>
      <c r="AZ12" s="60"/>
      <c r="BA12" s="44" t="s">
        <v>68</v>
      </c>
      <c r="BB12" s="60">
        <v>0</v>
      </c>
      <c r="BC12" s="60">
        <v>0</v>
      </c>
      <c r="BD12" s="60">
        <v>0</v>
      </c>
      <c r="BE12" s="60"/>
      <c r="BF12" s="60">
        <v>4227.6140000000005</v>
      </c>
      <c r="BG12" s="60">
        <v>5485.366</v>
      </c>
      <c r="BH12" s="60">
        <v>9712.98</v>
      </c>
      <c r="BI12" s="60"/>
      <c r="BJ12" s="60">
        <v>11660.575000000001</v>
      </c>
      <c r="BK12" s="60">
        <v>0</v>
      </c>
      <c r="BL12" s="60">
        <v>11660.575000000001</v>
      </c>
      <c r="BM12" s="60"/>
      <c r="BN12" s="44" t="s">
        <v>68</v>
      </c>
      <c r="BO12" s="60">
        <v>0</v>
      </c>
      <c r="BP12" s="60">
        <v>0</v>
      </c>
      <c r="BQ12" s="60">
        <v>0</v>
      </c>
      <c r="BR12" s="60"/>
      <c r="BS12" s="60">
        <v>0</v>
      </c>
      <c r="BT12" s="60">
        <v>0</v>
      </c>
      <c r="BU12" s="60">
        <v>0</v>
      </c>
      <c r="BV12" s="60"/>
      <c r="BW12" s="60">
        <v>788486.58499999985</v>
      </c>
      <c r="BX12" s="60">
        <v>630720.86699999997</v>
      </c>
      <c r="BY12" s="60">
        <v>1419207.4539999997</v>
      </c>
      <c r="BZ12" s="62"/>
      <c r="CI12" s="62"/>
    </row>
    <row r="13" spans="1:99" s="35" customFormat="1" ht="13.5" customHeight="1">
      <c r="A13" s="44" t="s">
        <v>69</v>
      </c>
      <c r="B13" s="60">
        <v>0</v>
      </c>
      <c r="C13" s="60">
        <v>0</v>
      </c>
      <c r="D13" s="60">
        <v>0</v>
      </c>
      <c r="E13" s="44"/>
      <c r="F13" s="60">
        <v>0</v>
      </c>
      <c r="G13" s="60">
        <v>0</v>
      </c>
      <c r="H13" s="60">
        <v>0</v>
      </c>
      <c r="I13" s="60"/>
      <c r="J13" s="60">
        <v>0</v>
      </c>
      <c r="K13" s="60">
        <v>0</v>
      </c>
      <c r="L13" s="60">
        <v>0</v>
      </c>
      <c r="M13" s="60"/>
      <c r="N13" s="44" t="s">
        <v>69</v>
      </c>
      <c r="O13" s="60">
        <v>965.41100000000006</v>
      </c>
      <c r="P13" s="60">
        <v>0</v>
      </c>
      <c r="Q13" s="60">
        <v>965.41100000000006</v>
      </c>
      <c r="R13" s="60"/>
      <c r="S13" s="60">
        <v>53000</v>
      </c>
      <c r="T13" s="60">
        <v>19064.260000000002</v>
      </c>
      <c r="U13" s="60">
        <v>72064.259999999995</v>
      </c>
      <c r="V13" s="60"/>
      <c r="W13" s="60">
        <v>16014.311000000002</v>
      </c>
      <c r="X13" s="60">
        <v>1325.893</v>
      </c>
      <c r="Y13" s="60">
        <v>17340.204000000002</v>
      </c>
      <c r="Z13" s="60"/>
      <c r="AA13" s="44" t="s">
        <v>69</v>
      </c>
      <c r="AB13" s="60">
        <v>0</v>
      </c>
      <c r="AC13" s="60">
        <v>0</v>
      </c>
      <c r="AD13" s="60">
        <v>0</v>
      </c>
      <c r="AE13" s="60"/>
      <c r="AF13" s="60">
        <v>0</v>
      </c>
      <c r="AG13" s="60">
        <v>0</v>
      </c>
      <c r="AH13" s="60">
        <v>0</v>
      </c>
      <c r="AI13" s="60"/>
      <c r="AJ13" s="60">
        <v>0</v>
      </c>
      <c r="AK13" s="60">
        <v>0</v>
      </c>
      <c r="AL13" s="60">
        <v>0</v>
      </c>
      <c r="AM13" s="60"/>
      <c r="AN13" s="44" t="s">
        <v>69</v>
      </c>
      <c r="AO13" s="60">
        <v>0</v>
      </c>
      <c r="AP13" s="60">
        <v>0</v>
      </c>
      <c r="AQ13" s="60">
        <v>0</v>
      </c>
      <c r="AR13" s="60"/>
      <c r="AS13" s="60">
        <v>24761.154999999999</v>
      </c>
      <c r="AT13" s="60">
        <v>0</v>
      </c>
      <c r="AU13" s="60">
        <v>24761.154999999999</v>
      </c>
      <c r="AV13" s="60"/>
      <c r="AW13" s="60">
        <v>0</v>
      </c>
      <c r="AX13" s="60">
        <v>0</v>
      </c>
      <c r="AY13" s="60">
        <v>0</v>
      </c>
      <c r="AZ13" s="60"/>
      <c r="BA13" s="44" t="s">
        <v>69</v>
      </c>
      <c r="BB13" s="60">
        <v>2968.7750000000001</v>
      </c>
      <c r="BC13" s="60">
        <v>1614.3770000000002</v>
      </c>
      <c r="BD13" s="60">
        <v>4583.152</v>
      </c>
      <c r="BE13" s="60"/>
      <c r="BF13" s="60">
        <v>0</v>
      </c>
      <c r="BG13" s="60">
        <v>0</v>
      </c>
      <c r="BH13" s="60">
        <v>0</v>
      </c>
      <c r="BI13" s="60"/>
      <c r="BJ13" s="60">
        <v>486427.32500000001</v>
      </c>
      <c r="BK13" s="60">
        <v>7277.1720000000005</v>
      </c>
      <c r="BL13" s="60">
        <v>493704.49699999997</v>
      </c>
      <c r="BM13" s="60"/>
      <c r="BN13" s="44" t="s">
        <v>69</v>
      </c>
      <c r="BO13" s="60">
        <v>0</v>
      </c>
      <c r="BP13" s="60">
        <v>0</v>
      </c>
      <c r="BQ13" s="60">
        <v>0</v>
      </c>
      <c r="BR13" s="60"/>
      <c r="BS13" s="60">
        <v>3439.5210000000002</v>
      </c>
      <c r="BT13" s="60">
        <v>0</v>
      </c>
      <c r="BU13" s="60">
        <v>3439.5210000000002</v>
      </c>
      <c r="BV13" s="60"/>
      <c r="BW13" s="60">
        <v>587576.49799999991</v>
      </c>
      <c r="BX13" s="60">
        <v>29281.702000000005</v>
      </c>
      <c r="BY13" s="60">
        <v>616858.19999999995</v>
      </c>
      <c r="BZ13" s="62"/>
    </row>
    <row r="14" spans="1:99" ht="11.7" customHeight="1">
      <c r="A14" s="63" t="s">
        <v>70</v>
      </c>
      <c r="B14" s="64">
        <v>0</v>
      </c>
      <c r="C14" s="64">
        <v>0</v>
      </c>
      <c r="D14" s="60">
        <v>0</v>
      </c>
      <c r="E14" s="60"/>
      <c r="F14" s="60">
        <v>0</v>
      </c>
      <c r="G14" s="60">
        <v>0</v>
      </c>
      <c r="H14" s="60">
        <v>0</v>
      </c>
      <c r="I14" s="60"/>
      <c r="J14" s="60">
        <v>0</v>
      </c>
      <c r="K14" s="60">
        <v>0</v>
      </c>
      <c r="L14" s="60">
        <v>0</v>
      </c>
      <c r="M14" s="60"/>
      <c r="N14" s="60" t="s">
        <v>70</v>
      </c>
      <c r="O14" s="60">
        <v>0</v>
      </c>
      <c r="P14" s="60">
        <v>0</v>
      </c>
      <c r="Q14" s="60">
        <v>0</v>
      </c>
      <c r="R14" s="60"/>
      <c r="S14" s="60">
        <v>-0.86599999999999999</v>
      </c>
      <c r="T14" s="64">
        <v>0</v>
      </c>
      <c r="U14" s="64">
        <v>-0.86599999999999999</v>
      </c>
      <c r="V14" s="64"/>
      <c r="W14" s="64">
        <v>0</v>
      </c>
      <c r="X14" s="64">
        <v>0</v>
      </c>
      <c r="Y14" s="64">
        <v>0</v>
      </c>
      <c r="Z14" s="64"/>
      <c r="AA14" s="63" t="s">
        <v>70</v>
      </c>
      <c r="AB14" s="64">
        <v>-152.25900000000001</v>
      </c>
      <c r="AC14" s="64">
        <v>0</v>
      </c>
      <c r="AD14" s="64">
        <v>-152.25900000000001</v>
      </c>
      <c r="AE14" s="64"/>
      <c r="AF14" s="64">
        <v>-98.707999999999998</v>
      </c>
      <c r="AG14" s="64">
        <v>0</v>
      </c>
      <c r="AH14" s="64">
        <v>-98.707999999999998</v>
      </c>
      <c r="AI14" s="64"/>
      <c r="AJ14" s="64">
        <v>0</v>
      </c>
      <c r="AK14" s="64">
        <v>0</v>
      </c>
      <c r="AL14" s="64">
        <v>0</v>
      </c>
      <c r="AM14" s="64"/>
      <c r="AN14" s="63" t="s">
        <v>70</v>
      </c>
      <c r="AO14" s="64">
        <v>-1791.4470000000001</v>
      </c>
      <c r="AP14" s="64">
        <v>0</v>
      </c>
      <c r="AQ14" s="64">
        <v>-1791.4470000000001</v>
      </c>
      <c r="AR14" s="64"/>
      <c r="AS14" s="64">
        <v>0</v>
      </c>
      <c r="AT14" s="64">
        <v>0</v>
      </c>
      <c r="AU14" s="64">
        <v>0</v>
      </c>
      <c r="AV14" s="64"/>
      <c r="AW14" s="64">
        <v>0</v>
      </c>
      <c r="AX14" s="64">
        <v>0</v>
      </c>
      <c r="AY14" s="64">
        <v>0</v>
      </c>
      <c r="AZ14" s="64"/>
      <c r="BA14" s="63" t="s">
        <v>70</v>
      </c>
      <c r="BB14" s="64">
        <v>0</v>
      </c>
      <c r="BC14" s="64">
        <v>0</v>
      </c>
      <c r="BD14" s="64">
        <v>0</v>
      </c>
      <c r="BE14" s="64"/>
      <c r="BF14" s="64">
        <v>0</v>
      </c>
      <c r="BG14" s="64">
        <v>0</v>
      </c>
      <c r="BH14" s="64">
        <v>0</v>
      </c>
      <c r="BI14" s="64"/>
      <c r="BJ14" s="64">
        <v>0</v>
      </c>
      <c r="BK14" s="64">
        <v>0</v>
      </c>
      <c r="BL14" s="64">
        <v>0</v>
      </c>
      <c r="BM14" s="64"/>
      <c r="BN14" s="63" t="s">
        <v>70</v>
      </c>
      <c r="BO14" s="64">
        <v>0</v>
      </c>
      <c r="BP14" s="64">
        <v>0</v>
      </c>
      <c r="BQ14" s="64">
        <v>0</v>
      </c>
      <c r="BR14" s="64"/>
      <c r="BS14" s="64">
        <v>-1345.944</v>
      </c>
      <c r="BT14" s="64">
        <v>0</v>
      </c>
      <c r="BU14" s="64">
        <v>-1345.944</v>
      </c>
      <c r="BV14" s="64"/>
      <c r="BW14" s="64">
        <v>-3389.2240000000002</v>
      </c>
      <c r="BX14" s="64">
        <v>0</v>
      </c>
      <c r="BY14" s="64">
        <v>-3389.2240000000002</v>
      </c>
      <c r="BZ14" s="64"/>
      <c r="CI14" s="34"/>
      <c r="CU14" s="34"/>
    </row>
    <row r="15" spans="1:99" ht="11.7" customHeight="1">
      <c r="A15" s="63" t="s">
        <v>71</v>
      </c>
      <c r="B15" s="64">
        <v>16493.977999999999</v>
      </c>
      <c r="C15" s="64">
        <v>30633.057000000001</v>
      </c>
      <c r="D15" s="60">
        <v>47127.035000000003</v>
      </c>
      <c r="E15" s="60"/>
      <c r="F15" s="60">
        <v>54330.998999999996</v>
      </c>
      <c r="G15" s="60">
        <v>996.24700000000007</v>
      </c>
      <c r="H15" s="60">
        <v>55327.245999999999</v>
      </c>
      <c r="I15" s="60"/>
      <c r="J15" s="60">
        <v>21701.566999999999</v>
      </c>
      <c r="K15" s="60">
        <v>41417.279000000002</v>
      </c>
      <c r="L15" s="60">
        <v>63118.845999999998</v>
      </c>
      <c r="M15" s="60"/>
      <c r="N15" s="60" t="s">
        <v>71</v>
      </c>
      <c r="O15" s="60">
        <v>20379.184000000001</v>
      </c>
      <c r="P15" s="60">
        <v>64.915000000000006</v>
      </c>
      <c r="Q15" s="60">
        <v>20444.100000000002</v>
      </c>
      <c r="R15" s="60"/>
      <c r="S15" s="60">
        <v>12207.157999999999</v>
      </c>
      <c r="T15" s="64">
        <v>15894.885</v>
      </c>
      <c r="U15" s="64">
        <v>28102.044000000002</v>
      </c>
      <c r="V15" s="64"/>
      <c r="W15" s="64">
        <v>35103.654000000002</v>
      </c>
      <c r="X15" s="64">
        <v>4267.84</v>
      </c>
      <c r="Y15" s="64">
        <v>39371.495000000003</v>
      </c>
      <c r="Z15" s="64"/>
      <c r="AA15" s="63" t="s">
        <v>71</v>
      </c>
      <c r="AB15" s="64">
        <v>288575.61599999998</v>
      </c>
      <c r="AC15" s="64">
        <v>243628.981</v>
      </c>
      <c r="AD15" s="64">
        <v>532204.59699999995</v>
      </c>
      <c r="AE15" s="64"/>
      <c r="AF15" s="64">
        <v>142011.83499999999</v>
      </c>
      <c r="AG15" s="64">
        <v>0.86</v>
      </c>
      <c r="AH15" s="64">
        <v>142012.69500000001</v>
      </c>
      <c r="AI15" s="64"/>
      <c r="AJ15" s="64">
        <v>1419.3510000000001</v>
      </c>
      <c r="AK15" s="64">
        <v>1545.682</v>
      </c>
      <c r="AL15" s="64">
        <v>2965.0340000000001</v>
      </c>
      <c r="AM15" s="64"/>
      <c r="AN15" s="63" t="s">
        <v>71</v>
      </c>
      <c r="AO15" s="64">
        <v>400565.94900000002</v>
      </c>
      <c r="AP15" s="64">
        <v>623669.71299999999</v>
      </c>
      <c r="AQ15" s="64">
        <v>1024235.662</v>
      </c>
      <c r="AR15" s="64"/>
      <c r="AS15" s="64">
        <v>91451.962</v>
      </c>
      <c r="AT15" s="64">
        <v>31.139000000000003</v>
      </c>
      <c r="AU15" s="64">
        <v>91483.100999999995</v>
      </c>
      <c r="AV15" s="64"/>
      <c r="AW15" s="64">
        <v>570328.30299999996</v>
      </c>
      <c r="AX15" s="64">
        <v>343055.62900000002</v>
      </c>
      <c r="AY15" s="64">
        <v>913383.93200000003</v>
      </c>
      <c r="AZ15" s="64"/>
      <c r="BA15" s="63" t="s">
        <v>71</v>
      </c>
      <c r="BB15" s="64">
        <v>12727.587</v>
      </c>
      <c r="BC15" s="64">
        <v>547.99300000000005</v>
      </c>
      <c r="BD15" s="64">
        <v>13275.58</v>
      </c>
      <c r="BE15" s="64"/>
      <c r="BF15" s="64">
        <v>10695.331</v>
      </c>
      <c r="BG15" s="64">
        <v>54188.995999999999</v>
      </c>
      <c r="BH15" s="64">
        <v>64884.328000000001</v>
      </c>
      <c r="BI15" s="64"/>
      <c r="BJ15" s="64">
        <v>440673.28200000001</v>
      </c>
      <c r="BK15" s="64">
        <v>1323920.9450000001</v>
      </c>
      <c r="BL15" s="64">
        <v>1764594.227</v>
      </c>
      <c r="BM15" s="64"/>
      <c r="BN15" s="63" t="s">
        <v>71</v>
      </c>
      <c r="BO15" s="64">
        <v>31169.462</v>
      </c>
      <c r="BP15" s="64">
        <v>1485.287</v>
      </c>
      <c r="BQ15" s="64">
        <v>32654.749</v>
      </c>
      <c r="BR15" s="64"/>
      <c r="BS15" s="64">
        <v>47010.527999999998</v>
      </c>
      <c r="BT15" s="64">
        <v>0</v>
      </c>
      <c r="BU15" s="64">
        <v>47010.527999999998</v>
      </c>
      <c r="BV15" s="64"/>
      <c r="BW15" s="64">
        <v>2196845.7459999998</v>
      </c>
      <c r="BX15" s="64">
        <v>2685349.4480000003</v>
      </c>
      <c r="BY15" s="64">
        <v>4882195.199</v>
      </c>
      <c r="BZ15" s="64"/>
      <c r="CI15" s="34"/>
      <c r="CU15" s="34"/>
    </row>
    <row r="16" spans="1:99" ht="11.7" customHeight="1">
      <c r="A16" s="63" t="s">
        <v>72</v>
      </c>
      <c r="B16" s="64">
        <v>-104.569</v>
      </c>
      <c r="C16" s="64">
        <v>174.28200000000001</v>
      </c>
      <c r="D16" s="60">
        <v>69.713000000000008</v>
      </c>
      <c r="E16" s="60"/>
      <c r="F16" s="60">
        <v>0</v>
      </c>
      <c r="G16" s="60">
        <v>0</v>
      </c>
      <c r="H16" s="60">
        <v>0</v>
      </c>
      <c r="I16" s="60"/>
      <c r="J16" s="60">
        <v>0</v>
      </c>
      <c r="K16" s="60">
        <v>0</v>
      </c>
      <c r="L16" s="60">
        <v>0</v>
      </c>
      <c r="M16" s="60"/>
      <c r="N16" s="60" t="s">
        <v>72</v>
      </c>
      <c r="O16" s="60">
        <v>0</v>
      </c>
      <c r="P16" s="60">
        <v>0</v>
      </c>
      <c r="Q16" s="60">
        <v>0</v>
      </c>
      <c r="R16" s="60"/>
      <c r="S16" s="60">
        <v>0</v>
      </c>
      <c r="T16" s="64">
        <v>0</v>
      </c>
      <c r="U16" s="64">
        <v>0</v>
      </c>
      <c r="V16" s="64"/>
      <c r="W16" s="64">
        <v>0</v>
      </c>
      <c r="X16" s="64">
        <v>0</v>
      </c>
      <c r="Y16" s="64">
        <v>0</v>
      </c>
      <c r="Z16" s="64"/>
      <c r="AA16" s="63" t="s">
        <v>72</v>
      </c>
      <c r="AB16" s="64">
        <v>0</v>
      </c>
      <c r="AC16" s="64">
        <v>0</v>
      </c>
      <c r="AD16" s="64">
        <v>0</v>
      </c>
      <c r="AE16" s="64"/>
      <c r="AF16" s="64">
        <v>0</v>
      </c>
      <c r="AG16" s="64">
        <v>0</v>
      </c>
      <c r="AH16" s="64">
        <v>0</v>
      </c>
      <c r="AI16" s="64"/>
      <c r="AJ16" s="64">
        <v>0</v>
      </c>
      <c r="AK16" s="64">
        <v>0</v>
      </c>
      <c r="AL16" s="64">
        <v>0</v>
      </c>
      <c r="AM16" s="64"/>
      <c r="AN16" s="63" t="s">
        <v>72</v>
      </c>
      <c r="AO16" s="64">
        <v>0</v>
      </c>
      <c r="AP16" s="64">
        <v>154.148</v>
      </c>
      <c r="AQ16" s="64">
        <v>154.148</v>
      </c>
      <c r="AR16" s="64"/>
      <c r="AS16" s="64">
        <v>0</v>
      </c>
      <c r="AT16" s="64">
        <v>0</v>
      </c>
      <c r="AU16" s="64">
        <v>0</v>
      </c>
      <c r="AV16" s="64"/>
      <c r="AW16" s="64">
        <v>0</v>
      </c>
      <c r="AX16" s="64">
        <v>0</v>
      </c>
      <c r="AY16" s="64">
        <v>0</v>
      </c>
      <c r="AZ16" s="64"/>
      <c r="BA16" s="63" t="s">
        <v>72</v>
      </c>
      <c r="BB16" s="64">
        <v>0</v>
      </c>
      <c r="BC16" s="64">
        <v>0</v>
      </c>
      <c r="BD16" s="64">
        <v>0</v>
      </c>
      <c r="BE16" s="64"/>
      <c r="BF16" s="64">
        <v>0</v>
      </c>
      <c r="BG16" s="64">
        <v>0</v>
      </c>
      <c r="BH16" s="64">
        <v>0</v>
      </c>
      <c r="BI16" s="64"/>
      <c r="BJ16" s="64">
        <v>0</v>
      </c>
      <c r="BK16" s="64">
        <v>0</v>
      </c>
      <c r="BL16" s="64">
        <v>0</v>
      </c>
      <c r="BM16" s="64"/>
      <c r="BN16" s="63" t="s">
        <v>72</v>
      </c>
      <c r="BO16" s="64">
        <v>0</v>
      </c>
      <c r="BP16" s="64">
        <v>0</v>
      </c>
      <c r="BQ16" s="64">
        <v>0</v>
      </c>
      <c r="BR16" s="64"/>
      <c r="BS16" s="64">
        <v>0</v>
      </c>
      <c r="BT16" s="64">
        <v>0</v>
      </c>
      <c r="BU16" s="64">
        <v>0</v>
      </c>
      <c r="BV16" s="64"/>
      <c r="BW16" s="64">
        <v>-104.569</v>
      </c>
      <c r="BX16" s="64">
        <v>328.43</v>
      </c>
      <c r="BY16" s="64">
        <v>223.86099999999999</v>
      </c>
      <c r="BZ16" s="64"/>
      <c r="CI16" s="34"/>
      <c r="CU16" s="34"/>
    </row>
    <row r="17" spans="1:99" ht="11.7" customHeight="1">
      <c r="A17" s="63" t="s">
        <v>73</v>
      </c>
      <c r="B17" s="64">
        <v>9458.125</v>
      </c>
      <c r="C17" s="64">
        <v>23266.15</v>
      </c>
      <c r="D17" s="60">
        <v>32724.276000000002</v>
      </c>
      <c r="E17" s="60"/>
      <c r="F17" s="60">
        <v>3420.9370000000004</v>
      </c>
      <c r="G17" s="60">
        <v>10.703000000000001</v>
      </c>
      <c r="H17" s="60">
        <v>3431.64</v>
      </c>
      <c r="I17" s="60"/>
      <c r="J17" s="60">
        <v>5031.0560000000005</v>
      </c>
      <c r="K17" s="60">
        <v>92052.866999999998</v>
      </c>
      <c r="L17" s="60">
        <v>97083.923999999999</v>
      </c>
      <c r="M17" s="60"/>
      <c r="N17" s="60" t="s">
        <v>73</v>
      </c>
      <c r="O17" s="60">
        <v>14582.522000000001</v>
      </c>
      <c r="P17" s="60">
        <v>0</v>
      </c>
      <c r="Q17" s="60">
        <v>14582.522000000001</v>
      </c>
      <c r="R17" s="60"/>
      <c r="S17" s="60">
        <v>7173.4410000000007</v>
      </c>
      <c r="T17" s="64">
        <v>1933.1100000000001</v>
      </c>
      <c r="U17" s="64">
        <v>9106.5519999999997</v>
      </c>
      <c r="V17" s="64"/>
      <c r="W17" s="64">
        <v>1395.598</v>
      </c>
      <c r="X17" s="64">
        <v>1924.3970000000002</v>
      </c>
      <c r="Y17" s="64">
        <v>3319.9960000000001</v>
      </c>
      <c r="Z17" s="64"/>
      <c r="AA17" s="63" t="s">
        <v>73</v>
      </c>
      <c r="AB17" s="64">
        <v>3349.0050000000001</v>
      </c>
      <c r="AC17" s="64">
        <v>111765.545</v>
      </c>
      <c r="AD17" s="64">
        <v>115114.55</v>
      </c>
      <c r="AE17" s="64"/>
      <c r="AF17" s="64">
        <v>61023.868000000002</v>
      </c>
      <c r="AG17" s="64">
        <v>7639.5920000000006</v>
      </c>
      <c r="AH17" s="64">
        <v>68663.460999999996</v>
      </c>
      <c r="AI17" s="64"/>
      <c r="AJ17" s="64">
        <v>1541.2630000000001</v>
      </c>
      <c r="AK17" s="64">
        <v>4624.8090000000002</v>
      </c>
      <c r="AL17" s="64">
        <v>6166.0720000000001</v>
      </c>
      <c r="AM17" s="64"/>
      <c r="AN17" s="63" t="s">
        <v>73</v>
      </c>
      <c r="AO17" s="64">
        <v>130274.42600000001</v>
      </c>
      <c r="AP17" s="64">
        <v>245744.45699999999</v>
      </c>
      <c r="AQ17" s="64">
        <v>376018.88400000002</v>
      </c>
      <c r="AR17" s="64"/>
      <c r="AS17" s="64">
        <v>22011.266</v>
      </c>
      <c r="AT17" s="64">
        <v>102.503</v>
      </c>
      <c r="AU17" s="64">
        <v>22113.77</v>
      </c>
      <c r="AV17" s="64"/>
      <c r="AW17" s="64">
        <v>54584.07</v>
      </c>
      <c r="AX17" s="64">
        <v>85647.724000000002</v>
      </c>
      <c r="AY17" s="64">
        <v>140231.79500000001</v>
      </c>
      <c r="AZ17" s="64"/>
      <c r="BA17" s="63" t="s">
        <v>73</v>
      </c>
      <c r="BB17" s="64">
        <v>1213.0410000000002</v>
      </c>
      <c r="BC17" s="64">
        <v>33.535000000000004</v>
      </c>
      <c r="BD17" s="64">
        <v>1246.576</v>
      </c>
      <c r="BE17" s="64"/>
      <c r="BF17" s="64">
        <v>0</v>
      </c>
      <c r="BG17" s="64">
        <v>25.966000000000001</v>
      </c>
      <c r="BH17" s="64">
        <v>25.966000000000001</v>
      </c>
      <c r="BI17" s="64"/>
      <c r="BJ17" s="64">
        <v>87073.600000000006</v>
      </c>
      <c r="BK17" s="64">
        <v>394023.74300000002</v>
      </c>
      <c r="BL17" s="64">
        <v>481097.34299999999</v>
      </c>
      <c r="BM17" s="64"/>
      <c r="BN17" s="63" t="s">
        <v>73</v>
      </c>
      <c r="BO17" s="64">
        <v>105.34700000000001</v>
      </c>
      <c r="BP17" s="64">
        <v>17299.057000000001</v>
      </c>
      <c r="BQ17" s="64">
        <v>17404.404000000002</v>
      </c>
      <c r="BR17" s="64"/>
      <c r="BS17" s="64">
        <v>5858.0830000000005</v>
      </c>
      <c r="BT17" s="64">
        <v>0.04</v>
      </c>
      <c r="BU17" s="64">
        <v>5858.1230000000005</v>
      </c>
      <c r="BV17" s="64"/>
      <c r="BW17" s="64">
        <v>408095.64799999999</v>
      </c>
      <c r="BX17" s="64">
        <v>986094.19800000021</v>
      </c>
      <c r="BY17" s="64">
        <v>1394189.8540000001</v>
      </c>
      <c r="BZ17" s="64"/>
      <c r="CI17" s="34"/>
      <c r="CU17" s="34"/>
    </row>
    <row r="18" spans="1:99" ht="11.7" customHeight="1">
      <c r="A18" s="63" t="s">
        <v>74</v>
      </c>
      <c r="B18" s="64">
        <v>29737.438000000002</v>
      </c>
      <c r="C18" s="64">
        <v>20720.048999999999</v>
      </c>
      <c r="D18" s="60">
        <v>50457.487000000001</v>
      </c>
      <c r="E18" s="60"/>
      <c r="F18" s="60">
        <v>434.67</v>
      </c>
      <c r="G18" s="60">
        <v>99.64200000000001</v>
      </c>
      <c r="H18" s="60">
        <v>534.31299999999999</v>
      </c>
      <c r="I18" s="60"/>
      <c r="J18" s="60">
        <v>536.27300000000002</v>
      </c>
      <c r="K18" s="60">
        <v>52.767000000000003</v>
      </c>
      <c r="L18" s="60">
        <v>589.04</v>
      </c>
      <c r="M18" s="60"/>
      <c r="N18" s="60" t="s">
        <v>74</v>
      </c>
      <c r="O18" s="60">
        <v>520.82900000000006</v>
      </c>
      <c r="P18" s="60">
        <v>112.581</v>
      </c>
      <c r="Q18" s="60">
        <v>633.41</v>
      </c>
      <c r="R18" s="60"/>
      <c r="S18" s="60">
        <v>11068.763999999999</v>
      </c>
      <c r="T18" s="64">
        <v>2299.8180000000002</v>
      </c>
      <c r="U18" s="64">
        <v>13368.583000000001</v>
      </c>
      <c r="V18" s="64"/>
      <c r="W18" s="64">
        <v>79207.070999999996</v>
      </c>
      <c r="X18" s="64">
        <v>39320.476000000002</v>
      </c>
      <c r="Y18" s="64">
        <v>118527.548</v>
      </c>
      <c r="Z18" s="64"/>
      <c r="AA18" s="63" t="s">
        <v>74</v>
      </c>
      <c r="AB18" s="64">
        <v>18929.039000000001</v>
      </c>
      <c r="AC18" s="64">
        <v>2137.962</v>
      </c>
      <c r="AD18" s="64">
        <v>21067.001</v>
      </c>
      <c r="AE18" s="64"/>
      <c r="AF18" s="64">
        <v>26484.972999999998</v>
      </c>
      <c r="AG18" s="64">
        <v>8611.5850000000009</v>
      </c>
      <c r="AH18" s="64">
        <v>35096.557999999997</v>
      </c>
      <c r="AI18" s="64"/>
      <c r="AJ18" s="64">
        <v>23.874000000000002</v>
      </c>
      <c r="AK18" s="64">
        <v>165.22400000000002</v>
      </c>
      <c r="AL18" s="64">
        <v>189.09800000000001</v>
      </c>
      <c r="AM18" s="64"/>
      <c r="AN18" s="63" t="s">
        <v>74</v>
      </c>
      <c r="AO18" s="64">
        <v>91248.881999999998</v>
      </c>
      <c r="AP18" s="64">
        <v>12603.538</v>
      </c>
      <c r="AQ18" s="64">
        <v>103852.42</v>
      </c>
      <c r="AR18" s="64"/>
      <c r="AS18" s="64">
        <v>2107.1460000000002</v>
      </c>
      <c r="AT18" s="64">
        <v>136.02600000000001</v>
      </c>
      <c r="AU18" s="64">
        <v>2243.172</v>
      </c>
      <c r="AV18" s="64"/>
      <c r="AW18" s="64">
        <v>186233.61499999999</v>
      </c>
      <c r="AX18" s="64">
        <v>119662.901</v>
      </c>
      <c r="AY18" s="64">
        <v>305896.516</v>
      </c>
      <c r="AZ18" s="64"/>
      <c r="BA18" s="63" t="s">
        <v>74</v>
      </c>
      <c r="BB18" s="64">
        <v>6382.7890000000007</v>
      </c>
      <c r="BC18" s="64">
        <v>2886.7910000000002</v>
      </c>
      <c r="BD18" s="64">
        <v>9269.5810000000001</v>
      </c>
      <c r="BE18" s="64"/>
      <c r="BF18" s="64">
        <v>411.733</v>
      </c>
      <c r="BG18" s="64">
        <v>782.64</v>
      </c>
      <c r="BH18" s="64">
        <v>1194.374</v>
      </c>
      <c r="BI18" s="64"/>
      <c r="BJ18" s="64">
        <v>88520.323999999993</v>
      </c>
      <c r="BK18" s="64">
        <v>92687.16</v>
      </c>
      <c r="BL18" s="64">
        <v>181207.484</v>
      </c>
      <c r="BM18" s="64"/>
      <c r="BN18" s="63" t="s">
        <v>74</v>
      </c>
      <c r="BO18" s="64">
        <v>19979.985000000001</v>
      </c>
      <c r="BP18" s="64">
        <v>4540.4530000000004</v>
      </c>
      <c r="BQ18" s="64">
        <v>24520.438999999998</v>
      </c>
      <c r="BR18" s="64"/>
      <c r="BS18" s="64">
        <v>1937.095</v>
      </c>
      <c r="BT18" s="64">
        <v>563.71100000000001</v>
      </c>
      <c r="BU18" s="64">
        <v>2500.806</v>
      </c>
      <c r="BV18" s="64"/>
      <c r="BW18" s="64">
        <v>563764.5</v>
      </c>
      <c r="BX18" s="64">
        <v>307383.32400000002</v>
      </c>
      <c r="BY18" s="64">
        <v>871147.83</v>
      </c>
      <c r="BZ18" s="64"/>
      <c r="CI18" s="34"/>
      <c r="CU18" s="34"/>
    </row>
    <row r="19" spans="1:99" ht="11.7" customHeight="1">
      <c r="A19" s="65" t="s">
        <v>75</v>
      </c>
      <c r="B19" s="64">
        <v>7019.3380000000006</v>
      </c>
      <c r="C19" s="64">
        <v>6926.1720000000005</v>
      </c>
      <c r="D19" s="64">
        <v>13945.51</v>
      </c>
      <c r="E19" s="65"/>
      <c r="F19" s="64">
        <v>2596.6460000000002</v>
      </c>
      <c r="G19" s="64">
        <v>0</v>
      </c>
      <c r="H19" s="64">
        <v>2596.6460000000002</v>
      </c>
      <c r="I19" s="64"/>
      <c r="J19" s="64">
        <v>19368.207999999999</v>
      </c>
      <c r="K19" s="64">
        <v>71407.517000000007</v>
      </c>
      <c r="L19" s="64">
        <v>90775.725000000006</v>
      </c>
      <c r="M19" s="64"/>
      <c r="N19" s="65" t="s">
        <v>75</v>
      </c>
      <c r="O19" s="64">
        <v>17158.421999999999</v>
      </c>
      <c r="P19" s="64">
        <v>0</v>
      </c>
      <c r="Q19" s="64">
        <v>17158.421999999999</v>
      </c>
      <c r="R19" s="64"/>
      <c r="S19" s="64">
        <v>945.59500000000003</v>
      </c>
      <c r="T19" s="64">
        <v>2783.5720000000001</v>
      </c>
      <c r="U19" s="64">
        <v>3729.1680000000001</v>
      </c>
      <c r="V19" s="64"/>
      <c r="W19" s="64">
        <v>19188.202000000001</v>
      </c>
      <c r="X19" s="64">
        <v>2048.8960000000002</v>
      </c>
      <c r="Y19" s="64">
        <v>21237.097999999998</v>
      </c>
      <c r="Z19" s="64"/>
      <c r="AA19" s="65" t="s">
        <v>75</v>
      </c>
      <c r="AB19" s="64">
        <v>62529.207999999999</v>
      </c>
      <c r="AC19" s="64">
        <v>381272.27899999998</v>
      </c>
      <c r="AD19" s="64">
        <v>443801.48800000001</v>
      </c>
      <c r="AE19" s="64"/>
      <c r="AF19" s="64">
        <v>333557.83399999997</v>
      </c>
      <c r="AG19" s="64">
        <v>5464.0709999999999</v>
      </c>
      <c r="AH19" s="64">
        <v>339021.90500000003</v>
      </c>
      <c r="AI19" s="64"/>
      <c r="AJ19" s="64">
        <v>5549.4000000000005</v>
      </c>
      <c r="AK19" s="64">
        <v>43980.733999999997</v>
      </c>
      <c r="AL19" s="64">
        <v>49530.135000000002</v>
      </c>
      <c r="AM19" s="64"/>
      <c r="AN19" s="65" t="s">
        <v>75</v>
      </c>
      <c r="AO19" s="64">
        <v>327070.38799999998</v>
      </c>
      <c r="AP19" s="64">
        <v>810468.94299999997</v>
      </c>
      <c r="AQ19" s="64">
        <v>1137539.3319999999</v>
      </c>
      <c r="AR19" s="64"/>
      <c r="AS19" s="64">
        <v>207714.152</v>
      </c>
      <c r="AT19" s="64">
        <v>4807.3510000000006</v>
      </c>
      <c r="AU19" s="64">
        <v>212521.50399999999</v>
      </c>
      <c r="AV19" s="64"/>
      <c r="AW19" s="64">
        <v>230181.77299999999</v>
      </c>
      <c r="AX19" s="64">
        <v>435482.51400000002</v>
      </c>
      <c r="AY19" s="64">
        <v>665664.28799999994</v>
      </c>
      <c r="AZ19" s="64"/>
      <c r="BA19" s="65" t="s">
        <v>75</v>
      </c>
      <c r="BB19" s="64">
        <v>13623.001</v>
      </c>
      <c r="BC19" s="64">
        <v>141.55500000000001</v>
      </c>
      <c r="BD19" s="64">
        <v>13764.557000000001</v>
      </c>
      <c r="BE19" s="64"/>
      <c r="BF19" s="64">
        <v>104.101</v>
      </c>
      <c r="BG19" s="64">
        <v>166.28900000000002</v>
      </c>
      <c r="BH19" s="64">
        <v>270.39100000000002</v>
      </c>
      <c r="BI19" s="64"/>
      <c r="BJ19" s="64">
        <v>831772.16299999994</v>
      </c>
      <c r="BK19" s="64">
        <v>1210001.727</v>
      </c>
      <c r="BL19" s="64">
        <v>2041773.89</v>
      </c>
      <c r="BM19" s="64"/>
      <c r="BN19" s="65" t="s">
        <v>75</v>
      </c>
      <c r="BO19" s="64">
        <v>27617.152999999998</v>
      </c>
      <c r="BP19" s="64">
        <v>3787.7060000000001</v>
      </c>
      <c r="BQ19" s="64">
        <v>31404.859</v>
      </c>
      <c r="BR19" s="64"/>
      <c r="BS19" s="64">
        <v>8010.3990000000003</v>
      </c>
      <c r="BT19" s="64">
        <v>2.3540000000000001</v>
      </c>
      <c r="BU19" s="64">
        <v>8012.7530000000006</v>
      </c>
      <c r="BV19" s="64"/>
      <c r="BW19" s="64">
        <v>2114005.983</v>
      </c>
      <c r="BX19" s="64">
        <v>2978741.6799999997</v>
      </c>
      <c r="BY19" s="64">
        <v>5092747.6709999992</v>
      </c>
      <c r="BZ19" s="64"/>
      <c r="CI19" s="34"/>
      <c r="CU19" s="34"/>
    </row>
    <row r="20" spans="1:99" ht="11.7" customHeight="1">
      <c r="A20" s="63" t="s">
        <v>76</v>
      </c>
      <c r="B20" s="64">
        <v>0</v>
      </c>
      <c r="C20" s="64">
        <v>0</v>
      </c>
      <c r="D20" s="60">
        <v>0</v>
      </c>
      <c r="E20" s="60"/>
      <c r="F20" s="60">
        <v>0</v>
      </c>
      <c r="G20" s="60">
        <v>0</v>
      </c>
      <c r="H20" s="60">
        <v>0</v>
      </c>
      <c r="I20" s="60"/>
      <c r="J20" s="60">
        <v>0</v>
      </c>
      <c r="K20" s="60">
        <v>0</v>
      </c>
      <c r="L20" s="60">
        <v>0</v>
      </c>
      <c r="M20" s="60"/>
      <c r="N20" s="60" t="s">
        <v>76</v>
      </c>
      <c r="O20" s="60">
        <v>0</v>
      </c>
      <c r="P20" s="60">
        <v>0</v>
      </c>
      <c r="Q20" s="60">
        <v>0</v>
      </c>
      <c r="R20" s="60"/>
      <c r="S20" s="60">
        <v>0</v>
      </c>
      <c r="T20" s="64">
        <v>0</v>
      </c>
      <c r="U20" s="64">
        <v>0</v>
      </c>
      <c r="V20" s="64"/>
      <c r="W20" s="64">
        <v>0</v>
      </c>
      <c r="X20" s="64">
        <v>0</v>
      </c>
      <c r="Y20" s="64">
        <v>0</v>
      </c>
      <c r="Z20" s="64"/>
      <c r="AA20" s="63" t="s">
        <v>76</v>
      </c>
      <c r="AB20" s="64">
        <v>0</v>
      </c>
      <c r="AC20" s="64">
        <v>0</v>
      </c>
      <c r="AD20" s="64">
        <v>0</v>
      </c>
      <c r="AE20" s="64"/>
      <c r="AF20" s="64">
        <v>0</v>
      </c>
      <c r="AG20" s="64">
        <v>0</v>
      </c>
      <c r="AH20" s="64">
        <v>0</v>
      </c>
      <c r="AI20" s="64"/>
      <c r="AJ20" s="64">
        <v>0</v>
      </c>
      <c r="AK20" s="64">
        <v>0</v>
      </c>
      <c r="AL20" s="64">
        <v>0</v>
      </c>
      <c r="AM20" s="64"/>
      <c r="AN20" s="63" t="s">
        <v>76</v>
      </c>
      <c r="AO20" s="64">
        <v>0</v>
      </c>
      <c r="AP20" s="64">
        <v>0</v>
      </c>
      <c r="AQ20" s="64">
        <v>0</v>
      </c>
      <c r="AR20" s="64"/>
      <c r="AS20" s="64">
        <v>0</v>
      </c>
      <c r="AT20" s="64">
        <v>0</v>
      </c>
      <c r="AU20" s="64">
        <v>0</v>
      </c>
      <c r="AV20" s="64"/>
      <c r="AW20" s="64">
        <v>0</v>
      </c>
      <c r="AX20" s="64">
        <v>0</v>
      </c>
      <c r="AY20" s="64">
        <v>0</v>
      </c>
      <c r="AZ20" s="64"/>
      <c r="BA20" s="63" t="s">
        <v>76</v>
      </c>
      <c r="BB20" s="64">
        <v>0</v>
      </c>
      <c r="BC20" s="64">
        <v>0</v>
      </c>
      <c r="BD20" s="64">
        <v>0</v>
      </c>
      <c r="BE20" s="64"/>
      <c r="BF20" s="64">
        <v>0</v>
      </c>
      <c r="BG20" s="64">
        <v>0</v>
      </c>
      <c r="BH20" s="64">
        <v>0</v>
      </c>
      <c r="BI20" s="64"/>
      <c r="BJ20" s="64">
        <v>0</v>
      </c>
      <c r="BK20" s="64">
        <v>0</v>
      </c>
      <c r="BL20" s="64">
        <v>0</v>
      </c>
      <c r="BM20" s="64"/>
      <c r="BN20" s="63" t="s">
        <v>76</v>
      </c>
      <c r="BO20" s="64">
        <v>0</v>
      </c>
      <c r="BP20" s="64">
        <v>0</v>
      </c>
      <c r="BQ20" s="64">
        <v>0</v>
      </c>
      <c r="BR20" s="64"/>
      <c r="BS20" s="64">
        <v>0</v>
      </c>
      <c r="BT20" s="64">
        <v>0</v>
      </c>
      <c r="BU20" s="64">
        <v>0</v>
      </c>
      <c r="BV20" s="64"/>
      <c r="BW20" s="64">
        <v>0</v>
      </c>
      <c r="BX20" s="64">
        <v>0</v>
      </c>
      <c r="BY20" s="64">
        <v>0</v>
      </c>
      <c r="BZ20" s="64"/>
      <c r="CI20" s="34"/>
      <c r="CU20" s="34"/>
    </row>
    <row r="21" spans="1:99" ht="11.7" customHeight="1">
      <c r="A21" s="63" t="s">
        <v>77</v>
      </c>
      <c r="B21" s="64">
        <v>0</v>
      </c>
      <c r="C21" s="64">
        <v>0</v>
      </c>
      <c r="D21" s="60">
        <v>0</v>
      </c>
      <c r="E21" s="60"/>
      <c r="F21" s="60">
        <v>0</v>
      </c>
      <c r="G21" s="60">
        <v>0</v>
      </c>
      <c r="H21" s="60">
        <v>0</v>
      </c>
      <c r="I21" s="60"/>
      <c r="J21" s="60">
        <v>0</v>
      </c>
      <c r="K21" s="60">
        <v>0</v>
      </c>
      <c r="L21" s="60">
        <v>0</v>
      </c>
      <c r="M21" s="60"/>
      <c r="N21" s="60" t="s">
        <v>77</v>
      </c>
      <c r="O21" s="60">
        <v>0</v>
      </c>
      <c r="P21" s="60">
        <v>0</v>
      </c>
      <c r="Q21" s="60">
        <v>0</v>
      </c>
      <c r="R21" s="60"/>
      <c r="S21" s="60">
        <v>0</v>
      </c>
      <c r="T21" s="64">
        <v>0</v>
      </c>
      <c r="U21" s="64">
        <v>0</v>
      </c>
      <c r="V21" s="64"/>
      <c r="W21" s="64">
        <v>0</v>
      </c>
      <c r="X21" s="64">
        <v>0</v>
      </c>
      <c r="Y21" s="64">
        <v>0</v>
      </c>
      <c r="Z21" s="64"/>
      <c r="AA21" s="63" t="s">
        <v>77</v>
      </c>
      <c r="AB21" s="64">
        <v>146.357</v>
      </c>
      <c r="AC21" s="64">
        <v>0</v>
      </c>
      <c r="AD21" s="64">
        <v>146.357</v>
      </c>
      <c r="AE21" s="64"/>
      <c r="AF21" s="64">
        <v>7587.0150000000003</v>
      </c>
      <c r="AG21" s="64">
        <v>0</v>
      </c>
      <c r="AH21" s="64">
        <v>7587.0150000000003</v>
      </c>
      <c r="AI21" s="64"/>
      <c r="AJ21" s="64">
        <v>0</v>
      </c>
      <c r="AK21" s="64">
        <v>0</v>
      </c>
      <c r="AL21" s="64">
        <v>0</v>
      </c>
      <c r="AM21" s="64"/>
      <c r="AN21" s="63" t="s">
        <v>77</v>
      </c>
      <c r="AO21" s="64">
        <v>66087.75</v>
      </c>
      <c r="AP21" s="64">
        <v>0</v>
      </c>
      <c r="AQ21" s="64">
        <v>66087.75</v>
      </c>
      <c r="AR21" s="64"/>
      <c r="AS21" s="64">
        <v>0</v>
      </c>
      <c r="AT21" s="64">
        <v>0</v>
      </c>
      <c r="AU21" s="64">
        <v>0</v>
      </c>
      <c r="AV21" s="64"/>
      <c r="AW21" s="64">
        <v>0</v>
      </c>
      <c r="AX21" s="64">
        <v>0</v>
      </c>
      <c r="AY21" s="64">
        <v>0</v>
      </c>
      <c r="AZ21" s="64"/>
      <c r="BA21" s="63" t="s">
        <v>77</v>
      </c>
      <c r="BB21" s="64">
        <v>0</v>
      </c>
      <c r="BC21" s="64">
        <v>0</v>
      </c>
      <c r="BD21" s="64">
        <v>0</v>
      </c>
      <c r="BE21" s="64"/>
      <c r="BF21" s="64">
        <v>0</v>
      </c>
      <c r="BG21" s="64">
        <v>0</v>
      </c>
      <c r="BH21" s="64">
        <v>0</v>
      </c>
      <c r="BI21" s="64"/>
      <c r="BJ21" s="64">
        <v>11903.295</v>
      </c>
      <c r="BK21" s="64">
        <v>0</v>
      </c>
      <c r="BL21" s="64">
        <v>11903.295</v>
      </c>
      <c r="BM21" s="64"/>
      <c r="BN21" s="63" t="s">
        <v>77</v>
      </c>
      <c r="BO21" s="64">
        <v>0</v>
      </c>
      <c r="BP21" s="64">
        <v>0</v>
      </c>
      <c r="BQ21" s="64">
        <v>0</v>
      </c>
      <c r="BR21" s="64"/>
      <c r="BS21" s="64">
        <v>1498.327</v>
      </c>
      <c r="BT21" s="64">
        <v>0</v>
      </c>
      <c r="BU21" s="64">
        <v>1498.327</v>
      </c>
      <c r="BV21" s="64"/>
      <c r="BW21" s="64">
        <v>87222.744000000006</v>
      </c>
      <c r="BX21" s="64">
        <v>0</v>
      </c>
      <c r="BY21" s="64">
        <v>87222.744000000006</v>
      </c>
      <c r="BZ21" s="64"/>
      <c r="CI21" s="34"/>
      <c r="CU21" s="34"/>
    </row>
    <row r="22" spans="1:99" ht="11.7" customHeight="1">
      <c r="A22" s="66" t="s">
        <v>78</v>
      </c>
      <c r="B22" s="67">
        <v>0</v>
      </c>
      <c r="C22" s="67">
        <v>0</v>
      </c>
      <c r="D22" s="67">
        <v>0</v>
      </c>
      <c r="E22" s="66"/>
      <c r="F22" s="67">
        <v>0</v>
      </c>
      <c r="G22" s="67">
        <v>0</v>
      </c>
      <c r="H22" s="67">
        <v>0</v>
      </c>
      <c r="I22" s="67"/>
      <c r="J22" s="67">
        <v>0</v>
      </c>
      <c r="K22" s="67">
        <v>0</v>
      </c>
      <c r="L22" s="67">
        <v>0</v>
      </c>
      <c r="M22" s="67"/>
      <c r="N22" s="66" t="s">
        <v>78</v>
      </c>
      <c r="O22" s="67">
        <v>0</v>
      </c>
      <c r="P22" s="67">
        <v>0</v>
      </c>
      <c r="Q22" s="67">
        <v>0</v>
      </c>
      <c r="R22" s="67"/>
      <c r="S22" s="67">
        <v>0</v>
      </c>
      <c r="T22" s="67">
        <v>0</v>
      </c>
      <c r="U22" s="67">
        <v>0</v>
      </c>
      <c r="V22" s="67"/>
      <c r="W22" s="67">
        <v>0</v>
      </c>
      <c r="X22" s="67">
        <v>0</v>
      </c>
      <c r="Y22" s="67">
        <v>0</v>
      </c>
      <c r="Z22" s="67"/>
      <c r="AA22" s="66" t="s">
        <v>78</v>
      </c>
      <c r="AB22" s="67">
        <v>0</v>
      </c>
      <c r="AC22" s="67">
        <v>0</v>
      </c>
      <c r="AD22" s="67">
        <v>0</v>
      </c>
      <c r="AE22" s="67"/>
      <c r="AF22" s="67">
        <v>0</v>
      </c>
      <c r="AG22" s="67">
        <v>0</v>
      </c>
      <c r="AH22" s="67">
        <v>0</v>
      </c>
      <c r="AI22" s="67"/>
      <c r="AJ22" s="67">
        <v>0</v>
      </c>
      <c r="AK22" s="67">
        <v>0</v>
      </c>
      <c r="AL22" s="67">
        <v>0</v>
      </c>
      <c r="AM22" s="67"/>
      <c r="AN22" s="66" t="s">
        <v>78</v>
      </c>
      <c r="AO22" s="67">
        <v>0</v>
      </c>
      <c r="AP22" s="67">
        <v>0</v>
      </c>
      <c r="AQ22" s="67">
        <v>0</v>
      </c>
      <c r="AR22" s="67"/>
      <c r="AS22" s="67">
        <v>0</v>
      </c>
      <c r="AT22" s="67">
        <v>0</v>
      </c>
      <c r="AU22" s="67">
        <v>0</v>
      </c>
      <c r="AV22" s="67"/>
      <c r="AW22" s="67">
        <v>0</v>
      </c>
      <c r="AX22" s="67">
        <v>0</v>
      </c>
      <c r="AY22" s="67">
        <v>0</v>
      </c>
      <c r="AZ22" s="67"/>
      <c r="BA22" s="66" t="s">
        <v>78</v>
      </c>
      <c r="BB22" s="67">
        <v>0</v>
      </c>
      <c r="BC22" s="67">
        <v>0</v>
      </c>
      <c r="BD22" s="67">
        <v>0</v>
      </c>
      <c r="BE22" s="67"/>
      <c r="BF22" s="67">
        <v>0</v>
      </c>
      <c r="BG22" s="67">
        <v>0</v>
      </c>
      <c r="BH22" s="67">
        <v>0</v>
      </c>
      <c r="BI22" s="67"/>
      <c r="BJ22" s="67">
        <v>0</v>
      </c>
      <c r="BK22" s="67">
        <v>0</v>
      </c>
      <c r="BL22" s="67">
        <v>0</v>
      </c>
      <c r="BM22" s="67"/>
      <c r="BN22" s="66" t="s">
        <v>78</v>
      </c>
      <c r="BO22" s="67">
        <v>0</v>
      </c>
      <c r="BP22" s="67">
        <v>0</v>
      </c>
      <c r="BQ22" s="67">
        <v>0</v>
      </c>
      <c r="BR22" s="67"/>
      <c r="BS22" s="67">
        <v>0</v>
      </c>
      <c r="BT22" s="67">
        <v>0</v>
      </c>
      <c r="BU22" s="67">
        <v>0</v>
      </c>
      <c r="BV22" s="67"/>
      <c r="BW22" s="67">
        <v>0</v>
      </c>
      <c r="BX22" s="67">
        <v>0</v>
      </c>
      <c r="BY22" s="67">
        <v>0</v>
      </c>
      <c r="BZ22" s="67"/>
      <c r="CA22" s="68"/>
      <c r="CB22" s="68"/>
      <c r="CI22" s="34"/>
      <c r="CU22" s="34"/>
    </row>
    <row r="23" spans="1:99" ht="11.7" customHeight="1">
      <c r="A23" s="66" t="s">
        <v>79</v>
      </c>
      <c r="B23" s="67">
        <v>117.22800000000001</v>
      </c>
      <c r="C23" s="67">
        <v>945.7</v>
      </c>
      <c r="D23" s="67">
        <v>1062.9290000000001</v>
      </c>
      <c r="E23" s="66"/>
      <c r="F23" s="67">
        <v>2056.1120000000001</v>
      </c>
      <c r="G23" s="67">
        <v>5876.5880000000006</v>
      </c>
      <c r="H23" s="67">
        <v>7932.701</v>
      </c>
      <c r="I23" s="67"/>
      <c r="J23" s="67">
        <v>1614.126</v>
      </c>
      <c r="K23" s="67">
        <v>10928.108</v>
      </c>
      <c r="L23" s="67">
        <v>12542.234</v>
      </c>
      <c r="M23" s="67"/>
      <c r="N23" s="66" t="s">
        <v>79</v>
      </c>
      <c r="O23" s="67">
        <v>27.28</v>
      </c>
      <c r="P23" s="67">
        <v>311.46199999999999</v>
      </c>
      <c r="Q23" s="67">
        <v>338.74299999999999</v>
      </c>
      <c r="R23" s="67"/>
      <c r="S23" s="67">
        <v>1579.268</v>
      </c>
      <c r="T23" s="67">
        <v>8089.5630000000001</v>
      </c>
      <c r="U23" s="67">
        <v>9668.8310000000001</v>
      </c>
      <c r="V23" s="67"/>
      <c r="W23" s="67">
        <v>2469.489</v>
      </c>
      <c r="X23" s="67">
        <v>474.63600000000002</v>
      </c>
      <c r="Y23" s="67">
        <v>2944.125</v>
      </c>
      <c r="Z23" s="67"/>
      <c r="AA23" s="66" t="s">
        <v>79</v>
      </c>
      <c r="AB23" s="67">
        <v>732.59100000000001</v>
      </c>
      <c r="AC23" s="67">
        <v>2677.6379999999999</v>
      </c>
      <c r="AD23" s="67">
        <v>3410.23</v>
      </c>
      <c r="AE23" s="67"/>
      <c r="AF23" s="67">
        <v>3192.652</v>
      </c>
      <c r="AG23" s="67">
        <v>53.889000000000003</v>
      </c>
      <c r="AH23" s="67">
        <v>3246.5420000000004</v>
      </c>
      <c r="AI23" s="67"/>
      <c r="AJ23" s="67">
        <v>337.255</v>
      </c>
      <c r="AK23" s="67">
        <v>139.66400000000002</v>
      </c>
      <c r="AL23" s="67">
        <v>476.91900000000004</v>
      </c>
      <c r="AM23" s="67"/>
      <c r="AN23" s="66" t="s">
        <v>79</v>
      </c>
      <c r="AO23" s="67">
        <v>24867.357</v>
      </c>
      <c r="AP23" s="67">
        <v>39460.921999999999</v>
      </c>
      <c r="AQ23" s="67">
        <v>64328.279000000002</v>
      </c>
      <c r="AR23" s="67"/>
      <c r="AS23" s="67">
        <v>47.206000000000003</v>
      </c>
      <c r="AT23" s="67">
        <v>9.6590000000000007</v>
      </c>
      <c r="AU23" s="67">
        <v>56.866</v>
      </c>
      <c r="AV23" s="67"/>
      <c r="AW23" s="67">
        <v>25339.722000000002</v>
      </c>
      <c r="AX23" s="67">
        <v>76925.171000000002</v>
      </c>
      <c r="AY23" s="67">
        <v>102264.894</v>
      </c>
      <c r="AZ23" s="67"/>
      <c r="BA23" s="66" t="s">
        <v>79</v>
      </c>
      <c r="BB23" s="67">
        <v>13526.594000000001</v>
      </c>
      <c r="BC23" s="67">
        <v>340.75100000000003</v>
      </c>
      <c r="BD23" s="67">
        <v>13867.346</v>
      </c>
      <c r="BE23" s="67"/>
      <c r="BF23" s="67">
        <v>413.26100000000002</v>
      </c>
      <c r="BG23" s="67">
        <v>20.455000000000002</v>
      </c>
      <c r="BH23" s="67">
        <v>433.71700000000004</v>
      </c>
      <c r="BI23" s="67"/>
      <c r="BJ23" s="67">
        <v>79479.565000000002</v>
      </c>
      <c r="BK23" s="67">
        <v>203670.03099999999</v>
      </c>
      <c r="BL23" s="67">
        <v>283149.59600000002</v>
      </c>
      <c r="BM23" s="67"/>
      <c r="BN23" s="66" t="s">
        <v>79</v>
      </c>
      <c r="BO23" s="67">
        <v>159.321</v>
      </c>
      <c r="BP23" s="67">
        <v>349.49</v>
      </c>
      <c r="BQ23" s="67">
        <v>508.81100000000004</v>
      </c>
      <c r="BR23" s="67"/>
      <c r="BS23" s="67">
        <v>4.9980000000000002</v>
      </c>
      <c r="BT23" s="67">
        <v>0</v>
      </c>
      <c r="BU23" s="67">
        <v>4.9980000000000002</v>
      </c>
      <c r="BV23" s="67"/>
      <c r="BW23" s="67">
        <v>155964.02499999999</v>
      </c>
      <c r="BX23" s="67">
        <v>350273.72699999996</v>
      </c>
      <c r="BY23" s="67">
        <v>506237.76100000006</v>
      </c>
      <c r="BZ23" s="67"/>
      <c r="CA23" s="68"/>
      <c r="CB23" s="68"/>
      <c r="CI23" s="34"/>
      <c r="CU23" s="34"/>
    </row>
    <row r="24" spans="1:99" s="61" customFormat="1" ht="4.2" customHeight="1">
      <c r="A24" s="71"/>
      <c r="B24" s="72"/>
      <c r="C24" s="72"/>
      <c r="D24" s="72"/>
      <c r="E24" s="71"/>
      <c r="F24" s="72"/>
      <c r="G24" s="72"/>
      <c r="H24" s="72"/>
      <c r="I24" s="72"/>
      <c r="J24" s="72"/>
      <c r="K24" s="72"/>
      <c r="L24" s="72"/>
      <c r="M24" s="72"/>
      <c r="N24" s="71"/>
      <c r="O24" s="72"/>
      <c r="P24" s="72"/>
      <c r="Q24" s="72"/>
      <c r="R24" s="72"/>
      <c r="S24" s="72"/>
      <c r="T24" s="72"/>
      <c r="U24" s="72"/>
      <c r="V24" s="72"/>
      <c r="W24" s="72"/>
      <c r="X24" s="72"/>
      <c r="Y24" s="72"/>
      <c r="Z24" s="72"/>
      <c r="AA24" s="71"/>
      <c r="AB24" s="72"/>
      <c r="AC24" s="72"/>
      <c r="AD24" s="72"/>
      <c r="AE24" s="72"/>
      <c r="AF24" s="72"/>
      <c r="AG24" s="72"/>
      <c r="AH24" s="72"/>
      <c r="AI24" s="72"/>
      <c r="AJ24" s="72"/>
      <c r="AK24" s="72"/>
      <c r="AL24" s="72"/>
      <c r="AM24" s="72"/>
      <c r="AN24" s="71"/>
      <c r="AO24" s="72"/>
      <c r="AP24" s="72"/>
      <c r="AQ24" s="72"/>
      <c r="AR24" s="72"/>
      <c r="AS24" s="72"/>
      <c r="AT24" s="72"/>
      <c r="AU24" s="72"/>
      <c r="AV24" s="72"/>
      <c r="AW24" s="72"/>
      <c r="AX24" s="72"/>
      <c r="AY24" s="72"/>
      <c r="AZ24" s="72"/>
      <c r="BA24" s="71"/>
      <c r="BB24" s="72"/>
      <c r="BC24" s="72"/>
      <c r="BD24" s="72"/>
      <c r="BE24" s="72"/>
      <c r="BF24" s="72"/>
      <c r="BG24" s="72"/>
      <c r="BH24" s="72"/>
      <c r="BI24" s="72"/>
      <c r="BJ24" s="72"/>
      <c r="BK24" s="72"/>
      <c r="BL24" s="72"/>
      <c r="BM24" s="72"/>
      <c r="BN24" s="71"/>
      <c r="BO24" s="72"/>
      <c r="BP24" s="72"/>
      <c r="BQ24" s="72"/>
      <c r="BR24" s="72"/>
      <c r="BS24" s="72"/>
      <c r="BT24" s="72"/>
      <c r="BU24" s="72"/>
      <c r="BV24" s="72"/>
      <c r="BW24" s="72">
        <v>0</v>
      </c>
      <c r="BX24" s="72">
        <v>0</v>
      </c>
      <c r="BY24" s="72">
        <v>0</v>
      </c>
      <c r="BZ24" s="72"/>
      <c r="CA24" s="70"/>
      <c r="CB24" s="70"/>
    </row>
    <row r="25" spans="1:99" s="61" customFormat="1" ht="11.7" customHeight="1">
      <c r="A25" s="71" t="s">
        <v>80</v>
      </c>
      <c r="B25" s="72">
        <v>100394.97900000001</v>
      </c>
      <c r="C25" s="72">
        <v>90411.232999999993</v>
      </c>
      <c r="D25" s="72">
        <v>190806.21299999999</v>
      </c>
      <c r="E25" s="71"/>
      <c r="F25" s="72">
        <v>297889.39500000002</v>
      </c>
      <c r="G25" s="72">
        <v>7877.5190000000002</v>
      </c>
      <c r="H25" s="72">
        <v>305766.91499999998</v>
      </c>
      <c r="I25" s="72"/>
      <c r="J25" s="72">
        <v>174321.948</v>
      </c>
      <c r="K25" s="72">
        <v>325486.86</v>
      </c>
      <c r="L25" s="72">
        <v>499808.80900000001</v>
      </c>
      <c r="M25" s="72"/>
      <c r="N25" s="71" t="s">
        <v>80</v>
      </c>
      <c r="O25" s="72">
        <v>269576.49099999998</v>
      </c>
      <c r="P25" s="72">
        <v>22252.397000000001</v>
      </c>
      <c r="Q25" s="72">
        <v>291828.88799999998</v>
      </c>
      <c r="R25" s="72"/>
      <c r="S25" s="72">
        <v>141528.625</v>
      </c>
      <c r="T25" s="72">
        <v>76677.505999999994</v>
      </c>
      <c r="U25" s="72">
        <v>218206.13099999999</v>
      </c>
      <c r="V25" s="72"/>
      <c r="W25" s="72">
        <v>423816.103</v>
      </c>
      <c r="X25" s="72">
        <v>463081.84299999999</v>
      </c>
      <c r="Y25" s="72">
        <v>886897.94700000004</v>
      </c>
      <c r="Z25" s="72"/>
      <c r="AA25" s="71" t="s">
        <v>80</v>
      </c>
      <c r="AB25" s="72">
        <v>431902.85800000001</v>
      </c>
      <c r="AC25" s="72">
        <v>841645.89300000004</v>
      </c>
      <c r="AD25" s="72">
        <v>1273548.7520000001</v>
      </c>
      <c r="AE25" s="72"/>
      <c r="AF25" s="72">
        <v>830333.71299999999</v>
      </c>
      <c r="AG25" s="72">
        <v>112969.61</v>
      </c>
      <c r="AH25" s="72">
        <v>943303.32299999997</v>
      </c>
      <c r="AI25" s="72"/>
      <c r="AJ25" s="72">
        <v>20225.222000000002</v>
      </c>
      <c r="AK25" s="72">
        <v>66405.52</v>
      </c>
      <c r="AL25" s="72">
        <v>86630.741999999998</v>
      </c>
      <c r="AM25" s="72"/>
      <c r="AN25" s="71" t="s">
        <v>80</v>
      </c>
      <c r="AO25" s="72">
        <v>1224311.9879999999</v>
      </c>
      <c r="AP25" s="72">
        <v>1840407.9129999999</v>
      </c>
      <c r="AQ25" s="72">
        <v>3064719.9019999998</v>
      </c>
      <c r="AR25" s="72"/>
      <c r="AS25" s="72">
        <v>512014.054</v>
      </c>
      <c r="AT25" s="72">
        <v>14492.355</v>
      </c>
      <c r="AU25" s="72">
        <v>526506.41</v>
      </c>
      <c r="AV25" s="72"/>
      <c r="AW25" s="72">
        <v>1775769.5519999999</v>
      </c>
      <c r="AX25" s="72">
        <v>2633657.6209999998</v>
      </c>
      <c r="AY25" s="72">
        <v>4409427.1730000004</v>
      </c>
      <c r="AZ25" s="72"/>
      <c r="BA25" s="71" t="s">
        <v>80</v>
      </c>
      <c r="BB25" s="72">
        <v>189056.54200000002</v>
      </c>
      <c r="BC25" s="72">
        <v>408668.14199999999</v>
      </c>
      <c r="BD25" s="72">
        <v>597724.68500000006</v>
      </c>
      <c r="BE25" s="72"/>
      <c r="BF25" s="72">
        <v>38845.732000000004</v>
      </c>
      <c r="BG25" s="72">
        <v>78328.475000000006</v>
      </c>
      <c r="BH25" s="72">
        <v>117174.208</v>
      </c>
      <c r="BI25" s="72"/>
      <c r="BJ25" s="72">
        <v>2409606.1490000002</v>
      </c>
      <c r="BK25" s="72">
        <v>4997974.7829999998</v>
      </c>
      <c r="BL25" s="72">
        <v>7407580.932</v>
      </c>
      <c r="BM25" s="72"/>
      <c r="BN25" s="71" t="s">
        <v>80</v>
      </c>
      <c r="BO25" s="72">
        <v>149476.42199999999</v>
      </c>
      <c r="BP25" s="72">
        <v>41691.089</v>
      </c>
      <c r="BQ25" s="72">
        <v>191167.511</v>
      </c>
      <c r="BR25" s="72"/>
      <c r="BS25" s="72">
        <v>178526.85500000001</v>
      </c>
      <c r="BT25" s="72">
        <v>45041.849000000002</v>
      </c>
      <c r="BU25" s="72">
        <v>223568.704</v>
      </c>
      <c r="BV25" s="72"/>
      <c r="BW25" s="72">
        <v>9167596.6280000005</v>
      </c>
      <c r="BX25" s="72">
        <v>12067070.607999997</v>
      </c>
      <c r="BY25" s="72">
        <v>21234667.245000001</v>
      </c>
      <c r="BZ25" s="72"/>
      <c r="CA25" s="70"/>
      <c r="CB25" s="70"/>
    </row>
    <row r="26" spans="1:99" s="70" customFormat="1" ht="11.7" customHeight="1">
      <c r="A26" s="71"/>
      <c r="B26" s="72"/>
      <c r="C26" s="72"/>
      <c r="D26" s="72"/>
      <c r="E26" s="71"/>
      <c r="F26" s="72"/>
      <c r="G26" s="72"/>
      <c r="H26" s="72"/>
      <c r="I26" s="72"/>
      <c r="J26" s="72"/>
      <c r="K26" s="72"/>
      <c r="L26" s="72"/>
      <c r="M26" s="72"/>
      <c r="N26" s="71"/>
      <c r="O26" s="72"/>
      <c r="P26" s="72"/>
      <c r="Q26" s="72"/>
      <c r="R26" s="72"/>
      <c r="S26" s="72"/>
      <c r="T26" s="72"/>
      <c r="U26" s="72"/>
      <c r="V26" s="72"/>
      <c r="W26" s="72"/>
      <c r="X26" s="72"/>
      <c r="Y26" s="72"/>
      <c r="Z26" s="72"/>
      <c r="AA26" s="71"/>
      <c r="AB26" s="72"/>
      <c r="AC26" s="72"/>
      <c r="AD26" s="72"/>
      <c r="AE26" s="72"/>
      <c r="AF26" s="72"/>
      <c r="AG26" s="72"/>
      <c r="AH26" s="72"/>
      <c r="AI26" s="72"/>
      <c r="AJ26" s="72"/>
      <c r="AK26" s="72"/>
      <c r="AL26" s="72"/>
      <c r="AM26" s="72"/>
      <c r="AN26" s="71"/>
      <c r="AO26" s="72"/>
      <c r="AP26" s="72"/>
      <c r="AQ26" s="72"/>
      <c r="AR26" s="72"/>
      <c r="AS26" s="72"/>
      <c r="AT26" s="72"/>
      <c r="AU26" s="72"/>
      <c r="AV26" s="72"/>
      <c r="AW26" s="72"/>
      <c r="AX26" s="72"/>
      <c r="AY26" s="72"/>
      <c r="AZ26" s="72"/>
      <c r="BA26" s="71"/>
      <c r="BB26" s="72"/>
      <c r="BC26" s="72"/>
      <c r="BD26" s="72"/>
      <c r="BE26" s="72"/>
      <c r="BF26" s="72"/>
      <c r="BG26" s="72"/>
      <c r="BH26" s="72"/>
      <c r="BI26" s="72"/>
      <c r="BJ26" s="72"/>
      <c r="BK26" s="72"/>
      <c r="BL26" s="72"/>
      <c r="BM26" s="72"/>
      <c r="BN26" s="71"/>
      <c r="BO26" s="72"/>
      <c r="BP26" s="72"/>
      <c r="BQ26" s="72"/>
      <c r="BR26" s="72"/>
      <c r="BS26" s="72"/>
      <c r="BT26" s="72"/>
      <c r="BU26" s="72"/>
      <c r="BV26" s="72"/>
      <c r="BW26" s="72"/>
      <c r="BX26" s="72"/>
      <c r="BY26" s="72"/>
      <c r="BZ26" s="72"/>
    </row>
    <row r="27" spans="1:99" s="61" customFormat="1" ht="11.7" customHeight="1">
      <c r="A27" s="73" t="s">
        <v>75</v>
      </c>
      <c r="B27" s="67">
        <v>12032.718000000001</v>
      </c>
      <c r="C27" s="67">
        <v>21182.608</v>
      </c>
      <c r="D27" s="67">
        <v>33215.326999999997</v>
      </c>
      <c r="E27" s="73"/>
      <c r="F27" s="67">
        <v>0</v>
      </c>
      <c r="G27" s="67">
        <v>119.262</v>
      </c>
      <c r="H27" s="67">
        <v>119.262</v>
      </c>
      <c r="I27" s="67"/>
      <c r="J27" s="67">
        <v>7926.7850000000008</v>
      </c>
      <c r="K27" s="67">
        <v>40984.81</v>
      </c>
      <c r="L27" s="67">
        <v>48911.595999999998</v>
      </c>
      <c r="M27" s="67"/>
      <c r="N27" s="73" t="s">
        <v>75</v>
      </c>
      <c r="O27" s="67">
        <v>2993.1179999999999</v>
      </c>
      <c r="P27" s="67">
        <v>167.858</v>
      </c>
      <c r="Q27" s="67">
        <v>3160.9760000000001</v>
      </c>
      <c r="R27" s="67"/>
      <c r="S27" s="67">
        <v>8468.0040000000008</v>
      </c>
      <c r="T27" s="67">
        <v>3282.8990000000003</v>
      </c>
      <c r="U27" s="67">
        <v>11750.904</v>
      </c>
      <c r="V27" s="67"/>
      <c r="W27" s="67">
        <v>125.21600000000001</v>
      </c>
      <c r="X27" s="67">
        <v>113.17200000000001</v>
      </c>
      <c r="Y27" s="67">
        <v>238.38900000000001</v>
      </c>
      <c r="Z27" s="67"/>
      <c r="AA27" s="73" t="s">
        <v>75</v>
      </c>
      <c r="AB27" s="67">
        <v>40394.707999999999</v>
      </c>
      <c r="AC27" s="67">
        <v>135791.421</v>
      </c>
      <c r="AD27" s="67">
        <v>176186.12899999999</v>
      </c>
      <c r="AE27" s="67"/>
      <c r="AF27" s="67">
        <v>2769.058</v>
      </c>
      <c r="AG27" s="67">
        <v>383.91400000000004</v>
      </c>
      <c r="AH27" s="67">
        <v>3152.973</v>
      </c>
      <c r="AI27" s="67"/>
      <c r="AJ27" s="67">
        <v>3551.3890000000001</v>
      </c>
      <c r="AK27" s="67">
        <v>6108.0140000000001</v>
      </c>
      <c r="AL27" s="67">
        <v>9659.4040000000005</v>
      </c>
      <c r="AM27" s="67"/>
      <c r="AN27" s="73" t="s">
        <v>75</v>
      </c>
      <c r="AO27" s="67">
        <v>34730.752999999997</v>
      </c>
      <c r="AP27" s="67">
        <v>204213.88500000001</v>
      </c>
      <c r="AQ27" s="67">
        <v>238944.63800000001</v>
      </c>
      <c r="AR27" s="67"/>
      <c r="AS27" s="67">
        <v>0</v>
      </c>
      <c r="AT27" s="67">
        <v>0</v>
      </c>
      <c r="AU27" s="67">
        <v>0</v>
      </c>
      <c r="AV27" s="67"/>
      <c r="AW27" s="67">
        <v>44340.985000000001</v>
      </c>
      <c r="AX27" s="67">
        <v>191174.91699999999</v>
      </c>
      <c r="AY27" s="67">
        <v>235515.90299999999</v>
      </c>
      <c r="AZ27" s="67"/>
      <c r="BA27" s="73" t="s">
        <v>75</v>
      </c>
      <c r="BB27" s="67">
        <v>11377.992</v>
      </c>
      <c r="BC27" s="67">
        <v>205.19500000000002</v>
      </c>
      <c r="BD27" s="67">
        <v>11583.188</v>
      </c>
      <c r="BE27" s="67"/>
      <c r="BF27" s="67">
        <v>0</v>
      </c>
      <c r="BG27" s="67">
        <v>0</v>
      </c>
      <c r="BH27" s="67">
        <v>0</v>
      </c>
      <c r="BI27" s="67"/>
      <c r="BJ27" s="67">
        <v>28546.864999999998</v>
      </c>
      <c r="BK27" s="67">
        <v>617215.53300000005</v>
      </c>
      <c r="BL27" s="67">
        <v>645762.39899999998</v>
      </c>
      <c r="BM27" s="67"/>
      <c r="BN27" s="73" t="s">
        <v>75</v>
      </c>
      <c r="BO27" s="67">
        <v>15421.776</v>
      </c>
      <c r="BP27" s="67">
        <v>5354.3530000000001</v>
      </c>
      <c r="BQ27" s="67">
        <v>20776.129000000001</v>
      </c>
      <c r="BR27" s="67"/>
      <c r="BS27" s="67">
        <v>0</v>
      </c>
      <c r="BT27" s="67">
        <v>0</v>
      </c>
      <c r="BU27" s="67">
        <v>0</v>
      </c>
      <c r="BV27" s="67"/>
      <c r="BW27" s="67">
        <v>212679.367</v>
      </c>
      <c r="BX27" s="67">
        <v>1226297.8409999998</v>
      </c>
      <c r="BY27" s="67">
        <v>1438977.2169999999</v>
      </c>
      <c r="BZ27" s="67"/>
      <c r="CA27" s="70"/>
      <c r="CB27" s="70"/>
    </row>
    <row r="28" spans="1:99" ht="10.95" customHeight="1">
      <c r="A28" s="66" t="s">
        <v>81</v>
      </c>
      <c r="B28" s="67">
        <v>3830.9290000000001</v>
      </c>
      <c r="C28" s="67">
        <v>0</v>
      </c>
      <c r="D28" s="67">
        <v>3830.9290000000001</v>
      </c>
      <c r="E28" s="67"/>
      <c r="F28" s="67">
        <v>483026.52899999998</v>
      </c>
      <c r="G28" s="67">
        <v>0</v>
      </c>
      <c r="H28" s="67">
        <v>483026.52899999998</v>
      </c>
      <c r="I28" s="67"/>
      <c r="J28" s="67">
        <v>34397.209000000003</v>
      </c>
      <c r="K28" s="67">
        <v>27996.232</v>
      </c>
      <c r="L28" s="67">
        <v>62393.442000000003</v>
      </c>
      <c r="M28" s="67"/>
      <c r="N28" s="66" t="s">
        <v>81</v>
      </c>
      <c r="O28" s="67">
        <v>210377.31200000001</v>
      </c>
      <c r="P28" s="67">
        <v>12400.199000000001</v>
      </c>
      <c r="Q28" s="67">
        <v>222777.511</v>
      </c>
      <c r="R28" s="67"/>
      <c r="S28" s="67">
        <v>17398.743999999999</v>
      </c>
      <c r="T28" s="67">
        <v>5011.8119999999999</v>
      </c>
      <c r="U28" s="67">
        <v>22410.557000000001</v>
      </c>
      <c r="V28" s="67"/>
      <c r="W28" s="67">
        <v>8871803.8920000009</v>
      </c>
      <c r="X28" s="67">
        <v>4766873.7709999997</v>
      </c>
      <c r="Y28" s="67">
        <v>13638677.663000001</v>
      </c>
      <c r="Z28" s="67"/>
      <c r="AA28" s="66" t="s">
        <v>81</v>
      </c>
      <c r="AB28" s="67">
        <v>913669.17599999998</v>
      </c>
      <c r="AC28" s="67">
        <v>289622.21600000001</v>
      </c>
      <c r="AD28" s="67">
        <v>1203291.392</v>
      </c>
      <c r="AE28" s="67"/>
      <c r="AF28" s="74">
        <v>4332731.9239999996</v>
      </c>
      <c r="AG28" s="67">
        <v>1285066.25</v>
      </c>
      <c r="AH28" s="67">
        <v>5617798.1739999996</v>
      </c>
      <c r="AI28" s="67"/>
      <c r="AJ28" s="67">
        <v>14478.862000000001</v>
      </c>
      <c r="AK28" s="67">
        <v>6768.5660000000007</v>
      </c>
      <c r="AL28" s="67">
        <v>21247.428</v>
      </c>
      <c r="AM28" s="67"/>
      <c r="AN28" s="66" t="s">
        <v>81</v>
      </c>
      <c r="AO28" s="67">
        <v>1776491.101</v>
      </c>
      <c r="AP28" s="67">
        <v>853977.85400000005</v>
      </c>
      <c r="AQ28" s="67">
        <v>2630468.9550000001</v>
      </c>
      <c r="AR28" s="67"/>
      <c r="AS28" s="67">
        <v>145167.05799999999</v>
      </c>
      <c r="AT28" s="67">
        <v>28536.128000000001</v>
      </c>
      <c r="AU28" s="67">
        <v>173703.18700000001</v>
      </c>
      <c r="AV28" s="67"/>
      <c r="AW28" s="67">
        <v>8493734.7469999995</v>
      </c>
      <c r="AX28" s="67">
        <v>4503447.7309999997</v>
      </c>
      <c r="AY28" s="67">
        <v>12997182.479</v>
      </c>
      <c r="AZ28" s="67"/>
      <c r="BA28" s="66" t="s">
        <v>81</v>
      </c>
      <c r="BB28" s="67">
        <v>2158917.483</v>
      </c>
      <c r="BC28" s="67">
        <v>249162.21</v>
      </c>
      <c r="BD28" s="67">
        <v>2408079.6940000001</v>
      </c>
      <c r="BE28" s="67"/>
      <c r="BF28" s="67">
        <v>16989.710999999999</v>
      </c>
      <c r="BG28" s="67">
        <v>12848.355</v>
      </c>
      <c r="BH28" s="67">
        <v>29838.065999999999</v>
      </c>
      <c r="BI28" s="67"/>
      <c r="BJ28" s="67">
        <v>7513532.1699999999</v>
      </c>
      <c r="BK28" s="67">
        <v>4217977.9589999998</v>
      </c>
      <c r="BL28" s="67">
        <v>11731510.130000001</v>
      </c>
      <c r="BM28" s="67"/>
      <c r="BN28" s="66" t="s">
        <v>81</v>
      </c>
      <c r="BO28" s="67">
        <v>9062.85</v>
      </c>
      <c r="BP28" s="67">
        <v>14650.482</v>
      </c>
      <c r="BQ28" s="67">
        <v>23713.332000000002</v>
      </c>
      <c r="BR28" s="67"/>
      <c r="BS28" s="67">
        <v>662535.68099999998</v>
      </c>
      <c r="BT28" s="67">
        <v>148681.54</v>
      </c>
      <c r="BU28" s="67">
        <v>811217.22199999995</v>
      </c>
      <c r="BV28" s="67"/>
      <c r="BW28" s="67">
        <v>35658145.377999999</v>
      </c>
      <c r="BX28" s="67">
        <v>16423021.305</v>
      </c>
      <c r="BY28" s="67">
        <v>52081166.690000005</v>
      </c>
      <c r="BZ28" s="67"/>
      <c r="CA28" s="68"/>
      <c r="CB28" s="68"/>
      <c r="CI28" s="34"/>
      <c r="CU28" s="34"/>
    </row>
    <row r="29" spans="1:99" ht="11.7" customHeight="1">
      <c r="A29" s="75" t="s">
        <v>82</v>
      </c>
      <c r="B29" s="67">
        <v>0</v>
      </c>
      <c r="C29" s="67">
        <v>0</v>
      </c>
      <c r="D29" s="67">
        <v>0</v>
      </c>
      <c r="E29" s="66"/>
      <c r="F29" s="67">
        <v>0</v>
      </c>
      <c r="G29" s="67">
        <v>0</v>
      </c>
      <c r="H29" s="67">
        <v>0</v>
      </c>
      <c r="I29" s="67"/>
      <c r="J29" s="67">
        <v>0</v>
      </c>
      <c r="K29" s="67">
        <v>0</v>
      </c>
      <c r="L29" s="67">
        <v>0</v>
      </c>
      <c r="M29" s="67"/>
      <c r="N29" s="75" t="s">
        <v>82</v>
      </c>
      <c r="O29" s="67">
        <v>0</v>
      </c>
      <c r="P29" s="67">
        <v>0</v>
      </c>
      <c r="Q29" s="67">
        <v>0</v>
      </c>
      <c r="R29" s="67"/>
      <c r="S29" s="67">
        <v>0</v>
      </c>
      <c r="T29" s="67">
        <v>0</v>
      </c>
      <c r="U29" s="67">
        <v>0</v>
      </c>
      <c r="V29" s="67"/>
      <c r="W29" s="67">
        <v>0</v>
      </c>
      <c r="X29" s="67">
        <v>0</v>
      </c>
      <c r="Y29" s="67">
        <v>0</v>
      </c>
      <c r="Z29" s="67"/>
      <c r="AA29" s="75" t="s">
        <v>82</v>
      </c>
      <c r="AB29" s="67">
        <v>0</v>
      </c>
      <c r="AC29" s="67">
        <v>0</v>
      </c>
      <c r="AD29" s="67">
        <v>0</v>
      </c>
      <c r="AE29" s="67"/>
      <c r="AF29" s="74">
        <v>1643.3210000000001</v>
      </c>
      <c r="AG29" s="67">
        <v>725.721</v>
      </c>
      <c r="AH29" s="67">
        <v>2369.0430000000001</v>
      </c>
      <c r="AI29" s="67"/>
      <c r="AJ29" s="67">
        <v>0</v>
      </c>
      <c r="AK29" s="67">
        <v>0</v>
      </c>
      <c r="AL29" s="67">
        <v>0</v>
      </c>
      <c r="AM29" s="67"/>
      <c r="AN29" s="75" t="s">
        <v>82</v>
      </c>
      <c r="AO29" s="67">
        <v>284545.685</v>
      </c>
      <c r="AP29" s="67">
        <v>240853.01699999999</v>
      </c>
      <c r="AQ29" s="67">
        <v>525398.70200000005</v>
      </c>
      <c r="AR29" s="67"/>
      <c r="AS29" s="67">
        <v>0</v>
      </c>
      <c r="AT29" s="67">
        <v>0</v>
      </c>
      <c r="AU29" s="67">
        <v>0</v>
      </c>
      <c r="AV29" s="67"/>
      <c r="AW29" s="67">
        <v>0</v>
      </c>
      <c r="AX29" s="67">
        <v>0</v>
      </c>
      <c r="AY29" s="67">
        <v>0</v>
      </c>
      <c r="AZ29" s="67"/>
      <c r="BA29" s="75" t="s">
        <v>82</v>
      </c>
      <c r="BB29" s="67">
        <v>0</v>
      </c>
      <c r="BC29" s="67">
        <v>0</v>
      </c>
      <c r="BD29" s="67">
        <v>0</v>
      </c>
      <c r="BE29" s="67"/>
      <c r="BF29" s="67">
        <v>0</v>
      </c>
      <c r="BG29" s="67">
        <v>0</v>
      </c>
      <c r="BH29" s="67">
        <v>0</v>
      </c>
      <c r="BI29" s="67"/>
      <c r="BJ29" s="67">
        <v>0</v>
      </c>
      <c r="BK29" s="67">
        <v>0</v>
      </c>
      <c r="BL29" s="67">
        <v>0</v>
      </c>
      <c r="BM29" s="67"/>
      <c r="BN29" s="75" t="s">
        <v>82</v>
      </c>
      <c r="BO29" s="67">
        <v>0</v>
      </c>
      <c r="BP29" s="67">
        <v>0</v>
      </c>
      <c r="BQ29" s="67">
        <v>0</v>
      </c>
      <c r="BR29" s="67"/>
      <c r="BS29" s="67">
        <v>148.77500000000001</v>
      </c>
      <c r="BT29" s="67">
        <v>9829.8700000000008</v>
      </c>
      <c r="BU29" s="67">
        <v>9978.6460000000006</v>
      </c>
      <c r="BV29" s="67"/>
      <c r="BW29" s="67">
        <v>286337.78100000002</v>
      </c>
      <c r="BX29" s="67">
        <v>251408.60799999998</v>
      </c>
      <c r="BY29" s="67">
        <v>537746.39099999995</v>
      </c>
      <c r="BZ29" s="67"/>
      <c r="CA29" s="68"/>
      <c r="CB29" s="68"/>
      <c r="CI29" s="34"/>
      <c r="CU29" s="34"/>
    </row>
    <row r="30" spans="1:99" ht="11.7" customHeight="1">
      <c r="A30" s="66" t="s">
        <v>68</v>
      </c>
      <c r="B30" s="67">
        <v>3830.9290000000001</v>
      </c>
      <c r="C30" s="67">
        <v>0</v>
      </c>
      <c r="D30" s="67">
        <v>3830.9290000000001</v>
      </c>
      <c r="E30" s="66"/>
      <c r="F30" s="67">
        <v>483026.52899999998</v>
      </c>
      <c r="G30" s="67">
        <v>0</v>
      </c>
      <c r="H30" s="67">
        <v>483026.52899999998</v>
      </c>
      <c r="I30" s="67"/>
      <c r="J30" s="67">
        <v>34397.209000000003</v>
      </c>
      <c r="K30" s="67">
        <v>27996.232</v>
      </c>
      <c r="L30" s="67">
        <v>62393.442000000003</v>
      </c>
      <c r="M30" s="67"/>
      <c r="N30" s="66" t="s">
        <v>68</v>
      </c>
      <c r="O30" s="67">
        <v>0</v>
      </c>
      <c r="P30" s="67">
        <v>0</v>
      </c>
      <c r="Q30" s="67">
        <v>0</v>
      </c>
      <c r="R30" s="67"/>
      <c r="S30" s="67">
        <v>17398.743999999999</v>
      </c>
      <c r="T30" s="67">
        <v>5011.8119999999999</v>
      </c>
      <c r="U30" s="67">
        <v>22410.557000000001</v>
      </c>
      <c r="V30" s="67"/>
      <c r="W30" s="67">
        <v>1379467.5989999999</v>
      </c>
      <c r="X30" s="67">
        <v>1145612.013</v>
      </c>
      <c r="Y30" s="67">
        <v>2525079.6120000002</v>
      </c>
      <c r="Z30" s="67"/>
      <c r="AA30" s="66" t="s">
        <v>68</v>
      </c>
      <c r="AB30" s="67">
        <v>243694.236</v>
      </c>
      <c r="AC30" s="67">
        <v>129952.269</v>
      </c>
      <c r="AD30" s="67">
        <v>373646.50599999999</v>
      </c>
      <c r="AE30" s="67"/>
      <c r="AF30" s="67">
        <v>721865.61800000002</v>
      </c>
      <c r="AG30" s="67">
        <v>257161.663</v>
      </c>
      <c r="AH30" s="67">
        <v>979027.28099999996</v>
      </c>
      <c r="AI30" s="67"/>
      <c r="AJ30" s="67">
        <v>14478.862000000001</v>
      </c>
      <c r="AK30" s="67">
        <v>6768.5660000000007</v>
      </c>
      <c r="AL30" s="67">
        <v>21247.428</v>
      </c>
      <c r="AM30" s="67"/>
      <c r="AN30" s="66" t="s">
        <v>68</v>
      </c>
      <c r="AO30" s="67">
        <v>172384.72899999999</v>
      </c>
      <c r="AP30" s="67">
        <v>47068.633000000002</v>
      </c>
      <c r="AQ30" s="67">
        <v>219453.36199999999</v>
      </c>
      <c r="AR30" s="67"/>
      <c r="AS30" s="67">
        <v>131192.82199999999</v>
      </c>
      <c r="AT30" s="67">
        <v>10927.501</v>
      </c>
      <c r="AU30" s="67">
        <v>142120.323</v>
      </c>
      <c r="AV30" s="67"/>
      <c r="AW30" s="67">
        <v>783560.66099999996</v>
      </c>
      <c r="AX30" s="67">
        <v>588512.48100000003</v>
      </c>
      <c r="AY30" s="67">
        <v>1372073.142</v>
      </c>
      <c r="AZ30" s="67"/>
      <c r="BA30" s="66" t="s">
        <v>68</v>
      </c>
      <c r="BB30" s="67">
        <v>31913.516</v>
      </c>
      <c r="BC30" s="67">
        <v>0</v>
      </c>
      <c r="BD30" s="67">
        <v>31913.516</v>
      </c>
      <c r="BE30" s="67"/>
      <c r="BF30" s="67">
        <v>16989.710999999999</v>
      </c>
      <c r="BG30" s="67">
        <v>12848.355</v>
      </c>
      <c r="BH30" s="67">
        <v>29838.065999999999</v>
      </c>
      <c r="BI30" s="67"/>
      <c r="BJ30" s="67">
        <v>392635.41100000002</v>
      </c>
      <c r="BK30" s="67">
        <v>737907.66099999996</v>
      </c>
      <c r="BL30" s="67">
        <v>1130543.0719999999</v>
      </c>
      <c r="BM30" s="67"/>
      <c r="BN30" s="66" t="s">
        <v>68</v>
      </c>
      <c r="BO30" s="67">
        <v>9062.85</v>
      </c>
      <c r="BP30" s="67">
        <v>14650.482</v>
      </c>
      <c r="BQ30" s="67">
        <v>23713.332000000002</v>
      </c>
      <c r="BR30" s="67"/>
      <c r="BS30" s="67">
        <v>121140.98299999999</v>
      </c>
      <c r="BT30" s="67">
        <v>7763.9990000000007</v>
      </c>
      <c r="BU30" s="67">
        <v>128904.98300000001</v>
      </c>
      <c r="BV30" s="67"/>
      <c r="BW30" s="67">
        <v>4557040.409</v>
      </c>
      <c r="BX30" s="67">
        <v>2992181.6669999994</v>
      </c>
      <c r="BY30" s="67">
        <v>7549222.0800000001</v>
      </c>
      <c r="BZ30" s="76"/>
      <c r="CA30" s="68"/>
      <c r="CB30" s="68"/>
      <c r="CI30" s="34"/>
      <c r="CU30" s="34"/>
    </row>
    <row r="31" spans="1:99" ht="11.7" customHeight="1">
      <c r="A31" s="66" t="s">
        <v>69</v>
      </c>
      <c r="B31" s="67">
        <v>0</v>
      </c>
      <c r="C31" s="67">
        <v>0</v>
      </c>
      <c r="D31" s="67">
        <v>0</v>
      </c>
      <c r="E31" s="66"/>
      <c r="F31" s="67">
        <v>0</v>
      </c>
      <c r="G31" s="67">
        <v>0</v>
      </c>
      <c r="H31" s="67">
        <v>0</v>
      </c>
      <c r="I31" s="67"/>
      <c r="J31" s="67">
        <v>0</v>
      </c>
      <c r="K31" s="67">
        <v>0</v>
      </c>
      <c r="L31" s="67">
        <v>0</v>
      </c>
      <c r="M31" s="67"/>
      <c r="N31" s="66" t="s">
        <v>69</v>
      </c>
      <c r="O31" s="67">
        <v>210377.31200000001</v>
      </c>
      <c r="P31" s="67">
        <v>12400.199000000001</v>
      </c>
      <c r="Q31" s="67">
        <v>222777.511</v>
      </c>
      <c r="R31" s="67"/>
      <c r="S31" s="67">
        <v>0</v>
      </c>
      <c r="T31" s="67">
        <v>0</v>
      </c>
      <c r="U31" s="67">
        <v>0</v>
      </c>
      <c r="V31" s="67"/>
      <c r="W31" s="67">
        <v>7660374.2709999997</v>
      </c>
      <c r="X31" s="67">
        <v>3639570.1510000001</v>
      </c>
      <c r="Y31" s="67">
        <v>11299944.423</v>
      </c>
      <c r="Z31" s="67"/>
      <c r="AA31" s="66" t="s">
        <v>69</v>
      </c>
      <c r="AB31" s="67">
        <v>107457.25900000001</v>
      </c>
      <c r="AC31" s="67">
        <v>159669.946</v>
      </c>
      <c r="AD31" s="67">
        <v>267127.20600000001</v>
      </c>
      <c r="AE31" s="67"/>
      <c r="AF31" s="67">
        <v>3623977.727</v>
      </c>
      <c r="AG31" s="67">
        <v>1027178.865</v>
      </c>
      <c r="AH31" s="67">
        <v>4651156.5930000003</v>
      </c>
      <c r="AI31" s="67"/>
      <c r="AJ31" s="67">
        <v>0</v>
      </c>
      <c r="AK31" s="67">
        <v>0</v>
      </c>
      <c r="AL31" s="67">
        <v>0</v>
      </c>
      <c r="AM31" s="67"/>
      <c r="AN31" s="66" t="s">
        <v>69</v>
      </c>
      <c r="AO31" s="67">
        <v>1322455.9240000001</v>
      </c>
      <c r="AP31" s="67">
        <v>566056.20299999998</v>
      </c>
      <c r="AQ31" s="67">
        <v>1888512.1270000001</v>
      </c>
      <c r="AR31" s="67"/>
      <c r="AS31" s="67">
        <v>13974.236000000001</v>
      </c>
      <c r="AT31" s="67">
        <v>17608.627</v>
      </c>
      <c r="AU31" s="67">
        <v>31582.863000000001</v>
      </c>
      <c r="AV31" s="67"/>
      <c r="AW31" s="67">
        <v>7079695.1289999997</v>
      </c>
      <c r="AX31" s="67">
        <v>3929114.6469999999</v>
      </c>
      <c r="AY31" s="67">
        <v>11008809.777000001</v>
      </c>
      <c r="AZ31" s="67"/>
      <c r="BA31" s="66" t="s">
        <v>69</v>
      </c>
      <c r="BB31" s="67">
        <v>2132253.9670000002</v>
      </c>
      <c r="BC31" s="67">
        <v>249162.21</v>
      </c>
      <c r="BD31" s="67">
        <v>2381416.1779999998</v>
      </c>
      <c r="BE31" s="67"/>
      <c r="BF31" s="67">
        <v>0</v>
      </c>
      <c r="BG31" s="67">
        <v>0</v>
      </c>
      <c r="BH31" s="67">
        <v>0</v>
      </c>
      <c r="BI31" s="67"/>
      <c r="BJ31" s="67">
        <v>6854323.3210000005</v>
      </c>
      <c r="BK31" s="67">
        <v>3484493.4369999999</v>
      </c>
      <c r="BL31" s="67">
        <v>10338816.757999999</v>
      </c>
      <c r="BM31" s="67"/>
      <c r="BN31" s="66" t="s">
        <v>69</v>
      </c>
      <c r="BO31" s="67">
        <v>0</v>
      </c>
      <c r="BP31" s="67">
        <v>0</v>
      </c>
      <c r="BQ31" s="67">
        <v>0</v>
      </c>
      <c r="BR31" s="67"/>
      <c r="BS31" s="67">
        <v>541245.92200000002</v>
      </c>
      <c r="BT31" s="67">
        <v>131087.67000000001</v>
      </c>
      <c r="BU31" s="67">
        <v>672333.59199999995</v>
      </c>
      <c r="BV31" s="67"/>
      <c r="BW31" s="67">
        <v>29546135.067999996</v>
      </c>
      <c r="BX31" s="67">
        <v>13216341.955</v>
      </c>
      <c r="BY31" s="67">
        <v>42762477.027999997</v>
      </c>
      <c r="BZ31" s="76"/>
      <c r="CA31" s="68"/>
      <c r="CB31" s="68"/>
      <c r="CI31" s="34"/>
      <c r="CU31" s="34"/>
    </row>
    <row r="32" spans="1:99" ht="12.6" customHeight="1">
      <c r="A32" s="66" t="s">
        <v>83</v>
      </c>
      <c r="B32" s="67">
        <v>0</v>
      </c>
      <c r="C32" s="67">
        <v>0</v>
      </c>
      <c r="D32" s="67">
        <v>0</v>
      </c>
      <c r="E32" s="66"/>
      <c r="F32" s="67">
        <v>0</v>
      </c>
      <c r="G32" s="67">
        <v>0</v>
      </c>
      <c r="H32" s="67">
        <v>0</v>
      </c>
      <c r="I32" s="67"/>
      <c r="J32" s="67">
        <v>0</v>
      </c>
      <c r="K32" s="67">
        <v>0</v>
      </c>
      <c r="L32" s="67">
        <v>0</v>
      </c>
      <c r="M32" s="67"/>
      <c r="N32" s="66" t="s">
        <v>83</v>
      </c>
      <c r="O32" s="67">
        <v>0</v>
      </c>
      <c r="P32" s="67">
        <v>0</v>
      </c>
      <c r="Q32" s="67">
        <v>0</v>
      </c>
      <c r="R32" s="67"/>
      <c r="S32" s="67">
        <v>0</v>
      </c>
      <c r="T32" s="67">
        <v>0</v>
      </c>
      <c r="U32" s="67">
        <v>0</v>
      </c>
      <c r="V32" s="67"/>
      <c r="W32" s="67">
        <v>4.1240000000000006</v>
      </c>
      <c r="X32" s="67">
        <v>0</v>
      </c>
      <c r="Y32" s="67">
        <v>4.1240000000000006</v>
      </c>
      <c r="Z32" s="67"/>
      <c r="AA32" s="66" t="s">
        <v>83</v>
      </c>
      <c r="AB32" s="67">
        <v>573071.22900000005</v>
      </c>
      <c r="AC32" s="67">
        <v>0</v>
      </c>
      <c r="AD32" s="67">
        <v>573071.22900000005</v>
      </c>
      <c r="AE32" s="67"/>
      <c r="AF32" s="67">
        <v>108685.05100000001</v>
      </c>
      <c r="AG32" s="67">
        <v>0</v>
      </c>
      <c r="AH32" s="67">
        <v>108685.05100000001</v>
      </c>
      <c r="AI32" s="67"/>
      <c r="AJ32" s="67">
        <v>0</v>
      </c>
      <c r="AK32" s="67">
        <v>0</v>
      </c>
      <c r="AL32" s="67">
        <v>0</v>
      </c>
      <c r="AM32" s="67"/>
      <c r="AN32" s="66" t="s">
        <v>83</v>
      </c>
      <c r="AO32" s="67">
        <v>636.79200000000003</v>
      </c>
      <c r="AP32" s="67">
        <v>0</v>
      </c>
      <c r="AQ32" s="67">
        <v>636.79200000000003</v>
      </c>
      <c r="AR32" s="67"/>
      <c r="AS32" s="67">
        <v>0</v>
      </c>
      <c r="AT32" s="67">
        <v>0</v>
      </c>
      <c r="AU32" s="67">
        <v>0</v>
      </c>
      <c r="AV32" s="67"/>
      <c r="AW32" s="67">
        <v>700217.41500000004</v>
      </c>
      <c r="AX32" s="67">
        <v>89.179000000000002</v>
      </c>
      <c r="AY32" s="67">
        <v>700306.59400000004</v>
      </c>
      <c r="AZ32" s="67"/>
      <c r="BA32" s="66" t="s">
        <v>83</v>
      </c>
      <c r="BB32" s="67">
        <v>0</v>
      </c>
      <c r="BC32" s="67">
        <v>0</v>
      </c>
      <c r="BD32" s="67">
        <v>0</v>
      </c>
      <c r="BE32" s="67"/>
      <c r="BF32" s="67">
        <v>0</v>
      </c>
      <c r="BG32" s="67">
        <v>0</v>
      </c>
      <c r="BH32" s="67">
        <v>0</v>
      </c>
      <c r="BI32" s="67"/>
      <c r="BJ32" s="67">
        <v>278023.78999999998</v>
      </c>
      <c r="BK32" s="67">
        <v>0</v>
      </c>
      <c r="BL32" s="67">
        <v>278023.78999999998</v>
      </c>
      <c r="BM32" s="67"/>
      <c r="BN32" s="66" t="s">
        <v>83</v>
      </c>
      <c r="BO32" s="67">
        <v>37.265999999999998</v>
      </c>
      <c r="BP32" s="67">
        <v>0</v>
      </c>
      <c r="BQ32" s="67">
        <v>37.265999999999998</v>
      </c>
      <c r="BR32" s="67"/>
      <c r="BS32" s="67">
        <v>0</v>
      </c>
      <c r="BT32" s="67">
        <v>0</v>
      </c>
      <c r="BU32" s="67">
        <v>0</v>
      </c>
      <c r="BV32" s="67"/>
      <c r="BW32" s="67">
        <v>1660675.6670000001</v>
      </c>
      <c r="BX32" s="67">
        <v>89.179000000000002</v>
      </c>
      <c r="BY32" s="67">
        <v>1660764.8460000001</v>
      </c>
      <c r="BZ32" s="76"/>
      <c r="CA32" s="68"/>
      <c r="CB32" s="77"/>
      <c r="CI32" s="34"/>
      <c r="CU32" s="34"/>
    </row>
    <row r="33" spans="1:99" ht="12.6" customHeight="1">
      <c r="A33" s="66" t="s">
        <v>84</v>
      </c>
      <c r="B33" s="67">
        <v>0</v>
      </c>
      <c r="C33" s="67">
        <v>0</v>
      </c>
      <c r="D33" s="67">
        <v>0</v>
      </c>
      <c r="E33" s="66"/>
      <c r="F33" s="67">
        <v>0</v>
      </c>
      <c r="G33" s="67">
        <v>0</v>
      </c>
      <c r="H33" s="67">
        <v>0</v>
      </c>
      <c r="I33" s="67"/>
      <c r="J33" s="67">
        <v>0</v>
      </c>
      <c r="K33" s="67">
        <v>0</v>
      </c>
      <c r="L33" s="67">
        <v>0</v>
      </c>
      <c r="M33" s="67"/>
      <c r="N33" s="66" t="s">
        <v>84</v>
      </c>
      <c r="O33" s="67">
        <v>0</v>
      </c>
      <c r="P33" s="67">
        <v>0</v>
      </c>
      <c r="Q33" s="67">
        <v>0</v>
      </c>
      <c r="R33" s="67"/>
      <c r="S33" s="67">
        <v>0</v>
      </c>
      <c r="T33" s="67">
        <v>0</v>
      </c>
      <c r="U33" s="67">
        <v>0</v>
      </c>
      <c r="V33" s="67"/>
      <c r="W33" s="67">
        <v>-168042.10399999999</v>
      </c>
      <c r="X33" s="67">
        <v>-18308.393</v>
      </c>
      <c r="Y33" s="67">
        <v>-186350.497</v>
      </c>
      <c r="Z33" s="67"/>
      <c r="AA33" s="66" t="s">
        <v>84</v>
      </c>
      <c r="AB33" s="67">
        <v>-10553.548999999999</v>
      </c>
      <c r="AC33" s="67">
        <v>0</v>
      </c>
      <c r="AD33" s="67">
        <v>-10553.548999999999</v>
      </c>
      <c r="AE33" s="67"/>
      <c r="AF33" s="67">
        <v>-123439.795</v>
      </c>
      <c r="AG33" s="67">
        <v>0</v>
      </c>
      <c r="AH33" s="67">
        <v>-123439.795</v>
      </c>
      <c r="AI33" s="67"/>
      <c r="AJ33" s="67">
        <v>0</v>
      </c>
      <c r="AK33" s="67">
        <v>0</v>
      </c>
      <c r="AL33" s="67">
        <v>0</v>
      </c>
      <c r="AM33" s="67"/>
      <c r="AN33" s="66" t="s">
        <v>84</v>
      </c>
      <c r="AO33" s="67">
        <v>-3532.03</v>
      </c>
      <c r="AP33" s="67">
        <v>0</v>
      </c>
      <c r="AQ33" s="67">
        <v>-3532.03</v>
      </c>
      <c r="AR33" s="67"/>
      <c r="AS33" s="67">
        <v>0</v>
      </c>
      <c r="AT33" s="67">
        <v>0</v>
      </c>
      <c r="AU33" s="67">
        <v>0</v>
      </c>
      <c r="AV33" s="67"/>
      <c r="AW33" s="67">
        <v>-69738.459000000003</v>
      </c>
      <c r="AX33" s="67">
        <v>-14268.575000000001</v>
      </c>
      <c r="AY33" s="67">
        <v>-84007.035000000003</v>
      </c>
      <c r="AZ33" s="67"/>
      <c r="BA33" s="66" t="s">
        <v>84</v>
      </c>
      <c r="BB33" s="67">
        <v>-5250</v>
      </c>
      <c r="BC33" s="67">
        <v>0</v>
      </c>
      <c r="BD33" s="67">
        <v>-5250</v>
      </c>
      <c r="BE33" s="67"/>
      <c r="BF33" s="67">
        <v>0</v>
      </c>
      <c r="BG33" s="67">
        <v>0</v>
      </c>
      <c r="BH33" s="67">
        <v>0</v>
      </c>
      <c r="BI33" s="67"/>
      <c r="BJ33" s="67">
        <v>-11450.352000000001</v>
      </c>
      <c r="BK33" s="67">
        <v>-4423.1390000000001</v>
      </c>
      <c r="BL33" s="67">
        <v>-15873.492</v>
      </c>
      <c r="BM33" s="67"/>
      <c r="BN33" s="66" t="s">
        <v>84</v>
      </c>
      <c r="BO33" s="67">
        <v>-37.265999999999998</v>
      </c>
      <c r="BP33" s="67">
        <v>0</v>
      </c>
      <c r="BQ33" s="67">
        <v>-37.265999999999998</v>
      </c>
      <c r="BR33" s="67"/>
      <c r="BS33" s="67">
        <v>0</v>
      </c>
      <c r="BT33" s="67">
        <v>0</v>
      </c>
      <c r="BU33" s="67">
        <v>0</v>
      </c>
      <c r="BV33" s="67"/>
      <c r="BW33" s="67">
        <v>-392043.55500000005</v>
      </c>
      <c r="BX33" s="67">
        <v>-37000.107000000004</v>
      </c>
      <c r="BY33" s="67">
        <v>-429043.66400000011</v>
      </c>
      <c r="BZ33" s="76"/>
      <c r="CA33" s="68"/>
      <c r="CB33" s="68"/>
      <c r="CI33" s="34"/>
      <c r="CU33" s="34"/>
    </row>
    <row r="34" spans="1:99" ht="11.7" customHeight="1">
      <c r="A34" s="66" t="s">
        <v>85</v>
      </c>
      <c r="B34" s="67">
        <v>3458.1670000000004</v>
      </c>
      <c r="C34" s="67">
        <v>0</v>
      </c>
      <c r="D34" s="67">
        <v>3458.1670000000004</v>
      </c>
      <c r="E34" s="66"/>
      <c r="F34" s="67">
        <v>0</v>
      </c>
      <c r="G34" s="67">
        <v>0</v>
      </c>
      <c r="H34" s="67">
        <v>0</v>
      </c>
      <c r="I34" s="67"/>
      <c r="J34" s="67">
        <v>0</v>
      </c>
      <c r="K34" s="67">
        <v>0</v>
      </c>
      <c r="L34" s="67">
        <v>0</v>
      </c>
      <c r="M34" s="67"/>
      <c r="N34" s="66" t="s">
        <v>85</v>
      </c>
      <c r="O34" s="67">
        <v>24842.763999999999</v>
      </c>
      <c r="P34" s="67">
        <v>0</v>
      </c>
      <c r="Q34" s="67">
        <v>24842.763999999999</v>
      </c>
      <c r="R34" s="67"/>
      <c r="S34" s="67">
        <v>0</v>
      </c>
      <c r="T34" s="67">
        <v>0</v>
      </c>
      <c r="U34" s="67">
        <v>0</v>
      </c>
      <c r="V34" s="67"/>
      <c r="W34" s="67">
        <v>1456006.571</v>
      </c>
      <c r="X34" s="67">
        <v>0</v>
      </c>
      <c r="Y34" s="67">
        <v>1456006.571</v>
      </c>
      <c r="Z34" s="67"/>
      <c r="AA34" s="66" t="s">
        <v>85</v>
      </c>
      <c r="AB34" s="67">
        <v>36742.731</v>
      </c>
      <c r="AC34" s="67">
        <v>0</v>
      </c>
      <c r="AD34" s="67">
        <v>36742.731</v>
      </c>
      <c r="AE34" s="67"/>
      <c r="AF34" s="67">
        <v>514811.97200000001</v>
      </c>
      <c r="AG34" s="67">
        <v>0</v>
      </c>
      <c r="AH34" s="67">
        <v>514811.97200000001</v>
      </c>
      <c r="AI34" s="67"/>
      <c r="AJ34" s="67">
        <v>0</v>
      </c>
      <c r="AK34" s="67">
        <v>0</v>
      </c>
      <c r="AL34" s="67">
        <v>0</v>
      </c>
      <c r="AM34" s="67"/>
      <c r="AN34" s="66" t="s">
        <v>85</v>
      </c>
      <c r="AO34" s="67">
        <v>203269.74799999999</v>
      </c>
      <c r="AP34" s="67">
        <v>0</v>
      </c>
      <c r="AQ34" s="67">
        <v>203269.74799999999</v>
      </c>
      <c r="AR34" s="67"/>
      <c r="AS34" s="67">
        <v>0</v>
      </c>
      <c r="AT34" s="67">
        <v>0</v>
      </c>
      <c r="AU34" s="67">
        <v>0</v>
      </c>
      <c r="AV34" s="67"/>
      <c r="AW34" s="67">
        <v>594307.64099999995</v>
      </c>
      <c r="AX34" s="67">
        <v>0</v>
      </c>
      <c r="AY34" s="67">
        <v>594307.64099999995</v>
      </c>
      <c r="AZ34" s="67"/>
      <c r="BA34" s="66" t="s">
        <v>85</v>
      </c>
      <c r="BB34" s="67">
        <v>1121227.105</v>
      </c>
      <c r="BC34" s="67">
        <v>0</v>
      </c>
      <c r="BD34" s="67">
        <v>1121227.105</v>
      </c>
      <c r="BE34" s="67"/>
      <c r="BF34" s="67">
        <v>0</v>
      </c>
      <c r="BG34" s="67">
        <v>0</v>
      </c>
      <c r="BH34" s="67">
        <v>0</v>
      </c>
      <c r="BI34" s="67"/>
      <c r="BJ34" s="67">
        <v>774050.14399999997</v>
      </c>
      <c r="BK34" s="67">
        <v>0</v>
      </c>
      <c r="BL34" s="67">
        <v>774050.14399999997</v>
      </c>
      <c r="BM34" s="67"/>
      <c r="BN34" s="66" t="s">
        <v>85</v>
      </c>
      <c r="BO34" s="67">
        <v>0</v>
      </c>
      <c r="BP34" s="67">
        <v>0</v>
      </c>
      <c r="BQ34" s="67">
        <v>0</v>
      </c>
      <c r="BR34" s="67"/>
      <c r="BS34" s="67">
        <v>25422.188000000002</v>
      </c>
      <c r="BT34" s="67">
        <v>0</v>
      </c>
      <c r="BU34" s="67">
        <v>25422.188000000002</v>
      </c>
      <c r="BV34" s="67"/>
      <c r="BW34" s="67">
        <v>4754139.0310000004</v>
      </c>
      <c r="BX34" s="67">
        <v>0</v>
      </c>
      <c r="BY34" s="67">
        <v>4754139.0310000004</v>
      </c>
      <c r="BZ34" s="67"/>
      <c r="CA34" s="68"/>
      <c r="CB34" s="77"/>
      <c r="CI34" s="34"/>
      <c r="CU34" s="34"/>
    </row>
    <row r="35" spans="1:99" ht="11.7" customHeight="1">
      <c r="A35" s="66" t="s">
        <v>86</v>
      </c>
      <c r="B35" s="67">
        <v>769.63200000000006</v>
      </c>
      <c r="C35" s="67">
        <v>0</v>
      </c>
      <c r="D35" s="67">
        <v>769.63200000000006</v>
      </c>
      <c r="E35" s="66"/>
      <c r="F35" s="67">
        <v>1996.288</v>
      </c>
      <c r="G35" s="67">
        <v>0</v>
      </c>
      <c r="H35" s="67">
        <v>1996.288</v>
      </c>
      <c r="I35" s="67"/>
      <c r="J35" s="67">
        <v>4968.2060000000001</v>
      </c>
      <c r="K35" s="67">
        <v>0</v>
      </c>
      <c r="L35" s="67">
        <v>4968.2060000000001</v>
      </c>
      <c r="M35" s="67"/>
      <c r="N35" s="66" t="s">
        <v>86</v>
      </c>
      <c r="O35" s="67">
        <v>1673.6610000000001</v>
      </c>
      <c r="P35" s="67">
        <v>0</v>
      </c>
      <c r="Q35" s="67">
        <v>1673.6610000000001</v>
      </c>
      <c r="R35" s="67"/>
      <c r="S35" s="67">
        <v>1904.06</v>
      </c>
      <c r="T35" s="67">
        <v>0</v>
      </c>
      <c r="U35" s="67">
        <v>1904.06</v>
      </c>
      <c r="V35" s="67"/>
      <c r="W35" s="67">
        <v>29381.044000000002</v>
      </c>
      <c r="X35" s="67">
        <v>0</v>
      </c>
      <c r="Y35" s="67">
        <v>29381.044000000002</v>
      </c>
      <c r="Z35" s="67"/>
      <c r="AA35" s="66" t="s">
        <v>86</v>
      </c>
      <c r="AB35" s="67">
        <v>45480.72</v>
      </c>
      <c r="AC35" s="67">
        <v>10.977</v>
      </c>
      <c r="AD35" s="67">
        <v>45491.697</v>
      </c>
      <c r="AE35" s="67"/>
      <c r="AF35" s="67">
        <v>19181.322</v>
      </c>
      <c r="AG35" s="67">
        <v>0</v>
      </c>
      <c r="AH35" s="67">
        <v>19181.322</v>
      </c>
      <c r="AI35" s="67"/>
      <c r="AJ35" s="67">
        <v>53.724000000000004</v>
      </c>
      <c r="AK35" s="67">
        <v>2395.9110000000001</v>
      </c>
      <c r="AL35" s="67">
        <v>2449.636</v>
      </c>
      <c r="AM35" s="67"/>
      <c r="AN35" s="66" t="s">
        <v>86</v>
      </c>
      <c r="AO35" s="67">
        <v>166827.592</v>
      </c>
      <c r="AP35" s="67">
        <v>0</v>
      </c>
      <c r="AQ35" s="67">
        <v>166827.592</v>
      </c>
      <c r="AR35" s="67"/>
      <c r="AS35" s="67">
        <v>639.92200000000003</v>
      </c>
      <c r="AT35" s="67">
        <v>0</v>
      </c>
      <c r="AU35" s="67">
        <v>639.92200000000003</v>
      </c>
      <c r="AV35" s="67"/>
      <c r="AW35" s="67">
        <v>64373.154000000002</v>
      </c>
      <c r="AX35" s="67">
        <v>0</v>
      </c>
      <c r="AY35" s="67">
        <v>64373.154000000002</v>
      </c>
      <c r="AZ35" s="67"/>
      <c r="BA35" s="66" t="s">
        <v>86</v>
      </c>
      <c r="BB35" s="67">
        <v>16206.078000000001</v>
      </c>
      <c r="BC35" s="67">
        <v>0</v>
      </c>
      <c r="BD35" s="67">
        <v>16206.078000000001</v>
      </c>
      <c r="BE35" s="67"/>
      <c r="BF35" s="67">
        <v>5249.3780000000006</v>
      </c>
      <c r="BG35" s="67">
        <v>0</v>
      </c>
      <c r="BH35" s="67">
        <v>5249.3780000000006</v>
      </c>
      <c r="BI35" s="67"/>
      <c r="BJ35" s="67">
        <v>408929.68</v>
      </c>
      <c r="BK35" s="67">
        <v>0</v>
      </c>
      <c r="BL35" s="67">
        <v>408929.68</v>
      </c>
      <c r="BM35" s="67"/>
      <c r="BN35" s="66" t="s">
        <v>86</v>
      </c>
      <c r="BO35" s="67">
        <v>931.68400000000008</v>
      </c>
      <c r="BP35" s="67">
        <v>0</v>
      </c>
      <c r="BQ35" s="67">
        <v>931.68400000000008</v>
      </c>
      <c r="BR35" s="67"/>
      <c r="BS35" s="67">
        <v>1742.095</v>
      </c>
      <c r="BT35" s="67">
        <v>0</v>
      </c>
      <c r="BU35" s="67">
        <v>1742.095</v>
      </c>
      <c r="BV35" s="67"/>
      <c r="BW35" s="67">
        <v>770308.24</v>
      </c>
      <c r="BX35" s="67">
        <v>2406.8879999999999</v>
      </c>
      <c r="BY35" s="67">
        <v>772715.12900000007</v>
      </c>
      <c r="BZ35" s="67"/>
      <c r="CA35" s="68"/>
      <c r="CB35" s="77"/>
      <c r="CI35" s="34"/>
      <c r="CU35" s="34"/>
    </row>
    <row r="36" spans="1:99" ht="11.7" customHeight="1">
      <c r="A36" s="73" t="s">
        <v>87</v>
      </c>
      <c r="B36" s="67">
        <v>5709.6390000000001</v>
      </c>
      <c r="C36" s="67">
        <v>50415.995000000003</v>
      </c>
      <c r="D36" s="67">
        <v>56125.635000000002</v>
      </c>
      <c r="E36" s="73"/>
      <c r="F36" s="67">
        <v>0</v>
      </c>
      <c r="G36" s="67">
        <v>0</v>
      </c>
      <c r="H36" s="67">
        <v>0</v>
      </c>
      <c r="I36" s="67"/>
      <c r="J36" s="67">
        <v>0</v>
      </c>
      <c r="K36" s="67">
        <v>0</v>
      </c>
      <c r="L36" s="67">
        <v>0</v>
      </c>
      <c r="M36" s="67"/>
      <c r="N36" s="73" t="s">
        <v>87</v>
      </c>
      <c r="O36" s="67">
        <v>0</v>
      </c>
      <c r="P36" s="67">
        <v>0</v>
      </c>
      <c r="Q36" s="67">
        <v>0</v>
      </c>
      <c r="R36" s="67"/>
      <c r="S36" s="67">
        <v>0</v>
      </c>
      <c r="T36" s="67">
        <v>0</v>
      </c>
      <c r="U36" s="67">
        <v>0</v>
      </c>
      <c r="V36" s="67"/>
      <c r="W36" s="67">
        <v>0</v>
      </c>
      <c r="X36" s="67">
        <v>0</v>
      </c>
      <c r="Y36" s="67">
        <v>0</v>
      </c>
      <c r="Z36" s="67"/>
      <c r="AA36" s="73" t="s">
        <v>87</v>
      </c>
      <c r="AB36" s="67">
        <v>0</v>
      </c>
      <c r="AC36" s="67">
        <v>0</v>
      </c>
      <c r="AD36" s="67">
        <v>0</v>
      </c>
      <c r="AE36" s="67"/>
      <c r="AF36" s="67">
        <v>0</v>
      </c>
      <c r="AG36" s="67">
        <v>0</v>
      </c>
      <c r="AH36" s="67">
        <v>0</v>
      </c>
      <c r="AI36" s="67"/>
      <c r="AJ36" s="67">
        <v>0</v>
      </c>
      <c r="AK36" s="67">
        <v>0</v>
      </c>
      <c r="AL36" s="67">
        <v>0</v>
      </c>
      <c r="AM36" s="67"/>
      <c r="AN36" s="73" t="s">
        <v>87</v>
      </c>
      <c r="AO36" s="67">
        <v>0</v>
      </c>
      <c r="AP36" s="67">
        <v>0</v>
      </c>
      <c r="AQ36" s="67">
        <v>0</v>
      </c>
      <c r="AR36" s="67"/>
      <c r="AS36" s="67">
        <v>0</v>
      </c>
      <c r="AT36" s="67">
        <v>0</v>
      </c>
      <c r="AU36" s="67">
        <v>0</v>
      </c>
      <c r="AV36" s="67"/>
      <c r="AW36" s="67">
        <v>0</v>
      </c>
      <c r="AX36" s="67">
        <v>0</v>
      </c>
      <c r="AY36" s="67">
        <v>0</v>
      </c>
      <c r="AZ36" s="67"/>
      <c r="BA36" s="73" t="s">
        <v>87</v>
      </c>
      <c r="BB36" s="67">
        <v>0</v>
      </c>
      <c r="BC36" s="67">
        <v>0</v>
      </c>
      <c r="BD36" s="67">
        <v>0</v>
      </c>
      <c r="BE36" s="67"/>
      <c r="BF36" s="67">
        <v>0</v>
      </c>
      <c r="BG36" s="67">
        <v>0</v>
      </c>
      <c r="BH36" s="67">
        <v>0</v>
      </c>
      <c r="BI36" s="67"/>
      <c r="BJ36" s="67">
        <v>0</v>
      </c>
      <c r="BK36" s="67">
        <v>0</v>
      </c>
      <c r="BL36" s="67">
        <v>0</v>
      </c>
      <c r="BM36" s="67"/>
      <c r="BN36" s="73" t="s">
        <v>87</v>
      </c>
      <c r="BO36" s="67">
        <v>2798.0970000000002</v>
      </c>
      <c r="BP36" s="67">
        <v>0</v>
      </c>
      <c r="BQ36" s="67">
        <v>2798.0970000000002</v>
      </c>
      <c r="BR36" s="67"/>
      <c r="BS36" s="67">
        <v>0</v>
      </c>
      <c r="BT36" s="67">
        <v>0</v>
      </c>
      <c r="BU36" s="67">
        <v>0</v>
      </c>
      <c r="BV36" s="67"/>
      <c r="BW36" s="67">
        <v>8507.7360000000008</v>
      </c>
      <c r="BX36" s="67">
        <v>50415.995000000003</v>
      </c>
      <c r="BY36" s="67">
        <v>58923.732000000004</v>
      </c>
      <c r="BZ36" s="67"/>
      <c r="CA36" s="68"/>
      <c r="CB36" s="68"/>
      <c r="CI36" s="34"/>
      <c r="CU36" s="34"/>
    </row>
    <row r="37" spans="1:99" ht="11.7" customHeight="1">
      <c r="A37" s="66" t="s">
        <v>88</v>
      </c>
      <c r="B37" s="67">
        <v>36475.017999999996</v>
      </c>
      <c r="C37" s="67">
        <v>4761.1900000000005</v>
      </c>
      <c r="D37" s="67">
        <v>41236.207999999999</v>
      </c>
      <c r="E37" s="66"/>
      <c r="F37" s="67">
        <v>50303.017</v>
      </c>
      <c r="G37" s="67">
        <v>0</v>
      </c>
      <c r="H37" s="67">
        <v>50303.017</v>
      </c>
      <c r="I37" s="67"/>
      <c r="J37" s="67">
        <v>5122.9409999999998</v>
      </c>
      <c r="K37" s="67">
        <v>0</v>
      </c>
      <c r="L37" s="67">
        <v>5122.9409999999998</v>
      </c>
      <c r="M37" s="67"/>
      <c r="N37" s="66" t="s">
        <v>88</v>
      </c>
      <c r="O37" s="67">
        <v>20458.238000000001</v>
      </c>
      <c r="P37" s="67">
        <v>0</v>
      </c>
      <c r="Q37" s="67">
        <v>20458.238000000001</v>
      </c>
      <c r="R37" s="67"/>
      <c r="S37" s="67">
        <v>4600.7</v>
      </c>
      <c r="T37" s="67">
        <v>0</v>
      </c>
      <c r="U37" s="67">
        <v>4600.7</v>
      </c>
      <c r="V37" s="67"/>
      <c r="W37" s="67">
        <v>138932.027</v>
      </c>
      <c r="X37" s="67">
        <v>0</v>
      </c>
      <c r="Y37" s="67">
        <v>138932.027</v>
      </c>
      <c r="Z37" s="67"/>
      <c r="AA37" s="66" t="s">
        <v>88</v>
      </c>
      <c r="AB37" s="67">
        <v>74041.331000000006</v>
      </c>
      <c r="AC37" s="67">
        <v>1976.7760000000001</v>
      </c>
      <c r="AD37" s="67">
        <v>76018.107000000004</v>
      </c>
      <c r="AE37" s="67"/>
      <c r="AF37" s="67">
        <v>37814.212</v>
      </c>
      <c r="AG37" s="67">
        <v>0</v>
      </c>
      <c r="AH37" s="67">
        <v>37814.212</v>
      </c>
      <c r="AI37" s="67"/>
      <c r="AJ37" s="67">
        <v>38372.555</v>
      </c>
      <c r="AK37" s="67">
        <v>0</v>
      </c>
      <c r="AL37" s="67">
        <v>38372.555</v>
      </c>
      <c r="AM37" s="67"/>
      <c r="AN37" s="66" t="s">
        <v>88</v>
      </c>
      <c r="AO37" s="67">
        <v>166467.96400000001</v>
      </c>
      <c r="AP37" s="67">
        <v>1281.135</v>
      </c>
      <c r="AQ37" s="67">
        <v>167749.1</v>
      </c>
      <c r="AR37" s="67"/>
      <c r="AS37" s="67">
        <v>4861.5330000000004</v>
      </c>
      <c r="AT37" s="67">
        <v>4807.4740000000002</v>
      </c>
      <c r="AU37" s="67">
        <v>9669.0069999999996</v>
      </c>
      <c r="AV37" s="67"/>
      <c r="AW37" s="67">
        <v>273893.18400000001</v>
      </c>
      <c r="AX37" s="67">
        <v>34435.091</v>
      </c>
      <c r="AY37" s="67">
        <v>308328.27500000002</v>
      </c>
      <c r="AZ37" s="67"/>
      <c r="BA37" s="66" t="s">
        <v>88</v>
      </c>
      <c r="BB37" s="67">
        <v>97599.53</v>
      </c>
      <c r="BC37" s="67">
        <v>0</v>
      </c>
      <c r="BD37" s="67">
        <v>97599.53</v>
      </c>
      <c r="BE37" s="67"/>
      <c r="BF37" s="67">
        <v>19493.565000000002</v>
      </c>
      <c r="BG37" s="67">
        <v>34.718000000000004</v>
      </c>
      <c r="BH37" s="67">
        <v>19528.284</v>
      </c>
      <c r="BI37" s="67"/>
      <c r="BJ37" s="67">
        <v>267538.967</v>
      </c>
      <c r="BK37" s="67">
        <v>10.133000000000001</v>
      </c>
      <c r="BL37" s="67">
        <v>267549.10100000002</v>
      </c>
      <c r="BM37" s="67"/>
      <c r="BN37" s="66" t="s">
        <v>88</v>
      </c>
      <c r="BO37" s="67">
        <v>14878.58</v>
      </c>
      <c r="BP37" s="67">
        <v>76.320000000000007</v>
      </c>
      <c r="BQ37" s="67">
        <v>14954.9</v>
      </c>
      <c r="BR37" s="67"/>
      <c r="BS37" s="67">
        <v>5279.1480000000001</v>
      </c>
      <c r="BT37" s="67">
        <v>554.44299999999998</v>
      </c>
      <c r="BU37" s="67">
        <v>5833.5920000000006</v>
      </c>
      <c r="BV37" s="67"/>
      <c r="BW37" s="67">
        <v>1256132.5100000002</v>
      </c>
      <c r="BX37" s="67">
        <v>47937.279999999999</v>
      </c>
      <c r="BY37" s="67">
        <v>1304069.794</v>
      </c>
      <c r="BZ37" s="67"/>
      <c r="CA37" s="68"/>
      <c r="CB37" s="68"/>
      <c r="CI37" s="34"/>
      <c r="CU37" s="34"/>
    </row>
    <row r="38" spans="1:99" s="61" customFormat="1" ht="4.2" customHeight="1">
      <c r="A38" s="71"/>
      <c r="B38" s="72"/>
      <c r="C38" s="72"/>
      <c r="D38" s="72"/>
      <c r="E38" s="71"/>
      <c r="F38" s="72"/>
      <c r="G38" s="72"/>
      <c r="H38" s="72"/>
      <c r="I38" s="72"/>
      <c r="J38" s="72"/>
      <c r="K38" s="72"/>
      <c r="L38" s="72"/>
      <c r="M38" s="72"/>
      <c r="N38" s="71"/>
      <c r="O38" s="72"/>
      <c r="P38" s="72"/>
      <c r="Q38" s="72"/>
      <c r="R38" s="72"/>
      <c r="S38" s="72"/>
      <c r="T38" s="72"/>
      <c r="U38" s="72"/>
      <c r="V38" s="72"/>
      <c r="W38" s="72"/>
      <c r="X38" s="72"/>
      <c r="Y38" s="72"/>
      <c r="Z38" s="72"/>
      <c r="AA38" s="71"/>
      <c r="AB38" s="72"/>
      <c r="AC38" s="72"/>
      <c r="AD38" s="72"/>
      <c r="AE38" s="72"/>
      <c r="AF38" s="72"/>
      <c r="AG38" s="72"/>
      <c r="AH38" s="72"/>
      <c r="AI38" s="72"/>
      <c r="AJ38" s="72"/>
      <c r="AK38" s="72"/>
      <c r="AL38" s="72"/>
      <c r="AM38" s="72"/>
      <c r="AN38" s="71"/>
      <c r="AO38" s="72"/>
      <c r="AP38" s="72"/>
      <c r="AQ38" s="72"/>
      <c r="AR38" s="72"/>
      <c r="AS38" s="72"/>
      <c r="AT38" s="72"/>
      <c r="AU38" s="72"/>
      <c r="AV38" s="72"/>
      <c r="AW38" s="72"/>
      <c r="AX38" s="72"/>
      <c r="AY38" s="72"/>
      <c r="AZ38" s="72"/>
      <c r="BA38" s="71"/>
      <c r="BB38" s="72"/>
      <c r="BC38" s="72"/>
      <c r="BD38" s="72"/>
      <c r="BE38" s="72"/>
      <c r="BF38" s="72"/>
      <c r="BG38" s="72"/>
      <c r="BH38" s="72"/>
      <c r="BI38" s="72"/>
      <c r="BJ38" s="72"/>
      <c r="BK38" s="72"/>
      <c r="BL38" s="72"/>
      <c r="BM38" s="72"/>
      <c r="BN38" s="71"/>
      <c r="BO38" s="72"/>
      <c r="BP38" s="72"/>
      <c r="BQ38" s="72"/>
      <c r="BR38" s="72"/>
      <c r="BS38" s="72"/>
      <c r="BT38" s="72"/>
      <c r="BU38" s="72"/>
      <c r="BV38" s="72"/>
      <c r="BW38" s="72">
        <v>0</v>
      </c>
      <c r="BX38" s="72">
        <v>0</v>
      </c>
      <c r="BY38" s="72">
        <v>0</v>
      </c>
      <c r="BZ38" s="72"/>
      <c r="CA38" s="70"/>
      <c r="CB38" s="70"/>
    </row>
    <row r="39" spans="1:99" s="61" customFormat="1" ht="15" customHeight="1">
      <c r="A39" s="78" t="s">
        <v>89</v>
      </c>
      <c r="B39" s="79">
        <v>162671.08499999999</v>
      </c>
      <c r="C39" s="79">
        <v>166771.027</v>
      </c>
      <c r="D39" s="79">
        <v>329442.11300000001</v>
      </c>
      <c r="E39" s="78"/>
      <c r="F39" s="79">
        <v>833215.23100000003</v>
      </c>
      <c r="G39" s="79">
        <v>7996.7809999999999</v>
      </c>
      <c r="H39" s="79">
        <v>841212.01199999999</v>
      </c>
      <c r="I39" s="79"/>
      <c r="J39" s="79">
        <v>226737.092</v>
      </c>
      <c r="K39" s="79">
        <v>394467.90299999999</v>
      </c>
      <c r="L39" s="79">
        <v>621204.99600000004</v>
      </c>
      <c r="M39" s="79"/>
      <c r="N39" s="78" t="s">
        <v>89</v>
      </c>
      <c r="O39" s="79">
        <v>529921.58499999996</v>
      </c>
      <c r="P39" s="79">
        <v>34820.455000000002</v>
      </c>
      <c r="Q39" s="79">
        <v>564742.04099999997</v>
      </c>
      <c r="R39" s="79"/>
      <c r="S39" s="79">
        <v>173900.13500000001</v>
      </c>
      <c r="T39" s="79">
        <v>84972.217999999993</v>
      </c>
      <c r="U39" s="79">
        <v>258872.353</v>
      </c>
      <c r="V39" s="79"/>
      <c r="W39" s="79">
        <v>10920064.855</v>
      </c>
      <c r="X39" s="79">
        <v>5230068.7879999997</v>
      </c>
      <c r="Y39" s="79">
        <v>16150133.642999999</v>
      </c>
      <c r="Z39" s="79"/>
      <c r="AA39" s="78" t="s">
        <v>89</v>
      </c>
      <c r="AB39" s="79">
        <v>1542231.527</v>
      </c>
      <c r="AC39" s="79">
        <v>1269047.284</v>
      </c>
      <c r="AD39" s="79">
        <v>2811278.8119999999</v>
      </c>
      <c r="AE39" s="79"/>
      <c r="AF39" s="79">
        <v>5737642.2039999999</v>
      </c>
      <c r="AG39" s="79">
        <v>1398419.774</v>
      </c>
      <c r="AH39" s="79">
        <v>7136061.9790000003</v>
      </c>
      <c r="AI39" s="79"/>
      <c r="AJ39" s="79">
        <v>76681.752999999997</v>
      </c>
      <c r="AK39" s="79">
        <v>81678.012000000002</v>
      </c>
      <c r="AL39" s="79">
        <v>158359.766</v>
      </c>
      <c r="AM39" s="79"/>
      <c r="AN39" s="78" t="s">
        <v>89</v>
      </c>
      <c r="AO39" s="79">
        <v>3572099.1490000002</v>
      </c>
      <c r="AP39" s="79">
        <v>2899880.7889999999</v>
      </c>
      <c r="AQ39" s="79">
        <v>6471979.9380000001</v>
      </c>
      <c r="AR39" s="79"/>
      <c r="AS39" s="79">
        <v>662682.56900000002</v>
      </c>
      <c r="AT39" s="79">
        <v>47835.957999999999</v>
      </c>
      <c r="AU39" s="79">
        <v>710518.52800000005</v>
      </c>
      <c r="AV39" s="79"/>
      <c r="AW39" s="79">
        <v>11246419.265000001</v>
      </c>
      <c r="AX39" s="79">
        <v>7362715.3609999996</v>
      </c>
      <c r="AY39" s="79">
        <v>18609134.627</v>
      </c>
      <c r="AZ39" s="79"/>
      <c r="BA39" s="78" t="s">
        <v>89</v>
      </c>
      <c r="BB39" s="79">
        <v>3594384.733</v>
      </c>
      <c r="BC39" s="79">
        <v>658035.549</v>
      </c>
      <c r="BD39" s="79">
        <v>4252420.2819999997</v>
      </c>
      <c r="BE39" s="79"/>
      <c r="BF39" s="79">
        <v>80578.388000000006</v>
      </c>
      <c r="BG39" s="79">
        <v>91211.548999999999</v>
      </c>
      <c r="BH39" s="79">
        <v>171789.93700000001</v>
      </c>
      <c r="BI39" s="79"/>
      <c r="BJ39" s="79">
        <v>11402203.977</v>
      </c>
      <c r="BK39" s="79">
        <v>9833178.4100000001</v>
      </c>
      <c r="BL39" s="79">
        <v>21235382.388</v>
      </c>
      <c r="BM39" s="79"/>
      <c r="BN39" s="78" t="s">
        <v>89</v>
      </c>
      <c r="BO39" s="79">
        <v>192569.41099999999</v>
      </c>
      <c r="BP39" s="79">
        <v>61772.245000000003</v>
      </c>
      <c r="BQ39" s="79">
        <v>254341.65700000001</v>
      </c>
      <c r="BR39" s="79"/>
      <c r="BS39" s="79">
        <v>873505.96799999999</v>
      </c>
      <c r="BT39" s="79">
        <v>194277.83300000001</v>
      </c>
      <c r="BU39" s="79">
        <v>1067783.8019999999</v>
      </c>
      <c r="BV39" s="79"/>
      <c r="BW39" s="79">
        <v>51827508.927000001</v>
      </c>
      <c r="BX39" s="79">
        <v>29817149.936000001</v>
      </c>
      <c r="BY39" s="79">
        <v>81644658.873999998</v>
      </c>
      <c r="BZ39" s="79"/>
      <c r="CA39" s="70"/>
      <c r="CB39" s="70"/>
    </row>
    <row r="40" spans="1:99" s="61" customFormat="1" ht="4.2" customHeight="1">
      <c r="A40" s="71"/>
      <c r="B40" s="72"/>
      <c r="C40" s="72"/>
      <c r="D40" s="72"/>
      <c r="E40" s="71"/>
      <c r="F40" s="72"/>
      <c r="G40" s="72"/>
      <c r="H40" s="72"/>
      <c r="I40" s="72"/>
      <c r="J40" s="72"/>
      <c r="K40" s="72"/>
      <c r="L40" s="72"/>
      <c r="M40" s="72"/>
      <c r="N40" s="71"/>
      <c r="O40" s="72"/>
      <c r="P40" s="72"/>
      <c r="Q40" s="72"/>
      <c r="R40" s="72"/>
      <c r="S40" s="72"/>
      <c r="T40" s="72"/>
      <c r="U40" s="72"/>
      <c r="V40" s="72"/>
      <c r="W40" s="72"/>
      <c r="X40" s="72"/>
      <c r="Y40" s="72"/>
      <c r="Z40" s="72"/>
      <c r="AA40" s="71"/>
      <c r="AB40" s="72"/>
      <c r="AC40" s="72"/>
      <c r="AD40" s="72"/>
      <c r="AE40" s="72"/>
      <c r="AF40" s="72"/>
      <c r="AG40" s="72"/>
      <c r="AH40" s="72"/>
      <c r="AI40" s="72"/>
      <c r="AJ40" s="72"/>
      <c r="AK40" s="72"/>
      <c r="AL40" s="72"/>
      <c r="AM40" s="72"/>
      <c r="AN40" s="71"/>
      <c r="AO40" s="72"/>
      <c r="AP40" s="72"/>
      <c r="AQ40" s="72"/>
      <c r="AR40" s="72"/>
      <c r="AS40" s="72"/>
      <c r="AT40" s="72"/>
      <c r="AU40" s="72"/>
      <c r="AV40" s="72"/>
      <c r="AW40" s="72"/>
      <c r="AX40" s="72"/>
      <c r="AY40" s="72"/>
      <c r="AZ40" s="72"/>
      <c r="BA40" s="71"/>
      <c r="BB40" s="72"/>
      <c r="BC40" s="72"/>
      <c r="BD40" s="72"/>
      <c r="BE40" s="72"/>
      <c r="BF40" s="72"/>
      <c r="BG40" s="72"/>
      <c r="BH40" s="72"/>
      <c r="BI40" s="72"/>
      <c r="BJ40" s="72"/>
      <c r="BK40" s="72"/>
      <c r="BL40" s="72"/>
      <c r="BM40" s="72"/>
      <c r="BN40" s="71"/>
      <c r="BO40" s="72"/>
      <c r="BP40" s="72"/>
      <c r="BQ40" s="72"/>
      <c r="BR40" s="72"/>
      <c r="BS40" s="72"/>
      <c r="BT40" s="72"/>
      <c r="BU40" s="72"/>
      <c r="BV40" s="72"/>
      <c r="BW40" s="72">
        <v>0</v>
      </c>
      <c r="BX40" s="72">
        <v>0</v>
      </c>
      <c r="BY40" s="72">
        <v>0</v>
      </c>
      <c r="BZ40" s="72"/>
      <c r="CA40" s="70"/>
      <c r="CB40" s="70"/>
    </row>
    <row r="41" spans="1:99" s="61" customFormat="1" ht="11.7" customHeight="1">
      <c r="A41" s="71" t="s">
        <v>90</v>
      </c>
      <c r="B41" s="72">
        <v>2140702.2940000002</v>
      </c>
      <c r="C41" s="72">
        <v>2854358.392</v>
      </c>
      <c r="D41" s="72">
        <v>4995060.6869999999</v>
      </c>
      <c r="E41" s="71"/>
      <c r="F41" s="72">
        <v>0</v>
      </c>
      <c r="G41" s="72">
        <v>0</v>
      </c>
      <c r="H41" s="72">
        <v>0</v>
      </c>
      <c r="I41" s="72"/>
      <c r="J41" s="72">
        <v>802825.38699999999</v>
      </c>
      <c r="K41" s="72">
        <v>75216.027000000002</v>
      </c>
      <c r="L41" s="72">
        <v>878041.41500000004</v>
      </c>
      <c r="M41" s="72"/>
      <c r="N41" s="71" t="s">
        <v>90</v>
      </c>
      <c r="O41" s="72">
        <v>567496.65599999996</v>
      </c>
      <c r="P41" s="72">
        <v>31857.694</v>
      </c>
      <c r="Q41" s="72">
        <v>599354.35100000002</v>
      </c>
      <c r="R41" s="72"/>
      <c r="S41" s="72">
        <v>2325069.1260000002</v>
      </c>
      <c r="T41" s="72">
        <v>539656.76300000004</v>
      </c>
      <c r="U41" s="72">
        <v>2864725.89</v>
      </c>
      <c r="V41" s="72"/>
      <c r="W41" s="72">
        <v>0</v>
      </c>
      <c r="X41" s="72">
        <v>0</v>
      </c>
      <c r="Y41" s="72">
        <v>0</v>
      </c>
      <c r="Z41" s="72"/>
      <c r="AA41" s="71" t="s">
        <v>90</v>
      </c>
      <c r="AB41" s="72">
        <v>2828325.645</v>
      </c>
      <c r="AC41" s="72">
        <v>175726.21400000001</v>
      </c>
      <c r="AD41" s="72">
        <v>3004051.86</v>
      </c>
      <c r="AE41" s="72"/>
      <c r="AF41" s="72">
        <v>0</v>
      </c>
      <c r="AG41" s="72">
        <v>0</v>
      </c>
      <c r="AH41" s="72">
        <v>0</v>
      </c>
      <c r="AI41" s="72"/>
      <c r="AJ41" s="72">
        <v>975925.91200000001</v>
      </c>
      <c r="AK41" s="72">
        <v>810454.39800000004</v>
      </c>
      <c r="AL41" s="72">
        <v>1786380.31</v>
      </c>
      <c r="AM41" s="72"/>
      <c r="AN41" s="71" t="s">
        <v>90</v>
      </c>
      <c r="AO41" s="72">
        <v>0</v>
      </c>
      <c r="AP41" s="72">
        <v>1479503.5930000001</v>
      </c>
      <c r="AQ41" s="72">
        <v>1479503.5930000001</v>
      </c>
      <c r="AR41" s="72"/>
      <c r="AS41" s="72">
        <v>0</v>
      </c>
      <c r="AT41" s="72">
        <v>0</v>
      </c>
      <c r="AU41" s="72">
        <v>0</v>
      </c>
      <c r="AV41" s="72"/>
      <c r="AW41" s="72">
        <v>0</v>
      </c>
      <c r="AX41" s="72">
        <v>0</v>
      </c>
      <c r="AY41" s="72">
        <v>0</v>
      </c>
      <c r="AZ41" s="72"/>
      <c r="BA41" s="71" t="s">
        <v>90</v>
      </c>
      <c r="BB41" s="72">
        <v>0</v>
      </c>
      <c r="BC41" s="72">
        <v>0</v>
      </c>
      <c r="BD41" s="72">
        <v>0</v>
      </c>
      <c r="BE41" s="72"/>
      <c r="BF41" s="72">
        <v>0</v>
      </c>
      <c r="BG41" s="72">
        <v>0</v>
      </c>
      <c r="BH41" s="72">
        <v>0</v>
      </c>
      <c r="BI41" s="72"/>
      <c r="BJ41" s="72">
        <v>52325.732000000004</v>
      </c>
      <c r="BK41" s="72">
        <v>1164428.824</v>
      </c>
      <c r="BL41" s="72">
        <v>1216754.557</v>
      </c>
      <c r="BM41" s="72"/>
      <c r="BN41" s="71" t="s">
        <v>90</v>
      </c>
      <c r="BO41" s="72">
        <v>4197522.5980000002</v>
      </c>
      <c r="BP41" s="72">
        <v>801248.49100000004</v>
      </c>
      <c r="BQ41" s="72">
        <v>4998771.09</v>
      </c>
      <c r="BR41" s="72"/>
      <c r="BS41" s="72">
        <v>0</v>
      </c>
      <c r="BT41" s="72">
        <v>0</v>
      </c>
      <c r="BU41" s="72">
        <v>0</v>
      </c>
      <c r="BV41" s="72"/>
      <c r="BW41" s="72">
        <v>13890193.350000001</v>
      </c>
      <c r="BX41" s="72">
        <v>7932450.3960000006</v>
      </c>
      <c r="BY41" s="72">
        <v>21822643.753000002</v>
      </c>
      <c r="BZ41" s="72"/>
      <c r="CA41" s="70"/>
      <c r="CB41" s="70"/>
    </row>
    <row r="42" spans="1:99" s="61" customFormat="1" ht="11.7" customHeight="1">
      <c r="A42" s="71" t="s">
        <v>91</v>
      </c>
      <c r="B42" s="72">
        <v>11148.762000000001</v>
      </c>
      <c r="C42" s="72">
        <v>23670.254000000001</v>
      </c>
      <c r="D42" s="72">
        <v>34819.016000000003</v>
      </c>
      <c r="E42" s="71"/>
      <c r="F42" s="72">
        <v>4712.1840000000002</v>
      </c>
      <c r="G42" s="72">
        <v>372.54700000000003</v>
      </c>
      <c r="H42" s="72">
        <v>5084.7310000000007</v>
      </c>
      <c r="I42" s="72"/>
      <c r="J42" s="72">
        <v>220449.52000000002</v>
      </c>
      <c r="K42" s="72">
        <v>527.41800000000001</v>
      </c>
      <c r="L42" s="72">
        <v>220976.93799999999</v>
      </c>
      <c r="M42" s="72"/>
      <c r="N42" s="71" t="s">
        <v>91</v>
      </c>
      <c r="O42" s="72">
        <v>377.54599999999999</v>
      </c>
      <c r="P42" s="72">
        <v>0</v>
      </c>
      <c r="Q42" s="72">
        <v>377.54599999999999</v>
      </c>
      <c r="R42" s="72"/>
      <c r="S42" s="72">
        <v>87.50500000000001</v>
      </c>
      <c r="T42" s="72">
        <v>108.819</v>
      </c>
      <c r="U42" s="72">
        <v>196.32500000000002</v>
      </c>
      <c r="V42" s="72"/>
      <c r="W42" s="72">
        <v>396.98200000000003</v>
      </c>
      <c r="X42" s="72">
        <v>0</v>
      </c>
      <c r="Y42" s="72">
        <v>396.98200000000003</v>
      </c>
      <c r="Z42" s="72"/>
      <c r="AA42" s="71" t="s">
        <v>91</v>
      </c>
      <c r="AB42" s="72">
        <v>1264514.149</v>
      </c>
      <c r="AC42" s="72">
        <v>79915.021000000008</v>
      </c>
      <c r="AD42" s="72">
        <v>1344429.1710000001</v>
      </c>
      <c r="AE42" s="72"/>
      <c r="AF42" s="72">
        <v>6093952.6270000003</v>
      </c>
      <c r="AG42" s="72">
        <v>165.815</v>
      </c>
      <c r="AH42" s="72">
        <v>6094118.443</v>
      </c>
      <c r="AI42" s="72"/>
      <c r="AJ42" s="72">
        <v>0</v>
      </c>
      <c r="AK42" s="72">
        <v>0</v>
      </c>
      <c r="AL42" s="72">
        <v>0</v>
      </c>
      <c r="AM42" s="72"/>
      <c r="AN42" s="71" t="s">
        <v>91</v>
      </c>
      <c r="AO42" s="72">
        <v>-44677.843000000001</v>
      </c>
      <c r="AP42" s="72">
        <v>-8383.8340000000007</v>
      </c>
      <c r="AQ42" s="72">
        <v>-53061.678</v>
      </c>
      <c r="AR42" s="72"/>
      <c r="AS42" s="72">
        <v>3712.5</v>
      </c>
      <c r="AT42" s="72">
        <v>0</v>
      </c>
      <c r="AU42" s="72">
        <v>3712.5</v>
      </c>
      <c r="AV42" s="72"/>
      <c r="AW42" s="72">
        <v>236750.15700000001</v>
      </c>
      <c r="AX42" s="72">
        <v>1071234.7</v>
      </c>
      <c r="AY42" s="72">
        <v>1307984.858</v>
      </c>
      <c r="AZ42" s="72"/>
      <c r="BA42" s="71" t="s">
        <v>91</v>
      </c>
      <c r="BB42" s="72">
        <v>3102.4520000000002</v>
      </c>
      <c r="BC42" s="72">
        <v>0</v>
      </c>
      <c r="BD42" s="72">
        <v>3102.4520000000002</v>
      </c>
      <c r="BE42" s="72"/>
      <c r="BF42" s="72">
        <v>1021.7040000000001</v>
      </c>
      <c r="BG42" s="72">
        <v>0</v>
      </c>
      <c r="BH42" s="72">
        <v>1021.7040000000001</v>
      </c>
      <c r="BI42" s="72"/>
      <c r="BJ42" s="72">
        <v>41002.940999999999</v>
      </c>
      <c r="BK42" s="72">
        <v>-573861.51</v>
      </c>
      <c r="BL42" s="72">
        <v>-532858.56900000002</v>
      </c>
      <c r="BM42" s="72"/>
      <c r="BN42" s="71" t="s">
        <v>91</v>
      </c>
      <c r="BO42" s="72">
        <v>47717.438000000002</v>
      </c>
      <c r="BP42" s="72">
        <v>21304.646000000001</v>
      </c>
      <c r="BQ42" s="72">
        <v>69022.084000000003</v>
      </c>
      <c r="BR42" s="72"/>
      <c r="BS42" s="72">
        <v>1237.5</v>
      </c>
      <c r="BT42" s="72">
        <v>0</v>
      </c>
      <c r="BU42" s="72">
        <v>1237.5</v>
      </c>
      <c r="BV42" s="72"/>
      <c r="BW42" s="72">
        <v>7885506.1239999989</v>
      </c>
      <c r="BX42" s="72">
        <v>615053.87599999993</v>
      </c>
      <c r="BY42" s="72">
        <v>8500560.0029999986</v>
      </c>
      <c r="BZ42" s="72"/>
      <c r="CA42" s="70"/>
      <c r="CB42" s="70"/>
    </row>
    <row r="43" spans="1:99" s="61" customFormat="1" ht="11.4" customHeight="1">
      <c r="A43" s="71" t="s">
        <v>92</v>
      </c>
      <c r="B43" s="72">
        <v>865907.69900000002</v>
      </c>
      <c r="C43" s="72">
        <v>619300.61800000002</v>
      </c>
      <c r="D43" s="72">
        <v>1485208.318</v>
      </c>
      <c r="E43" s="71"/>
      <c r="F43" s="72">
        <v>0</v>
      </c>
      <c r="G43" s="72">
        <v>0</v>
      </c>
      <c r="H43" s="72">
        <v>0</v>
      </c>
      <c r="I43" s="72"/>
      <c r="J43" s="72">
        <v>636343.353</v>
      </c>
      <c r="K43" s="72">
        <v>117654.26700000001</v>
      </c>
      <c r="L43" s="72">
        <v>753997.62</v>
      </c>
      <c r="M43" s="72"/>
      <c r="N43" s="71" t="s">
        <v>92</v>
      </c>
      <c r="O43" s="72">
        <v>184526.46900000001</v>
      </c>
      <c r="P43" s="72">
        <v>5533.9459999999999</v>
      </c>
      <c r="Q43" s="72">
        <v>190060.41500000001</v>
      </c>
      <c r="R43" s="72"/>
      <c r="S43" s="72">
        <v>336315.76500000001</v>
      </c>
      <c r="T43" s="72">
        <v>263901.62900000002</v>
      </c>
      <c r="U43" s="72">
        <v>600217.39500000002</v>
      </c>
      <c r="V43" s="72"/>
      <c r="W43" s="72">
        <v>5432.4530000000004</v>
      </c>
      <c r="X43" s="72">
        <v>349.65600000000001</v>
      </c>
      <c r="Y43" s="72">
        <v>5782.11</v>
      </c>
      <c r="Z43" s="72"/>
      <c r="AA43" s="71" t="s">
        <v>92</v>
      </c>
      <c r="AB43" s="72">
        <v>676518.21900000004</v>
      </c>
      <c r="AC43" s="72">
        <v>171549.258</v>
      </c>
      <c r="AD43" s="72">
        <v>848067.47699999996</v>
      </c>
      <c r="AE43" s="72"/>
      <c r="AF43" s="72">
        <v>3935.6210000000001</v>
      </c>
      <c r="AG43" s="72">
        <v>28.799000000000003</v>
      </c>
      <c r="AH43" s="72">
        <v>3964.4210000000003</v>
      </c>
      <c r="AI43" s="72"/>
      <c r="AJ43" s="72">
        <v>954239.26899999997</v>
      </c>
      <c r="AK43" s="72">
        <v>540753.82999999996</v>
      </c>
      <c r="AL43" s="72">
        <v>1494993.0989999999</v>
      </c>
      <c r="AM43" s="72"/>
      <c r="AN43" s="71" t="s">
        <v>92</v>
      </c>
      <c r="AO43" s="72">
        <v>184527.304</v>
      </c>
      <c r="AP43" s="72">
        <v>52013.574000000001</v>
      </c>
      <c r="AQ43" s="72">
        <v>236540.87899999999</v>
      </c>
      <c r="AR43" s="72"/>
      <c r="AS43" s="72">
        <v>0</v>
      </c>
      <c r="AT43" s="72">
        <v>0</v>
      </c>
      <c r="AU43" s="72">
        <v>0</v>
      </c>
      <c r="AV43" s="72"/>
      <c r="AW43" s="72">
        <v>22787.395</v>
      </c>
      <c r="AX43" s="72">
        <v>111751.129</v>
      </c>
      <c r="AY43" s="72">
        <v>134538.524</v>
      </c>
      <c r="AZ43" s="72"/>
      <c r="BA43" s="71" t="s">
        <v>92</v>
      </c>
      <c r="BB43" s="72">
        <v>870.94</v>
      </c>
      <c r="BC43" s="72">
        <v>7034.8380000000006</v>
      </c>
      <c r="BD43" s="72">
        <v>7905.7780000000002</v>
      </c>
      <c r="BE43" s="72"/>
      <c r="BF43" s="72">
        <v>0</v>
      </c>
      <c r="BG43" s="72">
        <v>0</v>
      </c>
      <c r="BH43" s="72">
        <v>0</v>
      </c>
      <c r="BI43" s="72"/>
      <c r="BJ43" s="72">
        <v>0</v>
      </c>
      <c r="BK43" s="72">
        <v>0</v>
      </c>
      <c r="BL43" s="72">
        <v>0</v>
      </c>
      <c r="BM43" s="72"/>
      <c r="BN43" s="71" t="s">
        <v>92</v>
      </c>
      <c r="BO43" s="72">
        <v>775009.45600000001</v>
      </c>
      <c r="BP43" s="72">
        <v>105181.569</v>
      </c>
      <c r="BQ43" s="72">
        <v>880191.02599999995</v>
      </c>
      <c r="BR43" s="72"/>
      <c r="BS43" s="72">
        <v>0</v>
      </c>
      <c r="BT43" s="72">
        <v>24572.125</v>
      </c>
      <c r="BU43" s="72">
        <v>24572.125</v>
      </c>
      <c r="BV43" s="72"/>
      <c r="BW43" s="72">
        <v>4646413.943</v>
      </c>
      <c r="BX43" s="72">
        <v>2019625.2379999999</v>
      </c>
      <c r="BY43" s="72">
        <v>6666039.1869999999</v>
      </c>
      <c r="BZ43" s="72"/>
      <c r="CA43" s="70"/>
      <c r="CB43" s="70"/>
    </row>
    <row r="44" spans="1:99" s="61" customFormat="1" ht="31.2" customHeight="1">
      <c r="A44" s="71"/>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80"/>
      <c r="CD44" s="80"/>
      <c r="CE44" s="80"/>
      <c r="CF44" s="80"/>
      <c r="CG44" s="80"/>
      <c r="CH44" s="80"/>
      <c r="CI44" s="80"/>
      <c r="CJ44" s="80"/>
      <c r="CK44" s="80"/>
      <c r="CL44" s="80"/>
      <c r="CM44" s="80"/>
    </row>
    <row r="45" spans="1:99" s="59" customFormat="1" ht="6" customHeight="1" thickBot="1">
      <c r="A45" s="81"/>
      <c r="B45" s="82"/>
      <c r="C45" s="82"/>
      <c r="D45" s="82"/>
      <c r="E45" s="81"/>
      <c r="F45" s="82"/>
      <c r="G45" s="82"/>
      <c r="H45" s="82"/>
      <c r="I45" s="82"/>
      <c r="J45" s="82"/>
      <c r="K45" s="82"/>
      <c r="L45" s="82"/>
      <c r="M45" s="82"/>
      <c r="N45" s="81"/>
      <c r="O45" s="82"/>
      <c r="P45" s="82"/>
      <c r="Q45" s="82"/>
      <c r="R45" s="82"/>
      <c r="S45" s="82"/>
      <c r="T45" s="82"/>
      <c r="U45" s="82"/>
      <c r="V45" s="82"/>
      <c r="W45" s="82"/>
      <c r="X45" s="82"/>
      <c r="Y45" s="82"/>
      <c r="Z45" s="82"/>
      <c r="AA45" s="81"/>
      <c r="AB45" s="82"/>
      <c r="AC45" s="82"/>
      <c r="AD45" s="82"/>
      <c r="AE45" s="82"/>
      <c r="AF45" s="82"/>
      <c r="AG45" s="82"/>
      <c r="AH45" s="82"/>
      <c r="AI45" s="82"/>
      <c r="AJ45" s="82"/>
      <c r="AK45" s="82"/>
      <c r="AL45" s="82"/>
      <c r="AM45" s="82"/>
      <c r="AN45" s="81"/>
      <c r="AO45" s="82"/>
      <c r="AP45" s="82"/>
      <c r="AQ45" s="82"/>
      <c r="AR45" s="82"/>
      <c r="AS45" s="82"/>
      <c r="AT45" s="82"/>
      <c r="AU45" s="82"/>
      <c r="AV45" s="82"/>
      <c r="AW45" s="82"/>
      <c r="AX45" s="82"/>
      <c r="AY45" s="82"/>
      <c r="AZ45" s="82"/>
      <c r="BA45" s="81"/>
      <c r="BB45" s="82"/>
      <c r="BC45" s="82"/>
      <c r="BD45" s="82"/>
      <c r="BE45" s="82"/>
      <c r="BF45" s="82"/>
      <c r="BG45" s="82"/>
      <c r="BH45" s="82"/>
      <c r="BI45" s="82"/>
      <c r="BJ45" s="82"/>
      <c r="BK45" s="82"/>
      <c r="BL45" s="82"/>
      <c r="BM45" s="82"/>
      <c r="BN45" s="81"/>
      <c r="BO45" s="82"/>
      <c r="BP45" s="82"/>
      <c r="BQ45" s="82"/>
      <c r="BR45" s="82"/>
      <c r="BS45" s="82"/>
      <c r="BT45" s="82"/>
      <c r="BU45" s="82"/>
      <c r="BV45" s="82"/>
      <c r="BW45" s="82"/>
      <c r="BX45" s="82"/>
      <c r="BY45" s="82"/>
      <c r="BZ45" s="82"/>
      <c r="CA45" s="83"/>
      <c r="CB45" s="83"/>
    </row>
    <row r="46" spans="1:99" ht="14.1" customHeight="1">
      <c r="A46" s="661" t="s">
        <v>93</v>
      </c>
      <c r="B46" s="85"/>
      <c r="C46" s="85"/>
      <c r="D46" s="85"/>
      <c r="E46" s="84"/>
      <c r="F46" s="85"/>
      <c r="G46" s="85"/>
      <c r="H46" s="85"/>
      <c r="I46" s="86"/>
      <c r="J46" s="657"/>
      <c r="K46" s="657"/>
      <c r="L46" s="657"/>
      <c r="M46" s="86"/>
      <c r="N46" s="661" t="s">
        <v>93</v>
      </c>
      <c r="O46" s="85"/>
      <c r="P46" s="85"/>
      <c r="Q46" s="85"/>
      <c r="R46" s="85"/>
      <c r="S46" s="85"/>
      <c r="T46" s="85"/>
      <c r="U46" s="85"/>
      <c r="V46" s="85"/>
      <c r="W46" s="85"/>
      <c r="X46" s="85"/>
      <c r="Y46" s="85"/>
      <c r="Z46" s="85"/>
      <c r="AA46" s="661" t="s">
        <v>93</v>
      </c>
      <c r="AB46" s="85"/>
      <c r="AC46" s="85"/>
      <c r="AD46" s="85"/>
      <c r="AE46" s="85"/>
      <c r="AF46" s="657"/>
      <c r="AG46" s="657"/>
      <c r="AH46" s="657"/>
      <c r="AI46" s="85"/>
      <c r="AJ46" s="657"/>
      <c r="AK46" s="657"/>
      <c r="AL46" s="657"/>
      <c r="AM46" s="85"/>
      <c r="AN46" s="661" t="s">
        <v>93</v>
      </c>
      <c r="AO46" s="85"/>
      <c r="AP46" s="85"/>
      <c r="AQ46" s="85"/>
      <c r="AR46" s="85"/>
      <c r="AS46" s="85"/>
      <c r="AT46" s="85"/>
      <c r="AU46" s="85"/>
      <c r="AV46" s="86"/>
      <c r="AW46" s="85"/>
      <c r="AX46" s="85"/>
      <c r="AY46" s="85"/>
      <c r="AZ46" s="85"/>
      <c r="BA46" s="84" t="s">
        <v>93</v>
      </c>
      <c r="BB46" s="657"/>
      <c r="BC46" s="657"/>
      <c r="BD46" s="657"/>
      <c r="BE46" s="85"/>
      <c r="BF46" s="657"/>
      <c r="BG46" s="657"/>
      <c r="BH46" s="657"/>
      <c r="BI46" s="85"/>
      <c r="BJ46" s="85"/>
      <c r="BK46" s="85"/>
      <c r="BL46" s="85"/>
      <c r="BM46" s="85"/>
      <c r="BN46" s="84" t="s">
        <v>93</v>
      </c>
      <c r="BO46" s="85"/>
      <c r="BP46" s="85"/>
      <c r="BQ46" s="85"/>
      <c r="BR46" s="85"/>
      <c r="BS46" s="657"/>
      <c r="BT46" s="657"/>
      <c r="BU46" s="657"/>
      <c r="BV46" s="85"/>
      <c r="BW46" s="657"/>
      <c r="BX46" s="657"/>
      <c r="BY46" s="657"/>
      <c r="BZ46" s="87"/>
      <c r="CA46" s="68"/>
      <c r="CB46" s="68"/>
      <c r="CI46" s="34"/>
      <c r="CU46" s="34"/>
    </row>
    <row r="47" spans="1:99" ht="12" customHeight="1">
      <c r="A47" s="662"/>
      <c r="B47" s="89"/>
      <c r="C47" s="89"/>
      <c r="D47" s="89"/>
      <c r="E47" s="88"/>
      <c r="F47" s="89"/>
      <c r="G47" s="89"/>
      <c r="H47" s="89"/>
      <c r="I47" s="89"/>
      <c r="J47" s="89"/>
      <c r="K47" s="89"/>
      <c r="L47" s="89"/>
      <c r="M47" s="89"/>
      <c r="N47" s="662"/>
      <c r="O47" s="89"/>
      <c r="P47" s="89"/>
      <c r="Q47" s="89"/>
      <c r="R47" s="89"/>
      <c r="S47" s="89"/>
      <c r="T47" s="89"/>
      <c r="U47" s="89"/>
      <c r="V47" s="89"/>
      <c r="W47" s="89"/>
      <c r="X47" s="89"/>
      <c r="Y47" s="89"/>
      <c r="Z47" s="89"/>
      <c r="AA47" s="662"/>
      <c r="AB47" s="89"/>
      <c r="AC47" s="89"/>
      <c r="AD47" s="89"/>
      <c r="AE47" s="89"/>
      <c r="AF47" s="89"/>
      <c r="AG47" s="89"/>
      <c r="AH47" s="89"/>
      <c r="AI47" s="89"/>
      <c r="AJ47" s="89"/>
      <c r="AK47" s="89"/>
      <c r="AL47" s="89"/>
      <c r="AM47" s="89"/>
      <c r="AN47" s="662"/>
      <c r="AO47" s="89"/>
      <c r="AP47" s="89"/>
      <c r="AQ47" s="89"/>
      <c r="AR47" s="89"/>
      <c r="AS47" s="89"/>
      <c r="AT47" s="89"/>
      <c r="AU47" s="89"/>
      <c r="AV47" s="89"/>
      <c r="AW47" s="89"/>
      <c r="AX47" s="89"/>
      <c r="AY47" s="89"/>
      <c r="AZ47" s="89"/>
      <c r="BA47" s="88"/>
      <c r="BB47" s="89"/>
      <c r="BC47" s="89"/>
      <c r="BD47" s="89"/>
      <c r="BE47" s="89"/>
      <c r="BF47" s="89"/>
      <c r="BG47" s="89"/>
      <c r="BH47" s="89"/>
      <c r="BI47" s="89"/>
      <c r="BJ47" s="89"/>
      <c r="BK47" s="89"/>
      <c r="BL47" s="89"/>
      <c r="BM47" s="89"/>
      <c r="BN47" s="88"/>
      <c r="BO47" s="89"/>
      <c r="BP47" s="89"/>
      <c r="BQ47" s="89"/>
      <c r="BR47" s="89"/>
      <c r="BS47" s="89"/>
      <c r="BT47" s="89"/>
      <c r="BU47" s="89"/>
      <c r="BV47" s="89"/>
      <c r="BW47" s="89"/>
      <c r="BX47" s="89"/>
      <c r="BY47" s="89"/>
      <c r="BZ47" s="82"/>
      <c r="CA47" s="68"/>
      <c r="CB47" s="68"/>
      <c r="CI47" s="34"/>
      <c r="CU47" s="34"/>
    </row>
    <row r="48" spans="1:99" s="59" customFormat="1" ht="6" customHeight="1">
      <c r="A48" s="90"/>
      <c r="B48" s="91"/>
      <c r="C48" s="91"/>
      <c r="D48" s="91"/>
      <c r="E48" s="90"/>
      <c r="F48" s="91"/>
      <c r="G48" s="91"/>
      <c r="H48" s="91"/>
      <c r="I48" s="91"/>
      <c r="J48" s="91"/>
      <c r="K48" s="91"/>
      <c r="L48" s="91"/>
      <c r="M48" s="91"/>
      <c r="N48" s="90"/>
      <c r="O48" s="91"/>
      <c r="P48" s="91"/>
      <c r="Q48" s="91"/>
      <c r="R48" s="91"/>
      <c r="S48" s="91"/>
      <c r="T48" s="91"/>
      <c r="U48" s="91"/>
      <c r="V48" s="91"/>
      <c r="W48" s="91"/>
      <c r="X48" s="91"/>
      <c r="Y48" s="91"/>
      <c r="Z48" s="91"/>
      <c r="AA48" s="90"/>
      <c r="AB48" s="91"/>
      <c r="AC48" s="91"/>
      <c r="AD48" s="91"/>
      <c r="AE48" s="91"/>
      <c r="AF48" s="91"/>
      <c r="AG48" s="91"/>
      <c r="AH48" s="91"/>
      <c r="AI48" s="91"/>
      <c r="AJ48" s="91"/>
      <c r="AK48" s="91"/>
      <c r="AL48" s="91"/>
      <c r="AM48" s="91"/>
      <c r="AN48" s="90"/>
      <c r="AO48" s="91"/>
      <c r="AP48" s="91"/>
      <c r="AQ48" s="91"/>
      <c r="AR48" s="91"/>
      <c r="AS48" s="91"/>
      <c r="AT48" s="91"/>
      <c r="AU48" s="91"/>
      <c r="AV48" s="91"/>
      <c r="AW48" s="91"/>
      <c r="AX48" s="91"/>
      <c r="AY48" s="91"/>
      <c r="AZ48" s="82"/>
      <c r="BA48" s="90"/>
      <c r="BB48" s="91"/>
      <c r="BC48" s="91"/>
      <c r="BD48" s="91"/>
      <c r="BE48" s="82"/>
      <c r="BF48" s="91"/>
      <c r="BG48" s="91"/>
      <c r="BH48" s="91"/>
      <c r="BI48" s="82"/>
      <c r="BJ48" s="91"/>
      <c r="BK48" s="91"/>
      <c r="BL48" s="91"/>
      <c r="BM48" s="91"/>
      <c r="BN48" s="90"/>
      <c r="BO48" s="91"/>
      <c r="BP48" s="91"/>
      <c r="BQ48" s="91"/>
      <c r="BR48" s="91"/>
      <c r="BS48" s="91"/>
      <c r="BT48" s="91"/>
      <c r="BU48" s="91"/>
      <c r="BV48" s="91"/>
      <c r="BW48" s="91"/>
      <c r="BX48" s="91"/>
      <c r="BY48" s="91"/>
      <c r="BZ48" s="82"/>
      <c r="CA48" s="83"/>
      <c r="CB48" s="83"/>
    </row>
    <row r="49" spans="1:99" ht="11.7" customHeight="1">
      <c r="A49" s="66" t="s">
        <v>94</v>
      </c>
      <c r="B49" s="67">
        <v>5162.1109999999999</v>
      </c>
      <c r="C49" s="67">
        <v>1596.9350000000002</v>
      </c>
      <c r="D49" s="67">
        <v>6759.0470000000005</v>
      </c>
      <c r="E49" s="66"/>
      <c r="F49" s="67">
        <v>40240.811999999998</v>
      </c>
      <c r="G49" s="67">
        <v>7040.7360000000008</v>
      </c>
      <c r="H49" s="67">
        <v>47281.548999999999</v>
      </c>
      <c r="I49" s="67"/>
      <c r="J49" s="67">
        <v>29972.642</v>
      </c>
      <c r="K49" s="67">
        <v>23625.993999999999</v>
      </c>
      <c r="L49" s="67">
        <v>53598.637000000002</v>
      </c>
      <c r="M49" s="67"/>
      <c r="N49" s="66" t="s">
        <v>94</v>
      </c>
      <c r="O49" s="67">
        <v>11315.409</v>
      </c>
      <c r="P49" s="67">
        <v>2072.576</v>
      </c>
      <c r="Q49" s="67">
        <v>13387.985000000001</v>
      </c>
      <c r="R49" s="67"/>
      <c r="S49" s="67">
        <v>3924.2670000000003</v>
      </c>
      <c r="T49" s="67">
        <v>2438.989</v>
      </c>
      <c r="U49" s="67">
        <v>6363.2560000000003</v>
      </c>
      <c r="V49" s="67"/>
      <c r="W49" s="67">
        <v>110507.84</v>
      </c>
      <c r="X49" s="67">
        <v>37619.836000000003</v>
      </c>
      <c r="Y49" s="67">
        <v>148127.67600000001</v>
      </c>
      <c r="Z49" s="67"/>
      <c r="AA49" s="66" t="s">
        <v>94</v>
      </c>
      <c r="AB49" s="67">
        <v>35080.906999999999</v>
      </c>
      <c r="AC49" s="67">
        <v>14630.375</v>
      </c>
      <c r="AD49" s="67">
        <v>49711.283000000003</v>
      </c>
      <c r="AE49" s="67"/>
      <c r="AF49" s="67">
        <v>108585.848</v>
      </c>
      <c r="AG49" s="67">
        <v>10452.332</v>
      </c>
      <c r="AH49" s="67">
        <v>119038.18000000001</v>
      </c>
      <c r="AI49" s="67"/>
      <c r="AJ49" s="67">
        <v>16935.313000000002</v>
      </c>
      <c r="AK49" s="67">
        <v>9683.2749999999996</v>
      </c>
      <c r="AL49" s="67">
        <v>26618.589</v>
      </c>
      <c r="AM49" s="67"/>
      <c r="AN49" s="66" t="s">
        <v>94</v>
      </c>
      <c r="AO49" s="67">
        <v>130048.772</v>
      </c>
      <c r="AP49" s="67">
        <v>63140.550999999999</v>
      </c>
      <c r="AQ49" s="67">
        <v>193189.323</v>
      </c>
      <c r="AR49" s="67"/>
      <c r="AS49" s="67">
        <v>8295.5380000000005</v>
      </c>
      <c r="AT49" s="67">
        <v>2.1880000000000002</v>
      </c>
      <c r="AU49" s="67">
        <v>8297.7260000000006</v>
      </c>
      <c r="AV49" s="67"/>
      <c r="AW49" s="67">
        <v>383070.67300000001</v>
      </c>
      <c r="AX49" s="67">
        <v>11618.262000000001</v>
      </c>
      <c r="AY49" s="67">
        <v>394688.93599999999</v>
      </c>
      <c r="AZ49" s="67"/>
      <c r="BA49" s="66" t="s">
        <v>94</v>
      </c>
      <c r="BB49" s="67">
        <v>27778.137999999999</v>
      </c>
      <c r="BC49" s="67">
        <v>30752.819</v>
      </c>
      <c r="BD49" s="67">
        <v>58530.957000000002</v>
      </c>
      <c r="BE49" s="67"/>
      <c r="BF49" s="67">
        <v>1882.818</v>
      </c>
      <c r="BG49" s="67">
        <v>1700.9920000000002</v>
      </c>
      <c r="BH49" s="67">
        <v>3583.81</v>
      </c>
      <c r="BI49" s="67"/>
      <c r="BJ49" s="67">
        <v>217630.033</v>
      </c>
      <c r="BK49" s="67">
        <v>96256.754000000001</v>
      </c>
      <c r="BL49" s="67">
        <v>313886.788</v>
      </c>
      <c r="BM49" s="67"/>
      <c r="BN49" s="66" t="s">
        <v>94</v>
      </c>
      <c r="BO49" s="67">
        <v>15079.68</v>
      </c>
      <c r="BP49" s="67">
        <v>1198.74</v>
      </c>
      <c r="BQ49" s="67">
        <v>16278.42</v>
      </c>
      <c r="BR49" s="67"/>
      <c r="BS49" s="67">
        <v>2357.2910000000002</v>
      </c>
      <c r="BT49" s="67">
        <v>7781.7840000000006</v>
      </c>
      <c r="BU49" s="67">
        <v>10139.075000000001</v>
      </c>
      <c r="BV49" s="67"/>
      <c r="BW49" s="67">
        <v>1147868.0919999999</v>
      </c>
      <c r="BX49" s="67">
        <v>321613.13799999992</v>
      </c>
      <c r="BY49" s="67">
        <v>1469481.2369999997</v>
      </c>
      <c r="BZ49" s="67"/>
      <c r="CA49" s="68"/>
      <c r="CB49" s="68"/>
      <c r="CI49" s="34"/>
      <c r="CU49" s="34"/>
    </row>
    <row r="50" spans="1:99" ht="11.7" customHeight="1">
      <c r="A50" s="66" t="s">
        <v>95</v>
      </c>
      <c r="B50" s="67">
        <v>0</v>
      </c>
      <c r="C50" s="67">
        <v>0</v>
      </c>
      <c r="D50" s="67">
        <v>0</v>
      </c>
      <c r="E50" s="66"/>
      <c r="F50" s="67">
        <v>0</v>
      </c>
      <c r="G50" s="67">
        <v>0</v>
      </c>
      <c r="H50" s="67">
        <v>0</v>
      </c>
      <c r="I50" s="67"/>
      <c r="J50" s="67">
        <v>0</v>
      </c>
      <c r="K50" s="67">
        <v>0</v>
      </c>
      <c r="L50" s="67">
        <v>0</v>
      </c>
      <c r="M50" s="67"/>
      <c r="N50" s="66" t="s">
        <v>95</v>
      </c>
      <c r="O50" s="67">
        <v>0</v>
      </c>
      <c r="P50" s="67">
        <v>0</v>
      </c>
      <c r="Q50" s="67">
        <v>0</v>
      </c>
      <c r="R50" s="67"/>
      <c r="S50" s="67">
        <v>0</v>
      </c>
      <c r="T50" s="67">
        <v>0</v>
      </c>
      <c r="U50" s="67">
        <v>0</v>
      </c>
      <c r="V50" s="67"/>
      <c r="W50" s="67">
        <v>0</v>
      </c>
      <c r="X50" s="67">
        <v>0</v>
      </c>
      <c r="Y50" s="67">
        <v>0</v>
      </c>
      <c r="Z50" s="67"/>
      <c r="AA50" s="66" t="s">
        <v>95</v>
      </c>
      <c r="AB50" s="67">
        <v>0</v>
      </c>
      <c r="AC50" s="67">
        <v>0</v>
      </c>
      <c r="AD50" s="67">
        <v>0</v>
      </c>
      <c r="AE50" s="67"/>
      <c r="AF50" s="67">
        <v>0</v>
      </c>
      <c r="AG50" s="67">
        <v>0</v>
      </c>
      <c r="AH50" s="67">
        <v>0</v>
      </c>
      <c r="AI50" s="67"/>
      <c r="AJ50" s="67">
        <v>0</v>
      </c>
      <c r="AK50" s="67">
        <v>0</v>
      </c>
      <c r="AL50" s="67">
        <v>0</v>
      </c>
      <c r="AM50" s="67"/>
      <c r="AN50" s="66" t="s">
        <v>95</v>
      </c>
      <c r="AO50" s="67">
        <v>0</v>
      </c>
      <c r="AP50" s="67">
        <v>0</v>
      </c>
      <c r="AQ50" s="67">
        <v>0</v>
      </c>
      <c r="AR50" s="67"/>
      <c r="AS50" s="67">
        <v>0</v>
      </c>
      <c r="AT50" s="67">
        <v>0</v>
      </c>
      <c r="AU50" s="67">
        <v>0</v>
      </c>
      <c r="AV50" s="67"/>
      <c r="AW50" s="67">
        <v>0</v>
      </c>
      <c r="AX50" s="67">
        <v>0</v>
      </c>
      <c r="AY50" s="67">
        <v>0</v>
      </c>
      <c r="AZ50" s="67"/>
      <c r="BA50" s="66" t="s">
        <v>95</v>
      </c>
      <c r="BB50" s="67">
        <v>0</v>
      </c>
      <c r="BC50" s="67">
        <v>0</v>
      </c>
      <c r="BD50" s="67">
        <v>0</v>
      </c>
      <c r="BE50" s="67"/>
      <c r="BF50" s="67">
        <v>0</v>
      </c>
      <c r="BG50" s="67">
        <v>0</v>
      </c>
      <c r="BH50" s="67">
        <v>0</v>
      </c>
      <c r="BI50" s="67"/>
      <c r="BJ50" s="67">
        <v>0</v>
      </c>
      <c r="BK50" s="67">
        <v>0</v>
      </c>
      <c r="BL50" s="67">
        <v>0</v>
      </c>
      <c r="BM50" s="67"/>
      <c r="BN50" s="66" t="s">
        <v>95</v>
      </c>
      <c r="BO50" s="67">
        <v>0</v>
      </c>
      <c r="BP50" s="67">
        <v>0</v>
      </c>
      <c r="BQ50" s="67">
        <v>0</v>
      </c>
      <c r="BR50" s="67"/>
      <c r="BS50" s="67">
        <v>0</v>
      </c>
      <c r="BT50" s="67">
        <v>0</v>
      </c>
      <c r="BU50" s="67">
        <v>0</v>
      </c>
      <c r="BV50" s="67"/>
      <c r="BW50" s="67">
        <v>0</v>
      </c>
      <c r="BX50" s="67">
        <v>0</v>
      </c>
      <c r="BY50" s="67">
        <v>0</v>
      </c>
      <c r="BZ50" s="67"/>
      <c r="CA50" s="68"/>
      <c r="CB50" s="68"/>
      <c r="CI50" s="34"/>
      <c r="CU50" s="34"/>
    </row>
    <row r="51" spans="1:99" ht="11.7" customHeight="1">
      <c r="A51" s="66" t="s">
        <v>96</v>
      </c>
      <c r="B51" s="67">
        <v>0</v>
      </c>
      <c r="C51" s="67">
        <v>0</v>
      </c>
      <c r="D51" s="67">
        <v>0</v>
      </c>
      <c r="E51" s="66"/>
      <c r="F51" s="67">
        <v>0</v>
      </c>
      <c r="G51" s="67">
        <v>0</v>
      </c>
      <c r="H51" s="67">
        <v>0</v>
      </c>
      <c r="I51" s="67"/>
      <c r="J51" s="67">
        <v>0</v>
      </c>
      <c r="K51" s="67">
        <v>0</v>
      </c>
      <c r="L51" s="67">
        <v>0</v>
      </c>
      <c r="M51" s="67"/>
      <c r="N51" s="66" t="s">
        <v>96</v>
      </c>
      <c r="O51" s="67">
        <v>0</v>
      </c>
      <c r="P51" s="67">
        <v>0</v>
      </c>
      <c r="Q51" s="67">
        <v>0</v>
      </c>
      <c r="R51" s="67"/>
      <c r="S51" s="67">
        <v>0</v>
      </c>
      <c r="T51" s="67">
        <v>0</v>
      </c>
      <c r="U51" s="67">
        <v>0</v>
      </c>
      <c r="V51" s="67"/>
      <c r="W51" s="67">
        <v>0</v>
      </c>
      <c r="X51" s="67">
        <v>0</v>
      </c>
      <c r="Y51" s="67">
        <v>0</v>
      </c>
      <c r="Z51" s="67"/>
      <c r="AA51" s="66" t="s">
        <v>96</v>
      </c>
      <c r="AB51" s="67">
        <v>106.50800000000001</v>
      </c>
      <c r="AC51" s="67">
        <v>0</v>
      </c>
      <c r="AD51" s="67">
        <v>106.50800000000001</v>
      </c>
      <c r="AE51" s="67"/>
      <c r="AF51" s="67">
        <v>4567.9750000000004</v>
      </c>
      <c r="AG51" s="67">
        <v>0</v>
      </c>
      <c r="AH51" s="67">
        <v>4567.9750000000004</v>
      </c>
      <c r="AI51" s="67"/>
      <c r="AJ51" s="67">
        <v>0</v>
      </c>
      <c r="AK51" s="67">
        <v>0</v>
      </c>
      <c r="AL51" s="67">
        <v>0</v>
      </c>
      <c r="AM51" s="67"/>
      <c r="AN51" s="66" t="s">
        <v>96</v>
      </c>
      <c r="AO51" s="67">
        <v>0</v>
      </c>
      <c r="AP51" s="67">
        <v>64907.5</v>
      </c>
      <c r="AQ51" s="67">
        <v>64907.5</v>
      </c>
      <c r="AR51" s="67"/>
      <c r="AS51" s="67">
        <v>0</v>
      </c>
      <c r="AT51" s="67">
        <v>0</v>
      </c>
      <c r="AU51" s="67">
        <v>0</v>
      </c>
      <c r="AV51" s="67"/>
      <c r="AW51" s="67">
        <v>0</v>
      </c>
      <c r="AX51" s="67">
        <v>0</v>
      </c>
      <c r="AY51" s="67">
        <v>0</v>
      </c>
      <c r="AZ51" s="67"/>
      <c r="BA51" s="66" t="s">
        <v>96</v>
      </c>
      <c r="BB51" s="67">
        <v>0</v>
      </c>
      <c r="BC51" s="67">
        <v>0</v>
      </c>
      <c r="BD51" s="67">
        <v>0</v>
      </c>
      <c r="BE51" s="67"/>
      <c r="BF51" s="67">
        <v>0</v>
      </c>
      <c r="BG51" s="67">
        <v>0</v>
      </c>
      <c r="BH51" s="67">
        <v>0</v>
      </c>
      <c r="BI51" s="67"/>
      <c r="BJ51" s="67">
        <v>40883.163999999997</v>
      </c>
      <c r="BK51" s="67">
        <v>838.89200000000005</v>
      </c>
      <c r="BL51" s="67">
        <v>41722.055999999997</v>
      </c>
      <c r="BM51" s="67"/>
      <c r="BN51" s="66" t="s">
        <v>96</v>
      </c>
      <c r="BO51" s="67">
        <v>0</v>
      </c>
      <c r="BP51" s="67">
        <v>0</v>
      </c>
      <c r="BQ51" s="67">
        <v>0</v>
      </c>
      <c r="BR51" s="67"/>
      <c r="BS51" s="67">
        <v>0</v>
      </c>
      <c r="BT51" s="67">
        <v>0</v>
      </c>
      <c r="BU51" s="67">
        <v>0</v>
      </c>
      <c r="BV51" s="67"/>
      <c r="BW51" s="67">
        <v>45557.646999999997</v>
      </c>
      <c r="BX51" s="67">
        <v>65746.392000000007</v>
      </c>
      <c r="BY51" s="67">
        <v>111304.039</v>
      </c>
      <c r="BZ51" s="67"/>
      <c r="CA51" s="68"/>
      <c r="CB51" s="68"/>
      <c r="CI51" s="34"/>
      <c r="CU51" s="34"/>
    </row>
    <row r="52" spans="1:99" ht="11.7" customHeight="1">
      <c r="A52" s="66" t="s">
        <v>97</v>
      </c>
      <c r="B52" s="67">
        <v>0</v>
      </c>
      <c r="C52" s="67">
        <v>0</v>
      </c>
      <c r="D52" s="67">
        <v>0</v>
      </c>
      <c r="E52" s="66"/>
      <c r="F52" s="67">
        <v>0</v>
      </c>
      <c r="G52" s="67">
        <v>0</v>
      </c>
      <c r="H52" s="67">
        <v>0</v>
      </c>
      <c r="I52" s="67"/>
      <c r="J52" s="67">
        <v>0</v>
      </c>
      <c r="K52" s="67">
        <v>0</v>
      </c>
      <c r="L52" s="67">
        <v>0</v>
      </c>
      <c r="M52" s="67"/>
      <c r="N52" s="66" t="s">
        <v>97</v>
      </c>
      <c r="O52" s="67">
        <v>0</v>
      </c>
      <c r="P52" s="67">
        <v>0</v>
      </c>
      <c r="Q52" s="67">
        <v>0</v>
      </c>
      <c r="R52" s="67"/>
      <c r="S52" s="67">
        <v>0</v>
      </c>
      <c r="T52" s="67">
        <v>0</v>
      </c>
      <c r="U52" s="67">
        <v>0</v>
      </c>
      <c r="V52" s="67"/>
      <c r="W52" s="67">
        <v>0</v>
      </c>
      <c r="X52" s="67">
        <v>0</v>
      </c>
      <c r="Y52" s="67">
        <v>0</v>
      </c>
      <c r="Z52" s="67"/>
      <c r="AA52" s="66" t="s">
        <v>97</v>
      </c>
      <c r="AB52" s="67">
        <v>0</v>
      </c>
      <c r="AC52" s="67">
        <v>0</v>
      </c>
      <c r="AD52" s="67">
        <v>0</v>
      </c>
      <c r="AE52" s="67"/>
      <c r="AF52" s="67">
        <v>0</v>
      </c>
      <c r="AG52" s="67">
        <v>0</v>
      </c>
      <c r="AH52" s="67">
        <v>0</v>
      </c>
      <c r="AI52" s="67"/>
      <c r="AJ52" s="67">
        <v>0</v>
      </c>
      <c r="AK52" s="67">
        <v>0</v>
      </c>
      <c r="AL52" s="67">
        <v>0</v>
      </c>
      <c r="AM52" s="67"/>
      <c r="AN52" s="66" t="s">
        <v>97</v>
      </c>
      <c r="AO52" s="67">
        <v>0</v>
      </c>
      <c r="AP52" s="67">
        <v>0</v>
      </c>
      <c r="AQ52" s="67">
        <v>0</v>
      </c>
      <c r="AR52" s="67"/>
      <c r="AS52" s="67">
        <v>0</v>
      </c>
      <c r="AT52" s="67">
        <v>0</v>
      </c>
      <c r="AU52" s="67">
        <v>0</v>
      </c>
      <c r="AV52" s="67"/>
      <c r="AW52" s="67">
        <v>0</v>
      </c>
      <c r="AX52" s="67">
        <v>0</v>
      </c>
      <c r="AY52" s="67">
        <v>0</v>
      </c>
      <c r="AZ52" s="67"/>
      <c r="BA52" s="66" t="s">
        <v>97</v>
      </c>
      <c r="BB52" s="67">
        <v>0</v>
      </c>
      <c r="BC52" s="67">
        <v>0</v>
      </c>
      <c r="BD52" s="67">
        <v>0</v>
      </c>
      <c r="BE52" s="67"/>
      <c r="BF52" s="67">
        <v>0</v>
      </c>
      <c r="BG52" s="67">
        <v>0</v>
      </c>
      <c r="BH52" s="67">
        <v>0</v>
      </c>
      <c r="BI52" s="67"/>
      <c r="BJ52" s="67">
        <v>0</v>
      </c>
      <c r="BK52" s="67">
        <v>0</v>
      </c>
      <c r="BL52" s="67">
        <v>0</v>
      </c>
      <c r="BM52" s="67"/>
      <c r="BN52" s="66" t="s">
        <v>97</v>
      </c>
      <c r="BO52" s="67">
        <v>0</v>
      </c>
      <c r="BP52" s="67">
        <v>0</v>
      </c>
      <c r="BQ52" s="67">
        <v>0</v>
      </c>
      <c r="BR52" s="67"/>
      <c r="BS52" s="67">
        <v>0</v>
      </c>
      <c r="BT52" s="67">
        <v>0</v>
      </c>
      <c r="BU52" s="67">
        <v>0</v>
      </c>
      <c r="BV52" s="67"/>
      <c r="BW52" s="67">
        <v>0</v>
      </c>
      <c r="BX52" s="67">
        <v>0</v>
      </c>
      <c r="BY52" s="67">
        <v>0</v>
      </c>
      <c r="BZ52" s="67"/>
      <c r="CA52" s="68"/>
      <c r="CB52" s="68"/>
      <c r="CI52" s="34"/>
      <c r="CU52" s="34"/>
    </row>
    <row r="53" spans="1:99" ht="11.7" customHeight="1">
      <c r="A53" s="66" t="s">
        <v>98</v>
      </c>
      <c r="B53" s="67">
        <v>15007.793000000001</v>
      </c>
      <c r="C53" s="67">
        <v>0</v>
      </c>
      <c r="D53" s="67">
        <v>15007.793000000001</v>
      </c>
      <c r="E53" s="66"/>
      <c r="F53" s="67">
        <v>0</v>
      </c>
      <c r="G53" s="67">
        <v>0</v>
      </c>
      <c r="H53" s="67">
        <v>0</v>
      </c>
      <c r="I53" s="67"/>
      <c r="J53" s="67">
        <v>0</v>
      </c>
      <c r="K53" s="67">
        <v>0</v>
      </c>
      <c r="L53" s="67">
        <v>0</v>
      </c>
      <c r="M53" s="67"/>
      <c r="N53" s="66" t="s">
        <v>98</v>
      </c>
      <c r="O53" s="67">
        <v>0</v>
      </c>
      <c r="P53" s="67">
        <v>0</v>
      </c>
      <c r="Q53" s="67">
        <v>0</v>
      </c>
      <c r="R53" s="67"/>
      <c r="S53" s="67">
        <v>0</v>
      </c>
      <c r="T53" s="67">
        <v>0</v>
      </c>
      <c r="U53" s="67">
        <v>0</v>
      </c>
      <c r="V53" s="67"/>
      <c r="W53" s="67">
        <v>113127.399</v>
      </c>
      <c r="X53" s="67">
        <v>173711.128</v>
      </c>
      <c r="Y53" s="67">
        <v>286838.52799999999</v>
      </c>
      <c r="Z53" s="67"/>
      <c r="AA53" s="66" t="s">
        <v>98</v>
      </c>
      <c r="AB53" s="67">
        <v>0</v>
      </c>
      <c r="AC53" s="67">
        <v>0</v>
      </c>
      <c r="AD53" s="67">
        <v>0</v>
      </c>
      <c r="AE53" s="67"/>
      <c r="AF53" s="67">
        <v>0</v>
      </c>
      <c r="AG53" s="67">
        <v>0</v>
      </c>
      <c r="AH53" s="67">
        <v>0</v>
      </c>
      <c r="AI53" s="67"/>
      <c r="AJ53" s="67">
        <v>0</v>
      </c>
      <c r="AK53" s="67">
        <v>0</v>
      </c>
      <c r="AL53" s="67">
        <v>0</v>
      </c>
      <c r="AM53" s="67"/>
      <c r="AN53" s="66" t="s">
        <v>98</v>
      </c>
      <c r="AO53" s="67">
        <v>0</v>
      </c>
      <c r="AP53" s="67">
        <v>0</v>
      </c>
      <c r="AQ53" s="67">
        <v>0</v>
      </c>
      <c r="AR53" s="67"/>
      <c r="AS53" s="67">
        <v>0</v>
      </c>
      <c r="AT53" s="67">
        <v>0</v>
      </c>
      <c r="AU53" s="67">
        <v>0</v>
      </c>
      <c r="AV53" s="67"/>
      <c r="AW53" s="67">
        <v>449.77100000000002</v>
      </c>
      <c r="AX53" s="67">
        <v>8565.2340000000004</v>
      </c>
      <c r="AY53" s="67">
        <v>9015.005000000001</v>
      </c>
      <c r="AZ53" s="67"/>
      <c r="BA53" s="66" t="s">
        <v>98</v>
      </c>
      <c r="BB53" s="67">
        <v>0</v>
      </c>
      <c r="BC53" s="67">
        <v>72423.369000000006</v>
      </c>
      <c r="BD53" s="67">
        <v>72423.369000000006</v>
      </c>
      <c r="BE53" s="67"/>
      <c r="BF53" s="67">
        <v>0</v>
      </c>
      <c r="BG53" s="67">
        <v>0</v>
      </c>
      <c r="BH53" s="67">
        <v>0</v>
      </c>
      <c r="BI53" s="67"/>
      <c r="BJ53" s="67">
        <v>0</v>
      </c>
      <c r="BK53" s="67">
        <v>0</v>
      </c>
      <c r="BL53" s="67">
        <v>0</v>
      </c>
      <c r="BM53" s="67"/>
      <c r="BN53" s="66" t="s">
        <v>98</v>
      </c>
      <c r="BO53" s="67">
        <v>1182.229</v>
      </c>
      <c r="BP53" s="67">
        <v>0</v>
      </c>
      <c r="BQ53" s="67">
        <v>1182.229</v>
      </c>
      <c r="BR53" s="67"/>
      <c r="BS53" s="67">
        <v>0</v>
      </c>
      <c r="BT53" s="67">
        <v>0</v>
      </c>
      <c r="BU53" s="67">
        <v>0</v>
      </c>
      <c r="BV53" s="67"/>
      <c r="BW53" s="67">
        <v>129767.19200000001</v>
      </c>
      <c r="BX53" s="67">
        <v>254699.731</v>
      </c>
      <c r="BY53" s="67">
        <v>384466.924</v>
      </c>
      <c r="BZ53" s="67"/>
      <c r="CA53" s="68"/>
      <c r="CB53" s="68"/>
      <c r="CI53" s="34"/>
      <c r="CU53" s="34"/>
    </row>
    <row r="54" spans="1:99" s="95" customFormat="1" ht="11.7" customHeight="1">
      <c r="A54" s="66" t="s">
        <v>99</v>
      </c>
      <c r="B54" s="92">
        <v>2148.4830000000002</v>
      </c>
      <c r="C54" s="92">
        <v>1766.66</v>
      </c>
      <c r="D54" s="92">
        <v>3915.143</v>
      </c>
      <c r="E54" s="66"/>
      <c r="F54" s="92">
        <v>21237.300999999999</v>
      </c>
      <c r="G54" s="92">
        <v>512.68600000000004</v>
      </c>
      <c r="H54" s="92">
        <v>21749.987000000001</v>
      </c>
      <c r="I54" s="92"/>
      <c r="J54" s="92">
        <v>11731.156999999999</v>
      </c>
      <c r="K54" s="92">
        <v>10260.928</v>
      </c>
      <c r="L54" s="92">
        <v>21992.085999999999</v>
      </c>
      <c r="M54" s="92"/>
      <c r="N54" s="66" t="s">
        <v>99</v>
      </c>
      <c r="O54" s="92">
        <v>34199.771999999997</v>
      </c>
      <c r="P54" s="92">
        <v>123.08300000000001</v>
      </c>
      <c r="Q54" s="92">
        <v>34322.855000000003</v>
      </c>
      <c r="R54" s="92"/>
      <c r="S54" s="92">
        <v>979.24400000000003</v>
      </c>
      <c r="T54" s="92">
        <v>563.62599999999998</v>
      </c>
      <c r="U54" s="92">
        <v>1542.8700000000001</v>
      </c>
      <c r="V54" s="92"/>
      <c r="W54" s="92">
        <v>62499.887000000002</v>
      </c>
      <c r="X54" s="92">
        <v>4345.03</v>
      </c>
      <c r="Y54" s="92">
        <v>66844.918000000005</v>
      </c>
      <c r="Z54" s="92"/>
      <c r="AA54" s="66" t="s">
        <v>99</v>
      </c>
      <c r="AB54" s="92">
        <v>77218.58</v>
      </c>
      <c r="AC54" s="92">
        <v>30943.914000000001</v>
      </c>
      <c r="AD54" s="92">
        <v>108162.495</v>
      </c>
      <c r="AE54" s="92"/>
      <c r="AF54" s="92">
        <v>42720.160000000003</v>
      </c>
      <c r="AG54" s="92">
        <v>97.971000000000004</v>
      </c>
      <c r="AH54" s="92">
        <v>42818.131000000001</v>
      </c>
      <c r="AI54" s="92"/>
      <c r="AJ54" s="92">
        <v>513.18600000000004</v>
      </c>
      <c r="AK54" s="92">
        <v>918.69500000000005</v>
      </c>
      <c r="AL54" s="92">
        <v>1431.8810000000001</v>
      </c>
      <c r="AM54" s="92"/>
      <c r="AN54" s="66" t="s">
        <v>99</v>
      </c>
      <c r="AO54" s="92">
        <v>70446.256999999998</v>
      </c>
      <c r="AP54" s="92">
        <v>27093.171000000002</v>
      </c>
      <c r="AQ54" s="92">
        <v>97539.429000000004</v>
      </c>
      <c r="AR54" s="92"/>
      <c r="AS54" s="92">
        <v>226.876</v>
      </c>
      <c r="AT54" s="92">
        <v>380.50800000000004</v>
      </c>
      <c r="AU54" s="92">
        <v>607.38400000000001</v>
      </c>
      <c r="AV54" s="92"/>
      <c r="AW54" s="92">
        <v>157074.41200000001</v>
      </c>
      <c r="AX54" s="92">
        <v>57281.336000000003</v>
      </c>
      <c r="AY54" s="92">
        <v>214355.74799999999</v>
      </c>
      <c r="AZ54" s="92"/>
      <c r="BA54" s="66" t="s">
        <v>99</v>
      </c>
      <c r="BB54" s="92">
        <v>10549.071</v>
      </c>
      <c r="BC54" s="92">
        <v>250.65700000000001</v>
      </c>
      <c r="BD54" s="92">
        <v>10799.728999999999</v>
      </c>
      <c r="BE54" s="92"/>
      <c r="BF54" s="92">
        <v>3677.1290000000004</v>
      </c>
      <c r="BG54" s="92">
        <v>8553.77</v>
      </c>
      <c r="BH54" s="92">
        <v>12230.898999999999</v>
      </c>
      <c r="BI54" s="92"/>
      <c r="BJ54" s="92">
        <v>77669.451000000001</v>
      </c>
      <c r="BK54" s="92">
        <v>120863.71799999999</v>
      </c>
      <c r="BL54" s="92">
        <v>198533.16899999999</v>
      </c>
      <c r="BM54" s="92"/>
      <c r="BN54" s="66" t="s">
        <v>99</v>
      </c>
      <c r="BO54" s="92">
        <v>5461.5960000000005</v>
      </c>
      <c r="BP54" s="92">
        <v>271.25900000000001</v>
      </c>
      <c r="BQ54" s="92">
        <v>5732.8550000000005</v>
      </c>
      <c r="BR54" s="92"/>
      <c r="BS54" s="92">
        <v>0</v>
      </c>
      <c r="BT54" s="92">
        <v>0</v>
      </c>
      <c r="BU54" s="92">
        <v>0</v>
      </c>
      <c r="BV54" s="92"/>
      <c r="BW54" s="92">
        <v>578352.56200000003</v>
      </c>
      <c r="BX54" s="92">
        <v>264227.01200000005</v>
      </c>
      <c r="BY54" s="92">
        <v>842579.57900000003</v>
      </c>
      <c r="BZ54" s="92"/>
      <c r="CA54" s="93"/>
      <c r="CB54" s="94"/>
    </row>
    <row r="55" spans="1:99" s="95" customFormat="1" ht="11.7" customHeight="1">
      <c r="A55" s="66" t="s">
        <v>100</v>
      </c>
      <c r="B55" s="92">
        <v>1185.944</v>
      </c>
      <c r="C55" s="92">
        <v>5355.57</v>
      </c>
      <c r="D55" s="92">
        <v>6541.5140000000001</v>
      </c>
      <c r="E55" s="66"/>
      <c r="F55" s="92">
        <v>16381.215</v>
      </c>
      <c r="G55" s="92">
        <v>318.10000000000002</v>
      </c>
      <c r="H55" s="92">
        <v>16699.315999999999</v>
      </c>
      <c r="I55" s="92"/>
      <c r="J55" s="92">
        <v>945.52</v>
      </c>
      <c r="K55" s="92">
        <v>962.3370000000001</v>
      </c>
      <c r="L55" s="92">
        <v>1907.8580000000002</v>
      </c>
      <c r="M55" s="92"/>
      <c r="N55" s="66" t="s">
        <v>100</v>
      </c>
      <c r="O55" s="92">
        <v>117360.86900000001</v>
      </c>
      <c r="P55" s="92">
        <v>5382.576</v>
      </c>
      <c r="Q55" s="92">
        <v>122743.446</v>
      </c>
      <c r="R55" s="92"/>
      <c r="S55" s="92">
        <v>2257.1089999999999</v>
      </c>
      <c r="T55" s="92">
        <v>11089.439</v>
      </c>
      <c r="U55" s="92">
        <v>13346.548000000001</v>
      </c>
      <c r="V55" s="92"/>
      <c r="W55" s="92">
        <v>9035.7990000000009</v>
      </c>
      <c r="X55" s="92">
        <v>5199.7860000000001</v>
      </c>
      <c r="Y55" s="92">
        <v>14235.585999999999</v>
      </c>
      <c r="Z55" s="92"/>
      <c r="AA55" s="66" t="s">
        <v>100</v>
      </c>
      <c r="AB55" s="92">
        <v>20688.742999999999</v>
      </c>
      <c r="AC55" s="92">
        <v>15525.359</v>
      </c>
      <c r="AD55" s="92">
        <v>36214.101999999999</v>
      </c>
      <c r="AE55" s="92"/>
      <c r="AF55" s="92">
        <v>4704.8829999999998</v>
      </c>
      <c r="AG55" s="92">
        <v>2107.4490000000001</v>
      </c>
      <c r="AH55" s="92">
        <v>6812.3330000000005</v>
      </c>
      <c r="AI55" s="92"/>
      <c r="AJ55" s="92">
        <v>0</v>
      </c>
      <c r="AK55" s="92">
        <v>0</v>
      </c>
      <c r="AL55" s="92">
        <v>0</v>
      </c>
      <c r="AM55" s="92"/>
      <c r="AN55" s="66" t="s">
        <v>100</v>
      </c>
      <c r="AO55" s="92">
        <v>37960.838000000003</v>
      </c>
      <c r="AP55" s="92">
        <v>79452.736000000004</v>
      </c>
      <c r="AQ55" s="92">
        <v>117413.57399999999</v>
      </c>
      <c r="AR55" s="92"/>
      <c r="AS55" s="92">
        <v>0</v>
      </c>
      <c r="AT55" s="92">
        <v>0</v>
      </c>
      <c r="AU55" s="92">
        <v>0</v>
      </c>
      <c r="AV55" s="92"/>
      <c r="AW55" s="92">
        <v>47412.919000000002</v>
      </c>
      <c r="AX55" s="92">
        <v>128535.496</v>
      </c>
      <c r="AY55" s="92">
        <v>175948.41500000001</v>
      </c>
      <c r="AZ55" s="92"/>
      <c r="BA55" s="66" t="s">
        <v>100</v>
      </c>
      <c r="BB55" s="92">
        <v>12069.115</v>
      </c>
      <c r="BC55" s="92">
        <v>1059.1670000000001</v>
      </c>
      <c r="BD55" s="92">
        <v>13128.282999999999</v>
      </c>
      <c r="BE55" s="92"/>
      <c r="BF55" s="92">
        <v>2.4</v>
      </c>
      <c r="BG55" s="92">
        <v>254.864</v>
      </c>
      <c r="BH55" s="92">
        <v>257.26400000000001</v>
      </c>
      <c r="BI55" s="92"/>
      <c r="BJ55" s="92">
        <v>257537.875</v>
      </c>
      <c r="BK55" s="92">
        <v>233900.79300000001</v>
      </c>
      <c r="BL55" s="92">
        <v>491438.66800000001</v>
      </c>
      <c r="BM55" s="92"/>
      <c r="BN55" s="66" t="s">
        <v>100</v>
      </c>
      <c r="BO55" s="92">
        <v>1325.4490000000001</v>
      </c>
      <c r="BP55" s="92">
        <v>11.479000000000001</v>
      </c>
      <c r="BQ55" s="92">
        <v>1336.9290000000001</v>
      </c>
      <c r="BR55" s="92"/>
      <c r="BS55" s="92">
        <v>0</v>
      </c>
      <c r="BT55" s="92">
        <v>0</v>
      </c>
      <c r="BU55" s="92">
        <v>0</v>
      </c>
      <c r="BV55" s="92"/>
      <c r="BW55" s="92">
        <v>528868.67800000007</v>
      </c>
      <c r="BX55" s="92">
        <v>489155.15100000001</v>
      </c>
      <c r="BY55" s="92">
        <v>1018023.8360000001</v>
      </c>
      <c r="BZ55" s="92"/>
      <c r="CA55" s="93"/>
      <c r="CB55" s="94"/>
    </row>
    <row r="56" spans="1:99" s="95" customFormat="1" ht="11.7" customHeight="1">
      <c r="A56" s="66" t="s">
        <v>101</v>
      </c>
      <c r="B56" s="92">
        <v>29140.914000000001</v>
      </c>
      <c r="C56" s="92">
        <v>35698.805999999997</v>
      </c>
      <c r="D56" s="92">
        <v>64839.72</v>
      </c>
      <c r="E56" s="66"/>
      <c r="F56" s="92">
        <v>380.37900000000002</v>
      </c>
      <c r="G56" s="92">
        <v>8742.4390000000003</v>
      </c>
      <c r="H56" s="92">
        <v>9122.8190000000013</v>
      </c>
      <c r="I56" s="92"/>
      <c r="J56" s="92">
        <v>796.529</v>
      </c>
      <c r="K56" s="92">
        <v>100343.098</v>
      </c>
      <c r="L56" s="92">
        <v>101139.62699999999</v>
      </c>
      <c r="M56" s="92"/>
      <c r="N56" s="66" t="s">
        <v>101</v>
      </c>
      <c r="O56" s="92">
        <v>17933.735000000001</v>
      </c>
      <c r="P56" s="92">
        <v>8041.8200000000006</v>
      </c>
      <c r="Q56" s="92">
        <v>25975.556</v>
      </c>
      <c r="R56" s="92"/>
      <c r="S56" s="92">
        <v>9801.5889999999999</v>
      </c>
      <c r="T56" s="92">
        <v>13461.833000000001</v>
      </c>
      <c r="U56" s="92">
        <v>23263.422999999999</v>
      </c>
      <c r="V56" s="92"/>
      <c r="W56" s="92">
        <v>1082.0550000000001</v>
      </c>
      <c r="X56" s="92">
        <v>4151.9360000000006</v>
      </c>
      <c r="Y56" s="92">
        <v>5233.991</v>
      </c>
      <c r="Z56" s="92"/>
      <c r="AA56" s="66" t="s">
        <v>101</v>
      </c>
      <c r="AB56" s="92">
        <v>44693.751000000004</v>
      </c>
      <c r="AC56" s="92">
        <v>233835.43100000001</v>
      </c>
      <c r="AD56" s="92">
        <v>278529.18200000003</v>
      </c>
      <c r="AE56" s="92"/>
      <c r="AF56" s="92">
        <v>278884.95</v>
      </c>
      <c r="AG56" s="92">
        <v>8775.9520000000011</v>
      </c>
      <c r="AH56" s="92">
        <v>287660.90299999999</v>
      </c>
      <c r="AI56" s="92"/>
      <c r="AJ56" s="92">
        <v>18955.488000000001</v>
      </c>
      <c r="AK56" s="92">
        <v>18443.478000000003</v>
      </c>
      <c r="AL56" s="92">
        <v>37398.967000000004</v>
      </c>
      <c r="AM56" s="92"/>
      <c r="AN56" s="66" t="s">
        <v>101</v>
      </c>
      <c r="AO56" s="92">
        <v>131426.166</v>
      </c>
      <c r="AP56" s="92">
        <v>532444.31299999997</v>
      </c>
      <c r="AQ56" s="92">
        <v>663870.48</v>
      </c>
      <c r="AR56" s="92"/>
      <c r="AS56" s="92">
        <v>64541.171999999999</v>
      </c>
      <c r="AT56" s="92">
        <v>153.142</v>
      </c>
      <c r="AU56" s="92">
        <v>64694.313999999998</v>
      </c>
      <c r="AV56" s="92"/>
      <c r="AW56" s="92">
        <v>38616.597000000002</v>
      </c>
      <c r="AX56" s="92">
        <v>264017.93099999998</v>
      </c>
      <c r="AY56" s="92">
        <v>302634.52899999998</v>
      </c>
      <c r="AZ56" s="92"/>
      <c r="BA56" s="66" t="s">
        <v>101</v>
      </c>
      <c r="BB56" s="92">
        <v>5488.8870000000006</v>
      </c>
      <c r="BC56" s="92">
        <v>593.572</v>
      </c>
      <c r="BD56" s="92">
        <v>6082.4590000000007</v>
      </c>
      <c r="BE56" s="92"/>
      <c r="BF56" s="92">
        <v>0</v>
      </c>
      <c r="BG56" s="92">
        <v>470.87400000000002</v>
      </c>
      <c r="BH56" s="92">
        <v>470.87400000000002</v>
      </c>
      <c r="BI56" s="92"/>
      <c r="BJ56" s="92">
        <v>20228.796999999999</v>
      </c>
      <c r="BK56" s="92">
        <v>1408704.5549999999</v>
      </c>
      <c r="BL56" s="92">
        <v>1428933.3529999999</v>
      </c>
      <c r="BM56" s="92"/>
      <c r="BN56" s="66" t="s">
        <v>101</v>
      </c>
      <c r="BO56" s="92">
        <v>16437.046999999999</v>
      </c>
      <c r="BP56" s="92">
        <v>43531.266000000003</v>
      </c>
      <c r="BQ56" s="92">
        <v>59968.313999999998</v>
      </c>
      <c r="BR56" s="92"/>
      <c r="BS56" s="92">
        <v>13288.106</v>
      </c>
      <c r="BT56" s="92">
        <v>0</v>
      </c>
      <c r="BU56" s="92">
        <v>13288.106</v>
      </c>
      <c r="BV56" s="92"/>
      <c r="BW56" s="92">
        <v>691696.16200000001</v>
      </c>
      <c r="BX56" s="92">
        <v>2681410.4459999995</v>
      </c>
      <c r="BY56" s="92">
        <v>3373106.6169999996</v>
      </c>
      <c r="BZ56" s="92"/>
      <c r="CA56" s="93"/>
      <c r="CB56" s="93"/>
    </row>
    <row r="57" spans="1:99" s="95" customFormat="1" ht="11.7" customHeight="1">
      <c r="A57" s="66" t="s">
        <v>102</v>
      </c>
      <c r="B57" s="92">
        <v>10568.798000000001</v>
      </c>
      <c r="C57" s="92">
        <v>9156.2910000000011</v>
      </c>
      <c r="D57" s="92">
        <v>19725.09</v>
      </c>
      <c r="E57" s="66"/>
      <c r="F57" s="92">
        <v>152742.13399999999</v>
      </c>
      <c r="G57" s="92">
        <v>405.60599999999999</v>
      </c>
      <c r="H57" s="92">
        <v>153147.74</v>
      </c>
      <c r="I57" s="92"/>
      <c r="J57" s="92">
        <v>32586.870999999999</v>
      </c>
      <c r="K57" s="92">
        <v>86773.972999999998</v>
      </c>
      <c r="L57" s="92">
        <v>119360.845</v>
      </c>
      <c r="M57" s="92"/>
      <c r="N57" s="66" t="s">
        <v>102</v>
      </c>
      <c r="O57" s="92">
        <v>48618.264999999999</v>
      </c>
      <c r="P57" s="92">
        <v>0</v>
      </c>
      <c r="Q57" s="92">
        <v>48618.264999999999</v>
      </c>
      <c r="R57" s="92"/>
      <c r="S57" s="92">
        <v>1300.098</v>
      </c>
      <c r="T57" s="92">
        <v>3772.4520000000002</v>
      </c>
      <c r="U57" s="92">
        <v>5072.55</v>
      </c>
      <c r="V57" s="92"/>
      <c r="W57" s="92">
        <v>158507.43299999999</v>
      </c>
      <c r="X57" s="92">
        <v>27030.210999999999</v>
      </c>
      <c r="Y57" s="92">
        <v>185537.644</v>
      </c>
      <c r="Z57" s="92"/>
      <c r="AA57" s="66" t="s">
        <v>102</v>
      </c>
      <c r="AB57" s="92">
        <v>163764.98300000001</v>
      </c>
      <c r="AC57" s="92">
        <v>436767.60100000002</v>
      </c>
      <c r="AD57" s="92">
        <v>600532.58400000003</v>
      </c>
      <c r="AE57" s="92"/>
      <c r="AF57" s="92">
        <v>1217476.206</v>
      </c>
      <c r="AG57" s="92">
        <v>21250.951000000001</v>
      </c>
      <c r="AH57" s="92">
        <v>1238727.1580000001</v>
      </c>
      <c r="AI57" s="92"/>
      <c r="AJ57" s="92">
        <v>5554.9480000000003</v>
      </c>
      <c r="AK57" s="92">
        <v>44992.167000000001</v>
      </c>
      <c r="AL57" s="92">
        <v>50547.114999999998</v>
      </c>
      <c r="AM57" s="92"/>
      <c r="AN57" s="66" t="s">
        <v>102</v>
      </c>
      <c r="AO57" s="92">
        <v>622587.17799999996</v>
      </c>
      <c r="AP57" s="92">
        <v>918765.80200000003</v>
      </c>
      <c r="AQ57" s="92">
        <v>1541352.9809999999</v>
      </c>
      <c r="AR57" s="92"/>
      <c r="AS57" s="92">
        <v>384345.54300000001</v>
      </c>
      <c r="AT57" s="92">
        <v>7758.8050000000003</v>
      </c>
      <c r="AU57" s="92">
        <v>392104.34899999999</v>
      </c>
      <c r="AV57" s="92"/>
      <c r="AW57" s="92">
        <v>1835016.642</v>
      </c>
      <c r="AX57" s="92">
        <v>754577.09600000002</v>
      </c>
      <c r="AY57" s="92">
        <v>2589593.7390000001</v>
      </c>
      <c r="AZ57" s="92"/>
      <c r="BA57" s="66" t="s">
        <v>102</v>
      </c>
      <c r="BB57" s="92">
        <v>42707.788999999997</v>
      </c>
      <c r="BC57" s="92">
        <v>1460.694</v>
      </c>
      <c r="BD57" s="92">
        <v>44168.483</v>
      </c>
      <c r="BE57" s="92"/>
      <c r="BF57" s="92">
        <v>5458.4030000000002</v>
      </c>
      <c r="BG57" s="92">
        <v>19387.373</v>
      </c>
      <c r="BH57" s="92">
        <v>24845.775999999998</v>
      </c>
      <c r="BI57" s="92"/>
      <c r="BJ57" s="92">
        <v>1812934.162</v>
      </c>
      <c r="BK57" s="92">
        <v>1523448.3540000001</v>
      </c>
      <c r="BL57" s="92">
        <v>3336382.517</v>
      </c>
      <c r="BM57" s="92"/>
      <c r="BN57" s="66" t="s">
        <v>102</v>
      </c>
      <c r="BO57" s="92">
        <v>35668.603000000003</v>
      </c>
      <c r="BP57" s="92">
        <v>4700.299</v>
      </c>
      <c r="BQ57" s="92">
        <v>40368.902999999998</v>
      </c>
      <c r="BR57" s="92"/>
      <c r="BS57" s="92">
        <v>112638.826</v>
      </c>
      <c r="BT57" s="92">
        <v>865.8180000000001</v>
      </c>
      <c r="BU57" s="92">
        <v>113504.645</v>
      </c>
      <c r="BV57" s="92"/>
      <c r="BW57" s="92">
        <v>6642476.8820000002</v>
      </c>
      <c r="BX57" s="92">
        <v>3861113.4930000002</v>
      </c>
      <c r="BY57" s="92">
        <v>10503590.384</v>
      </c>
      <c r="BZ57" s="92"/>
      <c r="CA57" s="93"/>
      <c r="CB57" s="94"/>
    </row>
    <row r="58" spans="1:99" s="95" customFormat="1" ht="12" customHeight="1">
      <c r="A58" s="96"/>
      <c r="B58" s="92"/>
      <c r="C58" s="92"/>
      <c r="D58" s="92"/>
      <c r="E58" s="96"/>
      <c r="F58" s="92"/>
      <c r="G58" s="92"/>
      <c r="H58" s="92"/>
      <c r="I58" s="92"/>
      <c r="J58" s="92"/>
      <c r="K58" s="92"/>
      <c r="L58" s="92"/>
      <c r="M58" s="92"/>
      <c r="N58" s="96"/>
      <c r="O58" s="92"/>
      <c r="P58" s="92"/>
      <c r="Q58" s="92"/>
      <c r="R58" s="92"/>
      <c r="S58" s="92"/>
      <c r="T58" s="92"/>
      <c r="U58" s="92"/>
      <c r="V58" s="92"/>
      <c r="W58" s="92"/>
      <c r="X58" s="92"/>
      <c r="Y58" s="92"/>
      <c r="Z58" s="92"/>
      <c r="AA58" s="96"/>
      <c r="AB58" s="92"/>
      <c r="AC58" s="92"/>
      <c r="AD58" s="92"/>
      <c r="AE58" s="92"/>
      <c r="AF58" s="92"/>
      <c r="AG58" s="92"/>
      <c r="AH58" s="92"/>
      <c r="AI58" s="92"/>
      <c r="AJ58" s="92"/>
      <c r="AK58" s="92"/>
      <c r="AL58" s="92"/>
      <c r="AM58" s="92"/>
      <c r="AN58" s="96"/>
      <c r="AO58" s="92"/>
      <c r="AP58" s="92"/>
      <c r="AQ58" s="92"/>
      <c r="AR58" s="92"/>
      <c r="AS58" s="92"/>
      <c r="AT58" s="92"/>
      <c r="AU58" s="92"/>
      <c r="AV58" s="92"/>
      <c r="AW58" s="92"/>
      <c r="AX58" s="92"/>
      <c r="AY58" s="92"/>
      <c r="AZ58" s="92"/>
      <c r="BA58" s="96"/>
      <c r="BB58" s="92"/>
      <c r="BC58" s="92"/>
      <c r="BD58" s="92"/>
      <c r="BE58" s="92"/>
      <c r="BF58" s="92"/>
      <c r="BG58" s="92"/>
      <c r="BH58" s="92"/>
      <c r="BI58" s="92"/>
      <c r="BJ58" s="92"/>
      <c r="BK58" s="92"/>
      <c r="BL58" s="92"/>
      <c r="BM58" s="92"/>
      <c r="BN58" s="96"/>
      <c r="BO58" s="92"/>
      <c r="BP58" s="92"/>
      <c r="BQ58" s="92"/>
      <c r="BR58" s="92"/>
      <c r="BS58" s="92"/>
      <c r="BT58" s="92"/>
      <c r="BU58" s="92"/>
      <c r="BV58" s="92"/>
      <c r="BW58" s="92">
        <v>0</v>
      </c>
      <c r="BX58" s="92">
        <v>0</v>
      </c>
      <c r="BY58" s="92">
        <v>0</v>
      </c>
      <c r="BZ58" s="92"/>
      <c r="CA58" s="93"/>
      <c r="CB58" s="93"/>
    </row>
    <row r="59" spans="1:99" s="61" customFormat="1" ht="11.7" customHeight="1">
      <c r="A59" s="71" t="s">
        <v>103</v>
      </c>
      <c r="B59" s="72">
        <v>63214.046000000002</v>
      </c>
      <c r="C59" s="72">
        <v>53574.262999999999</v>
      </c>
      <c r="D59" s="72">
        <v>116788.31</v>
      </c>
      <c r="E59" s="71"/>
      <c r="F59" s="72">
        <v>230981.84299999999</v>
      </c>
      <c r="G59" s="72">
        <v>17019.57</v>
      </c>
      <c r="H59" s="72">
        <v>248001.413</v>
      </c>
      <c r="I59" s="72"/>
      <c r="J59" s="72">
        <v>76032.721999999994</v>
      </c>
      <c r="K59" s="72">
        <v>221966.33199999999</v>
      </c>
      <c r="L59" s="72">
        <v>297999.05499999999</v>
      </c>
      <c r="M59" s="72"/>
      <c r="N59" s="71" t="s">
        <v>103</v>
      </c>
      <c r="O59" s="72">
        <v>229428.05100000001</v>
      </c>
      <c r="P59" s="72">
        <v>15620.057000000001</v>
      </c>
      <c r="Q59" s="72">
        <v>245048.10800000001</v>
      </c>
      <c r="R59" s="72"/>
      <c r="S59" s="72">
        <v>18262.308000000001</v>
      </c>
      <c r="T59" s="72">
        <v>31326.34</v>
      </c>
      <c r="U59" s="72">
        <v>49588.649000000005</v>
      </c>
      <c r="V59" s="72"/>
      <c r="W59" s="72">
        <v>454760.41600000003</v>
      </c>
      <c r="X59" s="72">
        <v>252057.93</v>
      </c>
      <c r="Y59" s="72">
        <v>706818.34699999995</v>
      </c>
      <c r="Z59" s="72"/>
      <c r="AA59" s="71" t="s">
        <v>103</v>
      </c>
      <c r="AB59" s="72">
        <v>341553.47399999999</v>
      </c>
      <c r="AC59" s="72">
        <v>731702.68099999998</v>
      </c>
      <c r="AD59" s="72">
        <v>1073256.155</v>
      </c>
      <c r="AE59" s="72"/>
      <c r="AF59" s="72">
        <v>1656940.024</v>
      </c>
      <c r="AG59" s="72">
        <v>42684.658000000003</v>
      </c>
      <c r="AH59" s="72">
        <v>1699624.683</v>
      </c>
      <c r="AI59" s="72"/>
      <c r="AJ59" s="72">
        <v>41958.936000000002</v>
      </c>
      <c r="AK59" s="72">
        <v>74037.616999999998</v>
      </c>
      <c r="AL59" s="72">
        <v>115996.553</v>
      </c>
      <c r="AM59" s="72"/>
      <c r="AN59" s="71" t="s">
        <v>103</v>
      </c>
      <c r="AO59" s="72">
        <v>992469.21299999999</v>
      </c>
      <c r="AP59" s="72">
        <v>1685804.0759999999</v>
      </c>
      <c r="AQ59" s="72">
        <v>2678273.2889999999</v>
      </c>
      <c r="AR59" s="72"/>
      <c r="AS59" s="72">
        <v>457409.13099999999</v>
      </c>
      <c r="AT59" s="72">
        <v>8294.6440000000002</v>
      </c>
      <c r="AU59" s="72">
        <v>465703.77500000002</v>
      </c>
      <c r="AV59" s="72"/>
      <c r="AW59" s="72">
        <v>2461641.0159999998</v>
      </c>
      <c r="AX59" s="72">
        <v>1224595.3570000001</v>
      </c>
      <c r="AY59" s="72">
        <v>3686236.3739999998</v>
      </c>
      <c r="AZ59" s="72"/>
      <c r="BA59" s="71" t="s">
        <v>103</v>
      </c>
      <c r="BB59" s="72">
        <v>98593.002000000008</v>
      </c>
      <c r="BC59" s="72">
        <v>106540.281</v>
      </c>
      <c r="BD59" s="72">
        <v>205133.283</v>
      </c>
      <c r="BE59" s="72"/>
      <c r="BF59" s="72">
        <v>11020.75</v>
      </c>
      <c r="BG59" s="72">
        <v>30367.874</v>
      </c>
      <c r="BH59" s="72">
        <v>41388.625</v>
      </c>
      <c r="BI59" s="72"/>
      <c r="BJ59" s="72">
        <v>2426883.4849999999</v>
      </c>
      <c r="BK59" s="72">
        <v>3384013.0690000001</v>
      </c>
      <c r="BL59" s="72">
        <v>5810896.5539999995</v>
      </c>
      <c r="BM59" s="72"/>
      <c r="BN59" s="71" t="s">
        <v>103</v>
      </c>
      <c r="BO59" s="72">
        <v>75154.607000000004</v>
      </c>
      <c r="BP59" s="72">
        <v>49713.044999999998</v>
      </c>
      <c r="BQ59" s="72">
        <v>124867.65300000001</v>
      </c>
      <c r="BR59" s="72"/>
      <c r="BS59" s="72">
        <v>128284.224</v>
      </c>
      <c r="BT59" s="72">
        <v>8647.603000000001</v>
      </c>
      <c r="BU59" s="72">
        <v>136931.82800000001</v>
      </c>
      <c r="BV59" s="72"/>
      <c r="BW59" s="72">
        <v>9764587.2479999997</v>
      </c>
      <c r="BX59" s="72">
        <v>7937965.3970000008</v>
      </c>
      <c r="BY59" s="72">
        <v>17702552.654000003</v>
      </c>
      <c r="BZ59" s="72"/>
      <c r="CA59" s="70"/>
      <c r="CB59" s="69"/>
    </row>
    <row r="60" spans="1:99" s="70" customFormat="1" ht="11.7" customHeight="1">
      <c r="A60" s="71"/>
      <c r="B60" s="72"/>
      <c r="C60" s="72"/>
      <c r="D60" s="72"/>
      <c r="E60" s="71"/>
      <c r="F60" s="72"/>
      <c r="G60" s="72"/>
      <c r="H60" s="72"/>
      <c r="I60" s="72"/>
      <c r="J60" s="72"/>
      <c r="K60" s="72"/>
      <c r="L60" s="72"/>
      <c r="M60" s="72"/>
      <c r="N60" s="71"/>
      <c r="O60" s="72"/>
      <c r="P60" s="72"/>
      <c r="Q60" s="72"/>
      <c r="R60" s="72"/>
      <c r="S60" s="72"/>
      <c r="T60" s="72"/>
      <c r="U60" s="72"/>
      <c r="V60" s="72"/>
      <c r="W60" s="72"/>
      <c r="X60" s="72"/>
      <c r="Y60" s="72"/>
      <c r="Z60" s="72"/>
      <c r="AA60" s="71"/>
      <c r="AB60" s="72"/>
      <c r="AC60" s="72"/>
      <c r="AD60" s="72"/>
      <c r="AE60" s="72"/>
      <c r="AF60" s="72"/>
      <c r="AG60" s="72"/>
      <c r="AH60" s="72"/>
      <c r="AI60" s="72"/>
      <c r="AJ60" s="72"/>
      <c r="AK60" s="72"/>
      <c r="AL60" s="72"/>
      <c r="AM60" s="72"/>
      <c r="AN60" s="71"/>
      <c r="AO60" s="72"/>
      <c r="AP60" s="72"/>
      <c r="AQ60" s="72"/>
      <c r="AR60" s="72"/>
      <c r="AS60" s="72"/>
      <c r="AT60" s="72"/>
      <c r="AU60" s="72"/>
      <c r="AV60" s="72"/>
      <c r="AW60" s="72"/>
      <c r="AX60" s="72"/>
      <c r="AY60" s="72"/>
      <c r="AZ60" s="72"/>
      <c r="BA60" s="71"/>
      <c r="BB60" s="72"/>
      <c r="BC60" s="72"/>
      <c r="BD60" s="72"/>
      <c r="BE60" s="72"/>
      <c r="BF60" s="72"/>
      <c r="BG60" s="72"/>
      <c r="BH60" s="72"/>
      <c r="BI60" s="72"/>
      <c r="BJ60" s="72"/>
      <c r="BK60" s="72"/>
      <c r="BL60" s="72"/>
      <c r="BM60" s="72"/>
      <c r="BN60" s="71"/>
      <c r="BO60" s="72"/>
      <c r="BP60" s="72"/>
      <c r="BQ60" s="72"/>
      <c r="BR60" s="72"/>
      <c r="BS60" s="72"/>
      <c r="BT60" s="72"/>
      <c r="BU60" s="72"/>
      <c r="BV60" s="72"/>
      <c r="BW60" s="72"/>
      <c r="BX60" s="72"/>
      <c r="BY60" s="72"/>
      <c r="BZ60" s="72"/>
      <c r="CB60" s="69"/>
    </row>
    <row r="61" spans="1:99" ht="11.7" customHeight="1">
      <c r="A61" s="66" t="s">
        <v>98</v>
      </c>
      <c r="B61" s="67">
        <v>0</v>
      </c>
      <c r="C61" s="67">
        <v>0</v>
      </c>
      <c r="D61" s="67">
        <v>0</v>
      </c>
      <c r="E61" s="66"/>
      <c r="F61" s="67">
        <v>0</v>
      </c>
      <c r="G61" s="67">
        <v>0</v>
      </c>
      <c r="H61" s="67">
        <v>0</v>
      </c>
      <c r="I61" s="67"/>
      <c r="J61" s="67">
        <v>0</v>
      </c>
      <c r="K61" s="67">
        <v>0</v>
      </c>
      <c r="L61" s="67">
        <v>0</v>
      </c>
      <c r="M61" s="67"/>
      <c r="N61" s="66" t="s">
        <v>98</v>
      </c>
      <c r="O61" s="67">
        <v>10000</v>
      </c>
      <c r="P61" s="67">
        <v>0</v>
      </c>
      <c r="Q61" s="67">
        <v>10000</v>
      </c>
      <c r="R61" s="67"/>
      <c r="S61" s="67">
        <v>0</v>
      </c>
      <c r="T61" s="67">
        <v>0</v>
      </c>
      <c r="U61" s="67">
        <v>0</v>
      </c>
      <c r="V61" s="67"/>
      <c r="W61" s="67">
        <v>0</v>
      </c>
      <c r="X61" s="67">
        <v>295904.02</v>
      </c>
      <c r="Y61" s="67">
        <v>295904.02</v>
      </c>
      <c r="Z61" s="67"/>
      <c r="AA61" s="66" t="s">
        <v>98</v>
      </c>
      <c r="AB61" s="67">
        <v>0</v>
      </c>
      <c r="AC61" s="67">
        <v>92725</v>
      </c>
      <c r="AD61" s="67">
        <v>92725</v>
      </c>
      <c r="AE61" s="67"/>
      <c r="AF61" s="67">
        <v>0</v>
      </c>
      <c r="AG61" s="67">
        <v>0</v>
      </c>
      <c r="AH61" s="67">
        <v>0</v>
      </c>
      <c r="AI61" s="67"/>
      <c r="AJ61" s="67">
        <v>0</v>
      </c>
      <c r="AK61" s="67">
        <v>0</v>
      </c>
      <c r="AL61" s="67">
        <v>0</v>
      </c>
      <c r="AM61" s="67"/>
      <c r="AN61" s="66" t="s">
        <v>98</v>
      </c>
      <c r="AO61" s="67">
        <v>0</v>
      </c>
      <c r="AP61" s="67">
        <v>0</v>
      </c>
      <c r="AQ61" s="67">
        <v>0</v>
      </c>
      <c r="AR61" s="67"/>
      <c r="AS61" s="67">
        <v>0</v>
      </c>
      <c r="AT61" s="67">
        <v>0</v>
      </c>
      <c r="AU61" s="67">
        <v>0</v>
      </c>
      <c r="AV61" s="67"/>
      <c r="AW61" s="67">
        <v>0</v>
      </c>
      <c r="AX61" s="67">
        <v>407990</v>
      </c>
      <c r="AY61" s="67">
        <v>407990</v>
      </c>
      <c r="AZ61" s="67"/>
      <c r="BA61" s="66" t="s">
        <v>98</v>
      </c>
      <c r="BB61" s="67">
        <v>0</v>
      </c>
      <c r="BC61" s="67">
        <v>93067.741999999998</v>
      </c>
      <c r="BD61" s="67">
        <v>93067.741999999998</v>
      </c>
      <c r="BE61" s="67"/>
      <c r="BF61" s="67">
        <v>0</v>
      </c>
      <c r="BG61" s="67">
        <v>0</v>
      </c>
      <c r="BH61" s="67">
        <v>0</v>
      </c>
      <c r="BI61" s="67"/>
      <c r="BJ61" s="67">
        <v>0</v>
      </c>
      <c r="BK61" s="67">
        <v>0</v>
      </c>
      <c r="BL61" s="67">
        <v>0</v>
      </c>
      <c r="BM61" s="67"/>
      <c r="BN61" s="66" t="s">
        <v>98</v>
      </c>
      <c r="BO61" s="67">
        <v>0</v>
      </c>
      <c r="BP61" s="67">
        <v>0</v>
      </c>
      <c r="BQ61" s="67">
        <v>0</v>
      </c>
      <c r="BR61" s="67"/>
      <c r="BS61" s="67">
        <v>0</v>
      </c>
      <c r="BT61" s="67">
        <v>0</v>
      </c>
      <c r="BU61" s="67">
        <v>0</v>
      </c>
      <c r="BV61" s="67"/>
      <c r="BW61" s="67">
        <v>10000</v>
      </c>
      <c r="BX61" s="67">
        <v>889686.76199999999</v>
      </c>
      <c r="BY61" s="67">
        <v>899686.76199999999</v>
      </c>
      <c r="BZ61" s="67"/>
      <c r="CA61" s="68"/>
      <c r="CB61" s="68"/>
      <c r="CI61" s="34"/>
      <c r="CU61" s="34"/>
    </row>
    <row r="62" spans="1:99" ht="11.7" customHeight="1">
      <c r="A62" s="66" t="s">
        <v>102</v>
      </c>
      <c r="B62" s="67">
        <v>0</v>
      </c>
      <c r="C62" s="67">
        <v>3934.2220000000002</v>
      </c>
      <c r="D62" s="67">
        <v>3934.2220000000002</v>
      </c>
      <c r="E62" s="66"/>
      <c r="F62" s="67">
        <v>0</v>
      </c>
      <c r="G62" s="67">
        <v>0</v>
      </c>
      <c r="H62" s="67">
        <v>0</v>
      </c>
      <c r="I62" s="67"/>
      <c r="J62" s="67">
        <v>0</v>
      </c>
      <c r="K62" s="67">
        <v>9643.4</v>
      </c>
      <c r="L62" s="67">
        <v>9643.4</v>
      </c>
      <c r="M62" s="67"/>
      <c r="N62" s="66" t="s">
        <v>102</v>
      </c>
      <c r="O62" s="67">
        <v>0</v>
      </c>
      <c r="P62" s="67">
        <v>0</v>
      </c>
      <c r="Q62" s="67">
        <v>0</v>
      </c>
      <c r="R62" s="67"/>
      <c r="S62" s="67">
        <v>0</v>
      </c>
      <c r="T62" s="67">
        <v>0</v>
      </c>
      <c r="U62" s="67">
        <v>0</v>
      </c>
      <c r="V62" s="67"/>
      <c r="W62" s="67">
        <v>0</v>
      </c>
      <c r="X62" s="67">
        <v>0</v>
      </c>
      <c r="Y62" s="67">
        <v>0</v>
      </c>
      <c r="Z62" s="67"/>
      <c r="AA62" s="66" t="s">
        <v>102</v>
      </c>
      <c r="AB62" s="67">
        <v>0</v>
      </c>
      <c r="AC62" s="67">
        <v>18817.707000000002</v>
      </c>
      <c r="AD62" s="67">
        <v>18817.707000000002</v>
      </c>
      <c r="AE62" s="67"/>
      <c r="AF62" s="67">
        <v>0</v>
      </c>
      <c r="AG62" s="67">
        <v>0</v>
      </c>
      <c r="AH62" s="67">
        <v>0</v>
      </c>
      <c r="AI62" s="67"/>
      <c r="AJ62" s="67">
        <v>0</v>
      </c>
      <c r="AK62" s="67">
        <v>0</v>
      </c>
      <c r="AL62" s="67">
        <v>0</v>
      </c>
      <c r="AM62" s="67"/>
      <c r="AN62" s="66" t="s">
        <v>102</v>
      </c>
      <c r="AO62" s="67">
        <v>0</v>
      </c>
      <c r="AP62" s="67">
        <v>1854.5</v>
      </c>
      <c r="AQ62" s="67">
        <v>1854.5</v>
      </c>
      <c r="AR62" s="67"/>
      <c r="AS62" s="67">
        <v>0</v>
      </c>
      <c r="AT62" s="67">
        <v>0</v>
      </c>
      <c r="AU62" s="67">
        <v>0</v>
      </c>
      <c r="AV62" s="67"/>
      <c r="AW62" s="67">
        <v>0</v>
      </c>
      <c r="AX62" s="67">
        <v>37090</v>
      </c>
      <c r="AY62" s="67">
        <v>37090</v>
      </c>
      <c r="AZ62" s="67"/>
      <c r="BA62" s="66" t="s">
        <v>102</v>
      </c>
      <c r="BB62" s="67">
        <v>0</v>
      </c>
      <c r="BC62" s="67">
        <v>0</v>
      </c>
      <c r="BD62" s="67">
        <v>0</v>
      </c>
      <c r="BE62" s="67"/>
      <c r="BF62" s="67">
        <v>0</v>
      </c>
      <c r="BG62" s="67">
        <v>0</v>
      </c>
      <c r="BH62" s="67">
        <v>0</v>
      </c>
      <c r="BI62" s="67"/>
      <c r="BJ62" s="67">
        <v>0</v>
      </c>
      <c r="BK62" s="67">
        <v>120282.769</v>
      </c>
      <c r="BL62" s="67">
        <v>120282.769</v>
      </c>
      <c r="BM62" s="67"/>
      <c r="BN62" s="66" t="s">
        <v>102</v>
      </c>
      <c r="BO62" s="67">
        <v>0</v>
      </c>
      <c r="BP62" s="67">
        <v>0</v>
      </c>
      <c r="BQ62" s="67">
        <v>0</v>
      </c>
      <c r="BR62" s="67"/>
      <c r="BS62" s="67">
        <v>0</v>
      </c>
      <c r="BT62" s="67">
        <v>0</v>
      </c>
      <c r="BU62" s="67">
        <v>0</v>
      </c>
      <c r="BV62" s="67"/>
      <c r="BW62" s="67">
        <v>0</v>
      </c>
      <c r="BX62" s="67">
        <v>191622.598</v>
      </c>
      <c r="BY62" s="67">
        <v>191622.598</v>
      </c>
      <c r="BZ62" s="67"/>
      <c r="CA62" s="68"/>
      <c r="CB62" s="68"/>
      <c r="CI62" s="34"/>
      <c r="CU62" s="34"/>
    </row>
    <row r="63" spans="1:99" s="95" customFormat="1" ht="11.7" customHeight="1">
      <c r="A63" s="66" t="s">
        <v>104</v>
      </c>
      <c r="B63" s="92">
        <v>21921.504000000001</v>
      </c>
      <c r="C63" s="92">
        <v>29208.249</v>
      </c>
      <c r="D63" s="92">
        <v>51129.752999999997</v>
      </c>
      <c r="E63" s="66"/>
      <c r="F63" s="92">
        <v>198575.95199999999</v>
      </c>
      <c r="G63" s="92">
        <v>664.06299999999999</v>
      </c>
      <c r="H63" s="92">
        <v>199240.016</v>
      </c>
      <c r="I63" s="92"/>
      <c r="J63" s="92">
        <v>28616.034</v>
      </c>
      <c r="K63" s="92">
        <v>81760.009999999995</v>
      </c>
      <c r="L63" s="92">
        <v>110376.04399999999</v>
      </c>
      <c r="M63" s="92"/>
      <c r="N63" s="66" t="s">
        <v>104</v>
      </c>
      <c r="O63" s="92">
        <v>201490.742</v>
      </c>
      <c r="P63" s="92">
        <v>18229.182000000001</v>
      </c>
      <c r="Q63" s="92">
        <v>219719.92499999999</v>
      </c>
      <c r="R63" s="92"/>
      <c r="S63" s="92">
        <v>14411.236000000001</v>
      </c>
      <c r="T63" s="92">
        <v>5272.9690000000001</v>
      </c>
      <c r="U63" s="92">
        <v>19684.205000000002</v>
      </c>
      <c r="V63" s="92"/>
      <c r="W63" s="92">
        <v>9284321.5590000004</v>
      </c>
      <c r="X63" s="92">
        <v>4430619.466</v>
      </c>
      <c r="Y63" s="92">
        <v>13714941.025</v>
      </c>
      <c r="Z63" s="92"/>
      <c r="AA63" s="66" t="s">
        <v>104</v>
      </c>
      <c r="AB63" s="92">
        <v>245712.878</v>
      </c>
      <c r="AC63" s="92">
        <v>280588.88400000002</v>
      </c>
      <c r="AD63" s="92">
        <v>526301.76300000004</v>
      </c>
      <c r="AE63" s="92"/>
      <c r="AF63" s="92">
        <v>3580827.3670000001</v>
      </c>
      <c r="AG63" s="92">
        <v>800438.22499999998</v>
      </c>
      <c r="AH63" s="92">
        <v>4381265.5920000002</v>
      </c>
      <c r="AI63" s="92"/>
      <c r="AJ63" s="92">
        <v>5282.3919999999998</v>
      </c>
      <c r="AK63" s="92">
        <v>8496.9989999999998</v>
      </c>
      <c r="AL63" s="92">
        <v>13779.391</v>
      </c>
      <c r="AM63" s="92"/>
      <c r="AN63" s="66" t="s">
        <v>104</v>
      </c>
      <c r="AO63" s="92">
        <v>1589471.0430000001</v>
      </c>
      <c r="AP63" s="92">
        <v>990746.272</v>
      </c>
      <c r="AQ63" s="92">
        <v>2580217.3149999999</v>
      </c>
      <c r="AR63" s="92"/>
      <c r="AS63" s="92">
        <v>2628.4639999999999</v>
      </c>
      <c r="AT63" s="92">
        <v>13016.897000000001</v>
      </c>
      <c r="AU63" s="92">
        <v>15645.361000000001</v>
      </c>
      <c r="AV63" s="92"/>
      <c r="AW63" s="92">
        <v>6058643.0880000005</v>
      </c>
      <c r="AX63" s="92">
        <v>5140751.7429999998</v>
      </c>
      <c r="AY63" s="92">
        <v>11199394.831</v>
      </c>
      <c r="AZ63" s="92"/>
      <c r="BA63" s="66" t="s">
        <v>104</v>
      </c>
      <c r="BB63" s="92">
        <v>2907438.5610000002</v>
      </c>
      <c r="BC63" s="92">
        <v>718210.86199999996</v>
      </c>
      <c r="BD63" s="92">
        <v>3625649.4240000001</v>
      </c>
      <c r="BE63" s="92"/>
      <c r="BF63" s="92">
        <v>5090.9610000000002</v>
      </c>
      <c r="BG63" s="92">
        <v>51335.784</v>
      </c>
      <c r="BH63" s="92">
        <v>56426.745999999999</v>
      </c>
      <c r="BI63" s="92"/>
      <c r="BJ63" s="92">
        <v>6797442.3100000005</v>
      </c>
      <c r="BK63" s="92">
        <v>5195002.7829999998</v>
      </c>
      <c r="BL63" s="92">
        <v>11992445.094000001</v>
      </c>
      <c r="BM63" s="92"/>
      <c r="BN63" s="66" t="s">
        <v>104</v>
      </c>
      <c r="BO63" s="92">
        <v>28367.946</v>
      </c>
      <c r="BP63" s="92">
        <v>8037.6680000000006</v>
      </c>
      <c r="BQ63" s="92">
        <v>36405.614999999998</v>
      </c>
      <c r="BR63" s="92"/>
      <c r="BS63" s="92">
        <v>651574.88100000005</v>
      </c>
      <c r="BT63" s="92">
        <v>118657.94899999999</v>
      </c>
      <c r="BU63" s="92">
        <v>770232.83100000001</v>
      </c>
      <c r="BV63" s="92"/>
      <c r="BW63" s="92">
        <v>31621816.918000005</v>
      </c>
      <c r="BX63" s="92">
        <v>17891038.004999999</v>
      </c>
      <c r="BY63" s="92">
        <v>49512854.931000002</v>
      </c>
      <c r="BZ63" s="92"/>
      <c r="CA63" s="93"/>
      <c r="CB63" s="93"/>
    </row>
    <row r="64" spans="1:99" s="95" customFormat="1" ht="11.7" customHeight="1">
      <c r="A64" s="66" t="s">
        <v>105</v>
      </c>
      <c r="B64" s="92">
        <v>7167.7310000000007</v>
      </c>
      <c r="C64" s="92">
        <v>35516.15</v>
      </c>
      <c r="D64" s="92">
        <v>42683.881000000001</v>
      </c>
      <c r="E64" s="66"/>
      <c r="F64" s="92">
        <v>6998.9580000000005</v>
      </c>
      <c r="G64" s="92">
        <v>0</v>
      </c>
      <c r="H64" s="92">
        <v>6998.9580000000005</v>
      </c>
      <c r="I64" s="92"/>
      <c r="J64" s="92">
        <v>2630.8960000000002</v>
      </c>
      <c r="K64" s="92">
        <v>-1.9850000000000001</v>
      </c>
      <c r="L64" s="92">
        <v>2628.91</v>
      </c>
      <c r="M64" s="92"/>
      <c r="N64" s="66" t="s">
        <v>105</v>
      </c>
      <c r="O64" s="92">
        <v>3320.7060000000001</v>
      </c>
      <c r="P64" s="92">
        <v>0</v>
      </c>
      <c r="Q64" s="92">
        <v>3320.7060000000001</v>
      </c>
      <c r="R64" s="92"/>
      <c r="S64" s="92">
        <v>1524.1470000000002</v>
      </c>
      <c r="T64" s="92">
        <v>149.93200000000002</v>
      </c>
      <c r="U64" s="92">
        <v>1674.0790000000002</v>
      </c>
      <c r="V64" s="92"/>
      <c r="W64" s="92">
        <v>6156.0039999999999</v>
      </c>
      <c r="X64" s="92">
        <v>0</v>
      </c>
      <c r="Y64" s="92">
        <v>6156.0039999999999</v>
      </c>
      <c r="Z64" s="92"/>
      <c r="AA64" s="66" t="s">
        <v>105</v>
      </c>
      <c r="AB64" s="92">
        <v>21633.905999999999</v>
      </c>
      <c r="AC64" s="92">
        <v>834.52500000000009</v>
      </c>
      <c r="AD64" s="92">
        <v>22468.431</v>
      </c>
      <c r="AE64" s="92"/>
      <c r="AF64" s="92">
        <v>14281.667000000001</v>
      </c>
      <c r="AG64" s="92">
        <v>37.090000000000003</v>
      </c>
      <c r="AH64" s="92">
        <v>14318.757000000001</v>
      </c>
      <c r="AI64" s="92"/>
      <c r="AJ64" s="92">
        <v>1521.6490000000001</v>
      </c>
      <c r="AK64" s="92">
        <v>-1083.7740000000001</v>
      </c>
      <c r="AL64" s="92">
        <v>437.87400000000002</v>
      </c>
      <c r="AM64" s="92"/>
      <c r="AN64" s="66" t="s">
        <v>105</v>
      </c>
      <c r="AO64" s="92">
        <v>14679.345000000001</v>
      </c>
      <c r="AP64" s="92">
        <v>0</v>
      </c>
      <c r="AQ64" s="92">
        <v>14679.345000000001</v>
      </c>
      <c r="AR64" s="92"/>
      <c r="AS64" s="92">
        <v>2644.7890000000002</v>
      </c>
      <c r="AT64" s="92">
        <v>0</v>
      </c>
      <c r="AU64" s="92">
        <v>2644.7890000000002</v>
      </c>
      <c r="AV64" s="92"/>
      <c r="AW64" s="92">
        <v>21152.9</v>
      </c>
      <c r="AX64" s="92">
        <v>1090.4460000000001</v>
      </c>
      <c r="AY64" s="92">
        <v>22243.346000000001</v>
      </c>
      <c r="AZ64" s="92"/>
      <c r="BA64" s="66" t="s">
        <v>105</v>
      </c>
      <c r="BB64" s="92">
        <v>1591.5320000000002</v>
      </c>
      <c r="BC64" s="92">
        <v>0</v>
      </c>
      <c r="BD64" s="92">
        <v>1591.5320000000002</v>
      </c>
      <c r="BE64" s="92"/>
      <c r="BF64" s="92">
        <v>1512.607</v>
      </c>
      <c r="BG64" s="92">
        <v>194.39000000000001</v>
      </c>
      <c r="BH64" s="92">
        <v>1706.998</v>
      </c>
      <c r="BI64" s="92"/>
      <c r="BJ64" s="92">
        <v>10783.851000000001</v>
      </c>
      <c r="BK64" s="92">
        <v>0</v>
      </c>
      <c r="BL64" s="92">
        <v>10783.851000000001</v>
      </c>
      <c r="BM64" s="92"/>
      <c r="BN64" s="66" t="s">
        <v>105</v>
      </c>
      <c r="BO64" s="92">
        <v>2536.3720000000003</v>
      </c>
      <c r="BP64" s="92">
        <v>22.95</v>
      </c>
      <c r="BQ64" s="92">
        <v>2559.3220000000001</v>
      </c>
      <c r="BR64" s="92"/>
      <c r="BS64" s="92">
        <v>3321.884</v>
      </c>
      <c r="BT64" s="92">
        <v>0</v>
      </c>
      <c r="BU64" s="92">
        <v>3321.884</v>
      </c>
      <c r="BV64" s="92"/>
      <c r="BW64" s="92">
        <v>123458.94400000002</v>
      </c>
      <c r="BX64" s="92">
        <v>36759.724000000002</v>
      </c>
      <c r="BY64" s="92">
        <v>160218.66699999999</v>
      </c>
      <c r="BZ64" s="92"/>
      <c r="CA64" s="93"/>
      <c r="CB64" s="93"/>
    </row>
    <row r="65" spans="1:80" s="95" customFormat="1" ht="11.7" customHeight="1">
      <c r="A65" s="73" t="s">
        <v>106</v>
      </c>
      <c r="B65" s="92">
        <v>7342.9540000000006</v>
      </c>
      <c r="C65" s="92">
        <v>5225.4050000000007</v>
      </c>
      <c r="D65" s="92">
        <v>12568.359</v>
      </c>
      <c r="E65" s="66"/>
      <c r="F65" s="92">
        <v>13825.968000000001</v>
      </c>
      <c r="G65" s="92">
        <v>0</v>
      </c>
      <c r="H65" s="92">
        <v>13825.968000000001</v>
      </c>
      <c r="I65" s="92"/>
      <c r="J65" s="92">
        <v>2829.444</v>
      </c>
      <c r="K65" s="92">
        <v>38890.055</v>
      </c>
      <c r="L65" s="92">
        <v>41719.499000000003</v>
      </c>
      <c r="M65" s="92"/>
      <c r="N65" s="73" t="s">
        <v>106</v>
      </c>
      <c r="O65" s="92">
        <v>1078.8520000000001</v>
      </c>
      <c r="P65" s="92">
        <v>29.088000000000001</v>
      </c>
      <c r="Q65" s="92">
        <v>1107.941</v>
      </c>
      <c r="R65" s="92"/>
      <c r="S65" s="92">
        <v>408.15600000000001</v>
      </c>
      <c r="T65" s="92">
        <v>29.975000000000001</v>
      </c>
      <c r="U65" s="92">
        <v>438.13100000000003</v>
      </c>
      <c r="V65" s="92"/>
      <c r="W65" s="92">
        <v>17989.847999999998</v>
      </c>
      <c r="X65" s="92">
        <v>93.338000000000008</v>
      </c>
      <c r="Y65" s="92">
        <v>18083.187000000002</v>
      </c>
      <c r="Z65" s="92"/>
      <c r="AA65" s="73" t="s">
        <v>106</v>
      </c>
      <c r="AB65" s="92">
        <v>114339.61599999999</v>
      </c>
      <c r="AC65" s="92">
        <v>25014.486000000001</v>
      </c>
      <c r="AD65" s="92">
        <v>139354.10200000001</v>
      </c>
      <c r="AE65" s="92"/>
      <c r="AF65" s="92">
        <v>275.00600000000003</v>
      </c>
      <c r="AG65" s="92">
        <v>0</v>
      </c>
      <c r="AH65" s="92">
        <v>275.00600000000003</v>
      </c>
      <c r="AI65" s="92"/>
      <c r="AJ65" s="92">
        <v>717.19</v>
      </c>
      <c r="AK65" s="92">
        <v>1145.826</v>
      </c>
      <c r="AL65" s="92">
        <v>1863.0160000000001</v>
      </c>
      <c r="AM65" s="92"/>
      <c r="AN65" s="73" t="s">
        <v>106</v>
      </c>
      <c r="AO65" s="92">
        <v>199401.758</v>
      </c>
      <c r="AP65" s="92">
        <v>128650.698</v>
      </c>
      <c r="AQ65" s="92">
        <v>328052.45600000001</v>
      </c>
      <c r="AR65" s="92"/>
      <c r="AS65" s="92">
        <v>0</v>
      </c>
      <c r="AT65" s="92">
        <v>0</v>
      </c>
      <c r="AU65" s="92">
        <v>0</v>
      </c>
      <c r="AV65" s="92"/>
      <c r="AW65" s="92">
        <v>116207.34</v>
      </c>
      <c r="AX65" s="92">
        <v>32316.343000000001</v>
      </c>
      <c r="AY65" s="92">
        <v>148523.68400000001</v>
      </c>
      <c r="AZ65" s="92"/>
      <c r="BA65" s="73" t="s">
        <v>106</v>
      </c>
      <c r="BB65" s="92">
        <v>6460.0520000000006</v>
      </c>
      <c r="BC65" s="92">
        <v>0</v>
      </c>
      <c r="BD65" s="92">
        <v>6460.0520000000006</v>
      </c>
      <c r="BE65" s="92"/>
      <c r="BF65" s="92">
        <v>6031.8560000000007</v>
      </c>
      <c r="BG65" s="92">
        <v>7381.55</v>
      </c>
      <c r="BH65" s="92">
        <v>13413.405999999999</v>
      </c>
      <c r="BI65" s="92"/>
      <c r="BJ65" s="92">
        <v>124877.409</v>
      </c>
      <c r="BK65" s="92">
        <v>213487.09100000001</v>
      </c>
      <c r="BL65" s="92">
        <v>338364.50099999999</v>
      </c>
      <c r="BM65" s="92"/>
      <c r="BN65" s="73" t="s">
        <v>106</v>
      </c>
      <c r="BO65" s="92">
        <v>333.62900000000002</v>
      </c>
      <c r="BP65" s="92">
        <v>165.99800000000002</v>
      </c>
      <c r="BQ65" s="92">
        <v>499.62800000000004</v>
      </c>
      <c r="BR65" s="92"/>
      <c r="BS65" s="92">
        <v>492.666</v>
      </c>
      <c r="BT65" s="92">
        <v>624.39200000000005</v>
      </c>
      <c r="BU65" s="92">
        <v>1117.058</v>
      </c>
      <c r="BV65" s="92"/>
      <c r="BW65" s="92">
        <v>612611.74399999995</v>
      </c>
      <c r="BX65" s="92">
        <v>453054.245</v>
      </c>
      <c r="BY65" s="92">
        <v>1065665.9939999999</v>
      </c>
      <c r="BZ65" s="92"/>
      <c r="CA65" s="93"/>
      <c r="CB65" s="93"/>
    </row>
    <row r="66" spans="1:80" s="95" customFormat="1" ht="4.2" customHeight="1">
      <c r="A66" s="96"/>
      <c r="B66" s="92"/>
      <c r="C66" s="92"/>
      <c r="D66" s="92"/>
      <c r="E66" s="96"/>
      <c r="F66" s="92"/>
      <c r="G66" s="92"/>
      <c r="H66" s="92"/>
      <c r="I66" s="92"/>
      <c r="J66" s="92"/>
      <c r="K66" s="92"/>
      <c r="L66" s="92"/>
      <c r="M66" s="92"/>
      <c r="N66" s="96"/>
      <c r="O66" s="92"/>
      <c r="P66" s="92"/>
      <c r="Q66" s="92"/>
      <c r="R66" s="92"/>
      <c r="S66" s="92"/>
      <c r="T66" s="92"/>
      <c r="U66" s="92"/>
      <c r="V66" s="92"/>
      <c r="W66" s="92"/>
      <c r="X66" s="92"/>
      <c r="Y66" s="92"/>
      <c r="Z66" s="92"/>
      <c r="AA66" s="96"/>
      <c r="AB66" s="92"/>
      <c r="AC66" s="92"/>
      <c r="AD66" s="92"/>
      <c r="AE66" s="92"/>
      <c r="AF66" s="92"/>
      <c r="AG66" s="92"/>
      <c r="AH66" s="92"/>
      <c r="AI66" s="92"/>
      <c r="AJ66" s="92"/>
      <c r="AK66" s="92"/>
      <c r="AL66" s="92"/>
      <c r="AM66" s="92"/>
      <c r="AN66" s="96"/>
      <c r="AO66" s="92"/>
      <c r="AP66" s="92"/>
      <c r="AQ66" s="92"/>
      <c r="AR66" s="92"/>
      <c r="AS66" s="92"/>
      <c r="AT66" s="92"/>
      <c r="AU66" s="92"/>
      <c r="AV66" s="92"/>
      <c r="AW66" s="92"/>
      <c r="AX66" s="92"/>
      <c r="AY66" s="92"/>
      <c r="AZ66" s="92"/>
      <c r="BA66" s="96"/>
      <c r="BB66" s="92"/>
      <c r="BC66" s="92"/>
      <c r="BD66" s="92"/>
      <c r="BE66" s="92"/>
      <c r="BF66" s="92"/>
      <c r="BG66" s="92"/>
      <c r="BH66" s="92"/>
      <c r="BI66" s="92"/>
      <c r="BJ66" s="92"/>
      <c r="BK66" s="92"/>
      <c r="BL66" s="92"/>
      <c r="BM66" s="92"/>
      <c r="BN66" s="96"/>
      <c r="BO66" s="92"/>
      <c r="BP66" s="92"/>
      <c r="BQ66" s="92"/>
      <c r="BR66" s="92"/>
      <c r="BS66" s="92"/>
      <c r="BT66" s="92"/>
      <c r="BU66" s="92"/>
      <c r="BV66" s="92"/>
      <c r="BW66" s="92">
        <v>0</v>
      </c>
      <c r="BX66" s="92">
        <v>0</v>
      </c>
      <c r="BY66" s="92">
        <v>0</v>
      </c>
      <c r="BZ66" s="92"/>
      <c r="CA66" s="93"/>
      <c r="CB66" s="93"/>
    </row>
    <row r="67" spans="1:80" s="98" customFormat="1" ht="13.95" customHeight="1">
      <c r="A67" s="78" t="s">
        <v>107</v>
      </c>
      <c r="B67" s="79">
        <v>99646.236000000004</v>
      </c>
      <c r="C67" s="79">
        <v>127458.29000000001</v>
      </c>
      <c r="D67" s="79">
        <v>227104.527</v>
      </c>
      <c r="E67" s="78"/>
      <c r="F67" s="79">
        <v>450382.723</v>
      </c>
      <c r="G67" s="79">
        <v>17683.633000000002</v>
      </c>
      <c r="H67" s="79">
        <v>468066.35700000002</v>
      </c>
      <c r="I67" s="79"/>
      <c r="J67" s="79">
        <v>110109.098</v>
      </c>
      <c r="K67" s="79">
        <v>352257.81099999999</v>
      </c>
      <c r="L67" s="79">
        <v>462366.91000000003</v>
      </c>
      <c r="M67" s="79"/>
      <c r="N67" s="78" t="s">
        <v>107</v>
      </c>
      <c r="O67" s="79">
        <v>445318.35200000001</v>
      </c>
      <c r="P67" s="79">
        <v>33878.328000000001</v>
      </c>
      <c r="Q67" s="79">
        <v>479196.68099999998</v>
      </c>
      <c r="R67" s="79"/>
      <c r="S67" s="79">
        <v>34605.847999999998</v>
      </c>
      <c r="T67" s="79">
        <v>36779.218000000001</v>
      </c>
      <c r="U67" s="79">
        <v>71385.066000000006</v>
      </c>
      <c r="V67" s="79"/>
      <c r="W67" s="79">
        <v>9763227.8289999999</v>
      </c>
      <c r="X67" s="79">
        <v>4978674.7549999999</v>
      </c>
      <c r="Y67" s="79">
        <v>14741902.584000001</v>
      </c>
      <c r="Z67" s="79"/>
      <c r="AA67" s="78" t="s">
        <v>107</v>
      </c>
      <c r="AB67" s="79">
        <v>723239.875</v>
      </c>
      <c r="AC67" s="79">
        <v>1149683.2849999999</v>
      </c>
      <c r="AD67" s="79">
        <v>1872923.1600000001</v>
      </c>
      <c r="AE67" s="79"/>
      <c r="AF67" s="79">
        <v>5252324.0659999996</v>
      </c>
      <c r="AG67" s="79">
        <v>843159.973</v>
      </c>
      <c r="AH67" s="79">
        <v>6095484.04</v>
      </c>
      <c r="AI67" s="79"/>
      <c r="AJ67" s="79">
        <v>49480.167999999998</v>
      </c>
      <c r="AK67" s="79">
        <v>82596.668000000005</v>
      </c>
      <c r="AL67" s="79">
        <v>132076.837</v>
      </c>
      <c r="AM67" s="79"/>
      <c r="AN67" s="78" t="s">
        <v>107</v>
      </c>
      <c r="AO67" s="79">
        <v>2796021.36</v>
      </c>
      <c r="AP67" s="79">
        <v>2807055.5469999998</v>
      </c>
      <c r="AQ67" s="79">
        <v>5603076.9069999997</v>
      </c>
      <c r="AR67" s="79"/>
      <c r="AS67" s="79">
        <v>462682.38400000002</v>
      </c>
      <c r="AT67" s="79">
        <v>21311.542000000001</v>
      </c>
      <c r="AU67" s="79">
        <v>483993.92700000003</v>
      </c>
      <c r="AV67" s="79"/>
      <c r="AW67" s="79">
        <v>8657644.3460000008</v>
      </c>
      <c r="AX67" s="79">
        <v>6843833.8899999997</v>
      </c>
      <c r="AY67" s="79">
        <v>15501478.237</v>
      </c>
      <c r="AZ67" s="79"/>
      <c r="BA67" s="78" t="s">
        <v>107</v>
      </c>
      <c r="BB67" s="79">
        <v>3014083.1490000002</v>
      </c>
      <c r="BC67" s="79">
        <v>917818.88500000001</v>
      </c>
      <c r="BD67" s="79">
        <v>3931902.0350000001</v>
      </c>
      <c r="BE67" s="79"/>
      <c r="BF67" s="79">
        <v>23656.175999999999</v>
      </c>
      <c r="BG67" s="79">
        <v>89279.6</v>
      </c>
      <c r="BH67" s="79">
        <v>112935.777</v>
      </c>
      <c r="BI67" s="79"/>
      <c r="BJ67" s="79">
        <v>9359987.0559999999</v>
      </c>
      <c r="BK67" s="79">
        <v>8912785.7129999995</v>
      </c>
      <c r="BL67" s="79">
        <v>18272772.77</v>
      </c>
      <c r="BM67" s="79"/>
      <c r="BN67" s="78" t="s">
        <v>107</v>
      </c>
      <c r="BO67" s="79">
        <v>106392.55499999999</v>
      </c>
      <c r="BP67" s="79">
        <v>57939.663</v>
      </c>
      <c r="BQ67" s="79">
        <v>164332.21900000001</v>
      </c>
      <c r="BR67" s="79"/>
      <c r="BS67" s="79">
        <v>783673.65700000001</v>
      </c>
      <c r="BT67" s="79">
        <v>127929.94500000001</v>
      </c>
      <c r="BU67" s="79">
        <v>911603.603</v>
      </c>
      <c r="BV67" s="79"/>
      <c r="BW67" s="79">
        <v>42132474.877999999</v>
      </c>
      <c r="BX67" s="79">
        <v>27400126.745999999</v>
      </c>
      <c r="BY67" s="79">
        <v>69532601.636999995</v>
      </c>
      <c r="BZ67" s="79"/>
      <c r="CA67" s="97"/>
      <c r="CB67" s="97"/>
    </row>
    <row r="68" spans="1:80" s="98" customFormat="1" ht="4.2" customHeight="1">
      <c r="A68" s="99"/>
      <c r="B68" s="100"/>
      <c r="C68" s="100"/>
      <c r="D68" s="100"/>
      <c r="E68" s="99"/>
      <c r="F68" s="100"/>
      <c r="G68" s="100"/>
      <c r="H68" s="100"/>
      <c r="I68" s="100"/>
      <c r="J68" s="100"/>
      <c r="K68" s="100"/>
      <c r="L68" s="100"/>
      <c r="M68" s="100"/>
      <c r="N68" s="99"/>
      <c r="O68" s="100"/>
      <c r="P68" s="100"/>
      <c r="Q68" s="100"/>
      <c r="R68" s="100"/>
      <c r="S68" s="100"/>
      <c r="T68" s="100"/>
      <c r="U68" s="100"/>
      <c r="V68" s="100"/>
      <c r="W68" s="100"/>
      <c r="X68" s="100"/>
      <c r="Y68" s="100"/>
      <c r="Z68" s="100"/>
      <c r="AA68" s="99"/>
      <c r="AB68" s="100"/>
      <c r="AC68" s="100"/>
      <c r="AD68" s="100"/>
      <c r="AE68" s="100"/>
      <c r="AF68" s="100"/>
      <c r="AG68" s="100"/>
      <c r="AH68" s="100"/>
      <c r="AI68" s="100"/>
      <c r="AJ68" s="100"/>
      <c r="AK68" s="100"/>
      <c r="AL68" s="100"/>
      <c r="AM68" s="100"/>
      <c r="AN68" s="99"/>
      <c r="AO68" s="100"/>
      <c r="AP68" s="100"/>
      <c r="AQ68" s="100"/>
      <c r="AR68" s="100"/>
      <c r="AS68" s="100"/>
      <c r="AT68" s="100"/>
      <c r="AU68" s="100"/>
      <c r="AV68" s="100"/>
      <c r="AW68" s="100"/>
      <c r="AX68" s="100"/>
      <c r="AY68" s="100"/>
      <c r="AZ68" s="100"/>
      <c r="BA68" s="99"/>
      <c r="BB68" s="100"/>
      <c r="BC68" s="100"/>
      <c r="BD68" s="100"/>
      <c r="BE68" s="100"/>
      <c r="BF68" s="100"/>
      <c r="BG68" s="100"/>
      <c r="BH68" s="100"/>
      <c r="BI68" s="100"/>
      <c r="BJ68" s="100"/>
      <c r="BK68" s="100"/>
      <c r="BL68" s="100"/>
      <c r="BM68" s="100"/>
      <c r="BN68" s="99"/>
      <c r="BO68" s="100"/>
      <c r="BP68" s="100"/>
      <c r="BQ68" s="100"/>
      <c r="BR68" s="100"/>
      <c r="BS68" s="100"/>
      <c r="BT68" s="100"/>
      <c r="BU68" s="100"/>
      <c r="BV68" s="100"/>
      <c r="BW68" s="100">
        <v>0</v>
      </c>
      <c r="BX68" s="100">
        <v>0</v>
      </c>
      <c r="BY68" s="100">
        <v>0</v>
      </c>
      <c r="BZ68" s="100"/>
      <c r="CA68" s="97"/>
      <c r="CB68" s="97"/>
    </row>
    <row r="69" spans="1:80" s="98" customFormat="1" ht="14.4" customHeight="1">
      <c r="A69" s="78" t="s">
        <v>108</v>
      </c>
      <c r="B69" s="79">
        <v>102337.07399999999</v>
      </c>
      <c r="C69" s="79">
        <v>0.51100000000000001</v>
      </c>
      <c r="D69" s="79">
        <v>102337.58500000001</v>
      </c>
      <c r="E69" s="78"/>
      <c r="F69" s="79">
        <v>373145.65500000003</v>
      </c>
      <c r="G69" s="79">
        <v>0</v>
      </c>
      <c r="H69" s="79">
        <v>373145.65500000003</v>
      </c>
      <c r="I69" s="79"/>
      <c r="J69" s="79">
        <v>158399.30000000002</v>
      </c>
      <c r="K69" s="79">
        <v>438.786</v>
      </c>
      <c r="L69" s="79">
        <v>158838.08600000001</v>
      </c>
      <c r="M69" s="79"/>
      <c r="N69" s="78" t="s">
        <v>108</v>
      </c>
      <c r="O69" s="79">
        <v>85545.415999999997</v>
      </c>
      <c r="P69" s="79">
        <v>-5.6000000000000001E-2</v>
      </c>
      <c r="Q69" s="79">
        <v>85545.358999999997</v>
      </c>
      <c r="R69" s="79"/>
      <c r="S69" s="79">
        <v>187487.28700000001</v>
      </c>
      <c r="T69" s="79">
        <v>0</v>
      </c>
      <c r="U69" s="79">
        <v>187487.28700000001</v>
      </c>
      <c r="V69" s="79"/>
      <c r="W69" s="79">
        <v>1408231.0589999999</v>
      </c>
      <c r="X69" s="79">
        <v>0</v>
      </c>
      <c r="Y69" s="79">
        <v>1408231.0589999999</v>
      </c>
      <c r="Z69" s="79"/>
      <c r="AA69" s="78" t="s">
        <v>108</v>
      </c>
      <c r="AB69" s="79">
        <v>938355.67099999997</v>
      </c>
      <c r="AC69" s="79">
        <v>-1.9E-2</v>
      </c>
      <c r="AD69" s="79">
        <v>938355.65099999995</v>
      </c>
      <c r="AE69" s="79"/>
      <c r="AF69" s="79">
        <v>1040577.939</v>
      </c>
      <c r="AG69" s="79">
        <v>0</v>
      </c>
      <c r="AH69" s="79">
        <v>1040577.939</v>
      </c>
      <c r="AI69" s="79"/>
      <c r="AJ69" s="79">
        <v>26362.544000000002</v>
      </c>
      <c r="AK69" s="79">
        <v>-79.615000000000009</v>
      </c>
      <c r="AL69" s="79">
        <v>26282.928</v>
      </c>
      <c r="AM69" s="79"/>
      <c r="AN69" s="78" t="s">
        <v>108</v>
      </c>
      <c r="AO69" s="79">
        <v>811956.84499999997</v>
      </c>
      <c r="AP69" s="79">
        <v>56946.184000000001</v>
      </c>
      <c r="AQ69" s="79">
        <v>868903.03</v>
      </c>
      <c r="AR69" s="79"/>
      <c r="AS69" s="79">
        <v>226824.59</v>
      </c>
      <c r="AT69" s="79">
        <v>-299.98900000000003</v>
      </c>
      <c r="AU69" s="79">
        <v>226524.6</v>
      </c>
      <c r="AV69" s="79"/>
      <c r="AW69" s="79">
        <v>3107656.389</v>
      </c>
      <c r="AX69" s="79">
        <v>0</v>
      </c>
      <c r="AY69" s="79">
        <v>3107656.389</v>
      </c>
      <c r="AZ69" s="79"/>
      <c r="BA69" s="78" t="s">
        <v>108</v>
      </c>
      <c r="BB69" s="79">
        <v>320518.24699999997</v>
      </c>
      <c r="BC69" s="79">
        <v>0</v>
      </c>
      <c r="BD69" s="79">
        <v>320518.24699999997</v>
      </c>
      <c r="BE69" s="79"/>
      <c r="BF69" s="79">
        <v>58561.120000000003</v>
      </c>
      <c r="BG69" s="79">
        <v>293.04000000000002</v>
      </c>
      <c r="BH69" s="79">
        <v>58854.16</v>
      </c>
      <c r="BI69" s="79"/>
      <c r="BJ69" s="79">
        <v>3020807.1510000001</v>
      </c>
      <c r="BK69" s="79">
        <v>-58197.533000000003</v>
      </c>
      <c r="BL69" s="79">
        <v>2962609.6170000001</v>
      </c>
      <c r="BM69" s="79"/>
      <c r="BN69" s="78" t="s">
        <v>108</v>
      </c>
      <c r="BO69" s="79">
        <v>90009.437000000005</v>
      </c>
      <c r="BP69" s="79">
        <v>0</v>
      </c>
      <c r="BQ69" s="79">
        <v>90009.437000000005</v>
      </c>
      <c r="BR69" s="79"/>
      <c r="BS69" s="79">
        <v>156180.19899999999</v>
      </c>
      <c r="BT69" s="79">
        <v>0</v>
      </c>
      <c r="BU69" s="79">
        <v>156180.19899999999</v>
      </c>
      <c r="BV69" s="79"/>
      <c r="BW69" s="79">
        <v>12112955.922999999</v>
      </c>
      <c r="BX69" s="79">
        <v>-898.69099999999889</v>
      </c>
      <c r="BY69" s="79">
        <v>12112057.228</v>
      </c>
      <c r="BZ69" s="79"/>
      <c r="CA69" s="97"/>
      <c r="CB69" s="97"/>
    </row>
    <row r="70" spans="1:80" s="95" customFormat="1" ht="12.6" customHeight="1">
      <c r="A70" s="66" t="s">
        <v>109</v>
      </c>
      <c r="B70" s="67">
        <v>83589.726999999999</v>
      </c>
      <c r="C70" s="67">
        <v>0</v>
      </c>
      <c r="D70" s="67">
        <v>83589.726999999999</v>
      </c>
      <c r="E70" s="66"/>
      <c r="F70" s="67">
        <v>248771.81200000001</v>
      </c>
      <c r="G70" s="67">
        <v>0</v>
      </c>
      <c r="H70" s="67">
        <v>248771.81200000001</v>
      </c>
      <c r="I70" s="67"/>
      <c r="J70" s="67">
        <v>76568</v>
      </c>
      <c r="K70" s="67">
        <v>0</v>
      </c>
      <c r="L70" s="67">
        <v>76568</v>
      </c>
      <c r="M70" s="67"/>
      <c r="N70" s="66" t="s">
        <v>109</v>
      </c>
      <c r="O70" s="67">
        <v>72660.198999999993</v>
      </c>
      <c r="P70" s="67">
        <v>0</v>
      </c>
      <c r="Q70" s="67">
        <v>72660.198999999993</v>
      </c>
      <c r="R70" s="67"/>
      <c r="S70" s="67">
        <v>36812.275999999998</v>
      </c>
      <c r="T70" s="67">
        <v>0</v>
      </c>
      <c r="U70" s="67">
        <v>36812.275999999998</v>
      </c>
      <c r="V70" s="67"/>
      <c r="W70" s="67">
        <v>995318.66700000002</v>
      </c>
      <c r="X70" s="67">
        <v>0</v>
      </c>
      <c r="Y70" s="67">
        <v>995318.66700000002</v>
      </c>
      <c r="Z70" s="67"/>
      <c r="AA70" s="66" t="s">
        <v>109</v>
      </c>
      <c r="AB70" s="67">
        <v>660881.11</v>
      </c>
      <c r="AC70" s="67">
        <v>0</v>
      </c>
      <c r="AD70" s="67">
        <v>660881.11</v>
      </c>
      <c r="AE70" s="67"/>
      <c r="AF70" s="67">
        <v>665914.92500000005</v>
      </c>
      <c r="AG70" s="67">
        <v>0</v>
      </c>
      <c r="AH70" s="67">
        <v>665914.92500000005</v>
      </c>
      <c r="AI70" s="67"/>
      <c r="AJ70" s="67">
        <v>23580</v>
      </c>
      <c r="AK70" s="67">
        <v>0</v>
      </c>
      <c r="AL70" s="67">
        <v>23580</v>
      </c>
      <c r="AM70" s="67"/>
      <c r="AN70" s="66" t="s">
        <v>109</v>
      </c>
      <c r="AO70" s="67">
        <v>550800</v>
      </c>
      <c r="AP70" s="67">
        <v>0</v>
      </c>
      <c r="AQ70" s="67">
        <v>550800</v>
      </c>
      <c r="AR70" s="67"/>
      <c r="AS70" s="67">
        <v>136091.5</v>
      </c>
      <c r="AT70" s="67">
        <v>0</v>
      </c>
      <c r="AU70" s="67">
        <v>136091.5</v>
      </c>
      <c r="AV70" s="67"/>
      <c r="AW70" s="67">
        <v>1465316.75</v>
      </c>
      <c r="AX70" s="67">
        <v>0</v>
      </c>
      <c r="AY70" s="67">
        <v>1465316.75</v>
      </c>
      <c r="AZ70" s="67"/>
      <c r="BA70" s="66" t="s">
        <v>109</v>
      </c>
      <c r="BB70" s="67">
        <v>274011.77600000001</v>
      </c>
      <c r="BC70" s="67">
        <v>0</v>
      </c>
      <c r="BD70" s="67">
        <v>274011.77600000001</v>
      </c>
      <c r="BE70" s="67"/>
      <c r="BF70" s="67">
        <v>273431.24400000001</v>
      </c>
      <c r="BG70" s="67">
        <v>0</v>
      </c>
      <c r="BH70" s="67">
        <v>273431.24400000001</v>
      </c>
      <c r="BI70" s="67"/>
      <c r="BJ70" s="67">
        <v>2052000</v>
      </c>
      <c r="BK70" s="67">
        <v>0</v>
      </c>
      <c r="BL70" s="67">
        <v>2052000</v>
      </c>
      <c r="BM70" s="67"/>
      <c r="BN70" s="66" t="s">
        <v>109</v>
      </c>
      <c r="BO70" s="67">
        <v>32744.385000000002</v>
      </c>
      <c r="BP70" s="67">
        <v>0</v>
      </c>
      <c r="BQ70" s="67">
        <v>32744.385000000002</v>
      </c>
      <c r="BR70" s="67"/>
      <c r="BS70" s="67">
        <v>163821.96100000001</v>
      </c>
      <c r="BT70" s="67">
        <v>0</v>
      </c>
      <c r="BU70" s="67">
        <v>163821.96100000001</v>
      </c>
      <c r="BV70" s="67"/>
      <c r="BW70" s="67">
        <v>7812314.3319999995</v>
      </c>
      <c r="BX70" s="67">
        <v>0</v>
      </c>
      <c r="BY70" s="67">
        <v>7812314.3319999995</v>
      </c>
      <c r="BZ70" s="67"/>
      <c r="CA70" s="93"/>
      <c r="CB70" s="93"/>
    </row>
    <row r="71" spans="1:80" s="95" customFormat="1" ht="12.6" customHeight="1">
      <c r="A71" s="66" t="s">
        <v>110</v>
      </c>
      <c r="B71" s="67">
        <v>0</v>
      </c>
      <c r="C71" s="67">
        <v>0</v>
      </c>
      <c r="D71" s="67">
        <v>0</v>
      </c>
      <c r="E71" s="66"/>
      <c r="F71" s="67">
        <v>0</v>
      </c>
      <c r="G71" s="67">
        <v>0</v>
      </c>
      <c r="H71" s="67">
        <v>0</v>
      </c>
      <c r="I71" s="67"/>
      <c r="J71" s="67">
        <v>0</v>
      </c>
      <c r="K71" s="67">
        <v>0</v>
      </c>
      <c r="L71" s="67">
        <v>0</v>
      </c>
      <c r="M71" s="67"/>
      <c r="N71" s="66" t="s">
        <v>110</v>
      </c>
      <c r="O71" s="67">
        <v>0</v>
      </c>
      <c r="P71" s="67">
        <v>0</v>
      </c>
      <c r="Q71" s="67">
        <v>0</v>
      </c>
      <c r="R71" s="67"/>
      <c r="S71" s="67">
        <v>0</v>
      </c>
      <c r="T71" s="67">
        <v>0</v>
      </c>
      <c r="U71" s="67">
        <v>0</v>
      </c>
      <c r="V71" s="67"/>
      <c r="W71" s="67">
        <v>-63459.769</v>
      </c>
      <c r="X71" s="67">
        <v>0</v>
      </c>
      <c r="Y71" s="67">
        <v>-63459.769</v>
      </c>
      <c r="Z71" s="67"/>
      <c r="AA71" s="66" t="s">
        <v>110</v>
      </c>
      <c r="AB71" s="67">
        <v>0</v>
      </c>
      <c r="AC71" s="67">
        <v>0</v>
      </c>
      <c r="AD71" s="67">
        <v>0</v>
      </c>
      <c r="AE71" s="67"/>
      <c r="AF71" s="67">
        <v>36542.387999999999</v>
      </c>
      <c r="AG71" s="67">
        <v>0</v>
      </c>
      <c r="AH71" s="67">
        <v>36542.387999999999</v>
      </c>
      <c r="AI71" s="67"/>
      <c r="AJ71" s="67">
        <v>0</v>
      </c>
      <c r="AK71" s="67">
        <v>0</v>
      </c>
      <c r="AL71" s="67">
        <v>0</v>
      </c>
      <c r="AM71" s="67"/>
      <c r="AN71" s="66" t="s">
        <v>110</v>
      </c>
      <c r="AO71" s="67">
        <v>0</v>
      </c>
      <c r="AP71" s="67">
        <v>0</v>
      </c>
      <c r="AQ71" s="67">
        <v>0</v>
      </c>
      <c r="AR71" s="67"/>
      <c r="AS71" s="67">
        <v>0</v>
      </c>
      <c r="AT71" s="67">
        <v>0</v>
      </c>
      <c r="AU71" s="67">
        <v>0</v>
      </c>
      <c r="AV71" s="67"/>
      <c r="AW71" s="67">
        <v>0</v>
      </c>
      <c r="AX71" s="67">
        <v>0</v>
      </c>
      <c r="AY71" s="67">
        <v>0</v>
      </c>
      <c r="AZ71" s="67"/>
      <c r="BA71" s="66" t="s">
        <v>110</v>
      </c>
      <c r="BB71" s="67">
        <v>0</v>
      </c>
      <c r="BC71" s="67">
        <v>0</v>
      </c>
      <c r="BD71" s="67">
        <v>0</v>
      </c>
      <c r="BE71" s="67"/>
      <c r="BF71" s="67">
        <v>-183510.91</v>
      </c>
      <c r="BG71" s="67">
        <v>0</v>
      </c>
      <c r="BH71" s="67">
        <v>-183510.91</v>
      </c>
      <c r="BI71" s="67"/>
      <c r="BJ71" s="67">
        <v>0</v>
      </c>
      <c r="BK71" s="67">
        <v>0</v>
      </c>
      <c r="BL71" s="67">
        <v>0</v>
      </c>
      <c r="BM71" s="67"/>
      <c r="BN71" s="66" t="s">
        <v>110</v>
      </c>
      <c r="BO71" s="67">
        <v>0</v>
      </c>
      <c r="BP71" s="67">
        <v>0</v>
      </c>
      <c r="BQ71" s="67">
        <v>0</v>
      </c>
      <c r="BR71" s="67"/>
      <c r="BS71" s="67">
        <v>0</v>
      </c>
      <c r="BT71" s="67">
        <v>0</v>
      </c>
      <c r="BU71" s="67">
        <v>0</v>
      </c>
      <c r="BV71" s="67"/>
      <c r="BW71" s="67">
        <v>-210428.291</v>
      </c>
      <c r="BX71" s="67">
        <v>0</v>
      </c>
      <c r="BY71" s="67">
        <v>-210428.291</v>
      </c>
      <c r="BZ71" s="67"/>
      <c r="CA71" s="93"/>
      <c r="CB71" s="93"/>
    </row>
    <row r="72" spans="1:80" s="95" customFormat="1" ht="11.7" customHeight="1">
      <c r="A72" s="66" t="s">
        <v>111</v>
      </c>
      <c r="B72" s="67">
        <v>0</v>
      </c>
      <c r="C72" s="67">
        <v>0</v>
      </c>
      <c r="D72" s="67">
        <v>0</v>
      </c>
      <c r="E72" s="66"/>
      <c r="F72" s="67">
        <v>0</v>
      </c>
      <c r="G72" s="67">
        <v>0</v>
      </c>
      <c r="H72" s="67">
        <v>0</v>
      </c>
      <c r="I72" s="67"/>
      <c r="J72" s="67">
        <v>0</v>
      </c>
      <c r="K72" s="67">
        <v>0</v>
      </c>
      <c r="L72" s="67">
        <v>0</v>
      </c>
      <c r="M72" s="67"/>
      <c r="N72" s="66" t="s">
        <v>111</v>
      </c>
      <c r="O72" s="67">
        <v>0</v>
      </c>
      <c r="P72" s="67">
        <v>0</v>
      </c>
      <c r="Q72" s="67">
        <v>0</v>
      </c>
      <c r="R72" s="67"/>
      <c r="S72" s="67">
        <v>0</v>
      </c>
      <c r="T72" s="67">
        <v>0</v>
      </c>
      <c r="U72" s="67">
        <v>0</v>
      </c>
      <c r="V72" s="67"/>
      <c r="W72" s="67">
        <v>0</v>
      </c>
      <c r="X72" s="67">
        <v>0</v>
      </c>
      <c r="Y72" s="67">
        <v>0</v>
      </c>
      <c r="Z72" s="67"/>
      <c r="AA72" s="66" t="s">
        <v>111</v>
      </c>
      <c r="AB72" s="67">
        <v>0</v>
      </c>
      <c r="AC72" s="67">
        <v>0</v>
      </c>
      <c r="AD72" s="67">
        <v>0</v>
      </c>
      <c r="AE72" s="67"/>
      <c r="AF72" s="67">
        <v>0</v>
      </c>
      <c r="AG72" s="67">
        <v>0</v>
      </c>
      <c r="AH72" s="67">
        <v>0</v>
      </c>
      <c r="AI72" s="67"/>
      <c r="AJ72" s="67">
        <v>0</v>
      </c>
      <c r="AK72" s="67">
        <v>0</v>
      </c>
      <c r="AL72" s="67">
        <v>0</v>
      </c>
      <c r="AM72" s="67"/>
      <c r="AN72" s="66" t="s">
        <v>111</v>
      </c>
      <c r="AO72" s="67">
        <v>4811.6180000000004</v>
      </c>
      <c r="AP72" s="67">
        <v>0</v>
      </c>
      <c r="AQ72" s="67">
        <v>4811.6180000000004</v>
      </c>
      <c r="AR72" s="67"/>
      <c r="AS72" s="67">
        <v>0</v>
      </c>
      <c r="AT72" s="67">
        <v>0</v>
      </c>
      <c r="AU72" s="67">
        <v>0</v>
      </c>
      <c r="AV72" s="67"/>
      <c r="AW72" s="67">
        <v>0</v>
      </c>
      <c r="AX72" s="67">
        <v>0</v>
      </c>
      <c r="AY72" s="67">
        <v>0</v>
      </c>
      <c r="AZ72" s="67"/>
      <c r="BA72" s="66" t="s">
        <v>111</v>
      </c>
      <c r="BB72" s="67">
        <v>0</v>
      </c>
      <c r="BC72" s="67">
        <v>0</v>
      </c>
      <c r="BD72" s="67">
        <v>0</v>
      </c>
      <c r="BE72" s="67"/>
      <c r="BF72" s="67">
        <v>0</v>
      </c>
      <c r="BG72" s="67">
        <v>0</v>
      </c>
      <c r="BH72" s="67">
        <v>0</v>
      </c>
      <c r="BI72" s="67"/>
      <c r="BJ72" s="67">
        <v>0</v>
      </c>
      <c r="BK72" s="67">
        <v>0</v>
      </c>
      <c r="BL72" s="67">
        <v>0</v>
      </c>
      <c r="BM72" s="67"/>
      <c r="BN72" s="66" t="s">
        <v>111</v>
      </c>
      <c r="BO72" s="67">
        <v>0</v>
      </c>
      <c r="BP72" s="67">
        <v>0</v>
      </c>
      <c r="BQ72" s="67">
        <v>0</v>
      </c>
      <c r="BR72" s="67"/>
      <c r="BS72" s="67">
        <v>0</v>
      </c>
      <c r="BT72" s="67">
        <v>0</v>
      </c>
      <c r="BU72" s="67">
        <v>0</v>
      </c>
      <c r="BV72" s="67"/>
      <c r="BW72" s="67">
        <v>4811.6180000000004</v>
      </c>
      <c r="BX72" s="67">
        <v>0</v>
      </c>
      <c r="BY72" s="67">
        <v>4811.6180000000004</v>
      </c>
      <c r="BZ72" s="67"/>
      <c r="CA72" s="93"/>
      <c r="CB72" s="93"/>
    </row>
    <row r="73" spans="1:80" s="95" customFormat="1" ht="11.7" customHeight="1">
      <c r="A73" s="66" t="s">
        <v>112</v>
      </c>
      <c r="B73" s="67">
        <v>15123.276</v>
      </c>
      <c r="C73" s="67">
        <v>0</v>
      </c>
      <c r="D73" s="67">
        <v>15123.276</v>
      </c>
      <c r="E73" s="66"/>
      <c r="F73" s="67">
        <v>43961.811000000002</v>
      </c>
      <c r="G73" s="67">
        <v>0</v>
      </c>
      <c r="H73" s="67">
        <v>43961.811000000002</v>
      </c>
      <c r="I73" s="67"/>
      <c r="J73" s="67">
        <v>19064.385000000002</v>
      </c>
      <c r="K73" s="67">
        <v>0</v>
      </c>
      <c r="L73" s="67">
        <v>19064.385000000002</v>
      </c>
      <c r="M73" s="67"/>
      <c r="N73" s="66" t="s">
        <v>112</v>
      </c>
      <c r="O73" s="67">
        <v>1563.2450000000001</v>
      </c>
      <c r="P73" s="67">
        <v>0</v>
      </c>
      <c r="Q73" s="67">
        <v>1563.2450000000001</v>
      </c>
      <c r="R73" s="67"/>
      <c r="S73" s="67">
        <v>122996.048</v>
      </c>
      <c r="T73" s="67">
        <v>0</v>
      </c>
      <c r="U73" s="67">
        <v>122996.048</v>
      </c>
      <c r="V73" s="67"/>
      <c r="W73" s="67">
        <v>348362.99599999998</v>
      </c>
      <c r="X73" s="67">
        <v>0</v>
      </c>
      <c r="Y73" s="67">
        <v>348362.99599999998</v>
      </c>
      <c r="Z73" s="67"/>
      <c r="AA73" s="66" t="s">
        <v>112</v>
      </c>
      <c r="AB73" s="67">
        <v>83846.972999999998</v>
      </c>
      <c r="AC73" s="67">
        <v>0</v>
      </c>
      <c r="AD73" s="67">
        <v>83846.972999999998</v>
      </c>
      <c r="AE73" s="67"/>
      <c r="AF73" s="67">
        <v>81250.741999999998</v>
      </c>
      <c r="AG73" s="67">
        <v>0</v>
      </c>
      <c r="AH73" s="67">
        <v>81250.741999999998</v>
      </c>
      <c r="AI73" s="67"/>
      <c r="AJ73" s="67">
        <v>0</v>
      </c>
      <c r="AK73" s="67">
        <v>0</v>
      </c>
      <c r="AL73" s="67">
        <v>0</v>
      </c>
      <c r="AM73" s="67"/>
      <c r="AN73" s="66" t="s">
        <v>112</v>
      </c>
      <c r="AO73" s="67">
        <v>144345.56400000001</v>
      </c>
      <c r="AP73" s="67">
        <v>0</v>
      </c>
      <c r="AQ73" s="67">
        <v>144345.56400000001</v>
      </c>
      <c r="AR73" s="67"/>
      <c r="AS73" s="67">
        <v>4678.2170000000006</v>
      </c>
      <c r="AT73" s="67">
        <v>0</v>
      </c>
      <c r="AU73" s="67">
        <v>4678.2170000000006</v>
      </c>
      <c r="AV73" s="67"/>
      <c r="AW73" s="67">
        <v>645068.42200000002</v>
      </c>
      <c r="AX73" s="67">
        <v>0</v>
      </c>
      <c r="AY73" s="67">
        <v>645068.42200000002</v>
      </c>
      <c r="AZ73" s="67"/>
      <c r="BA73" s="66" t="s">
        <v>112</v>
      </c>
      <c r="BB73" s="67">
        <v>19042.714</v>
      </c>
      <c r="BC73" s="67">
        <v>0</v>
      </c>
      <c r="BD73" s="67">
        <v>19042.714</v>
      </c>
      <c r="BE73" s="67"/>
      <c r="BF73" s="67">
        <v>0</v>
      </c>
      <c r="BG73" s="67">
        <v>0</v>
      </c>
      <c r="BH73" s="67">
        <v>0</v>
      </c>
      <c r="BI73" s="67"/>
      <c r="BJ73" s="67">
        <v>401987.09899999999</v>
      </c>
      <c r="BK73" s="67">
        <v>0</v>
      </c>
      <c r="BL73" s="67">
        <v>401987.09899999999</v>
      </c>
      <c r="BM73" s="67"/>
      <c r="BN73" s="66" t="s">
        <v>112</v>
      </c>
      <c r="BO73" s="67">
        <v>11460.534</v>
      </c>
      <c r="BP73" s="67">
        <v>0</v>
      </c>
      <c r="BQ73" s="67">
        <v>11460.534</v>
      </c>
      <c r="BR73" s="67"/>
      <c r="BS73" s="67">
        <v>1291.0160000000001</v>
      </c>
      <c r="BT73" s="67">
        <v>0</v>
      </c>
      <c r="BU73" s="67">
        <v>1291.0160000000001</v>
      </c>
      <c r="BV73" s="67"/>
      <c r="BW73" s="67">
        <v>1944043.0419999999</v>
      </c>
      <c r="BX73" s="67">
        <v>0</v>
      </c>
      <c r="BY73" s="67">
        <v>1944043.0419999999</v>
      </c>
      <c r="BZ73" s="67"/>
      <c r="CA73" s="93"/>
      <c r="CB73" s="93"/>
    </row>
    <row r="74" spans="1:80" s="95" customFormat="1" ht="11.7" customHeight="1">
      <c r="A74" s="66" t="s">
        <v>113</v>
      </c>
      <c r="B74" s="67">
        <v>0</v>
      </c>
      <c r="C74" s="67">
        <v>0</v>
      </c>
      <c r="D74" s="67">
        <v>0</v>
      </c>
      <c r="E74" s="66"/>
      <c r="F74" s="67">
        <v>0</v>
      </c>
      <c r="G74" s="67">
        <v>0</v>
      </c>
      <c r="H74" s="67">
        <v>0</v>
      </c>
      <c r="I74" s="67"/>
      <c r="J74" s="67">
        <v>0</v>
      </c>
      <c r="K74" s="67">
        <v>0</v>
      </c>
      <c r="L74" s="67">
        <v>0</v>
      </c>
      <c r="M74" s="67"/>
      <c r="N74" s="66" t="s">
        <v>113</v>
      </c>
      <c r="O74" s="67">
        <v>0</v>
      </c>
      <c r="P74" s="67">
        <v>0</v>
      </c>
      <c r="Q74" s="67">
        <v>0</v>
      </c>
      <c r="R74" s="67"/>
      <c r="S74" s="67">
        <v>0</v>
      </c>
      <c r="T74" s="67">
        <v>0</v>
      </c>
      <c r="U74" s="67">
        <v>0</v>
      </c>
      <c r="V74" s="67"/>
      <c r="W74" s="67">
        <v>0</v>
      </c>
      <c r="X74" s="67">
        <v>0</v>
      </c>
      <c r="Y74" s="67">
        <v>0</v>
      </c>
      <c r="Z74" s="67"/>
      <c r="AA74" s="66" t="s">
        <v>113</v>
      </c>
      <c r="AB74" s="67">
        <v>0</v>
      </c>
      <c r="AC74" s="67">
        <v>0</v>
      </c>
      <c r="AD74" s="67">
        <v>0</v>
      </c>
      <c r="AE74" s="67"/>
      <c r="AF74" s="67">
        <v>0</v>
      </c>
      <c r="AG74" s="67">
        <v>0</v>
      </c>
      <c r="AH74" s="67">
        <v>0</v>
      </c>
      <c r="AI74" s="67"/>
      <c r="AJ74" s="67">
        <v>0</v>
      </c>
      <c r="AK74" s="67">
        <v>0</v>
      </c>
      <c r="AL74" s="67">
        <v>0</v>
      </c>
      <c r="AM74" s="67"/>
      <c r="AN74" s="66" t="s">
        <v>113</v>
      </c>
      <c r="AO74" s="67">
        <v>0</v>
      </c>
      <c r="AP74" s="67">
        <v>0</v>
      </c>
      <c r="AQ74" s="67">
        <v>0</v>
      </c>
      <c r="AR74" s="67"/>
      <c r="AS74" s="67">
        <v>0</v>
      </c>
      <c r="AT74" s="67">
        <v>0</v>
      </c>
      <c r="AU74" s="67">
        <v>0</v>
      </c>
      <c r="AV74" s="67"/>
      <c r="AW74" s="67">
        <v>0</v>
      </c>
      <c r="AX74" s="67">
        <v>0</v>
      </c>
      <c r="AY74" s="67">
        <v>0</v>
      </c>
      <c r="AZ74" s="67"/>
      <c r="BA74" s="66" t="s">
        <v>113</v>
      </c>
      <c r="BB74" s="67">
        <v>0</v>
      </c>
      <c r="BC74" s="67">
        <v>0</v>
      </c>
      <c r="BD74" s="67">
        <v>0</v>
      </c>
      <c r="BE74" s="67"/>
      <c r="BF74" s="67">
        <v>0</v>
      </c>
      <c r="BG74" s="67">
        <v>0</v>
      </c>
      <c r="BH74" s="67">
        <v>0</v>
      </c>
      <c r="BI74" s="67"/>
      <c r="BJ74" s="67">
        <v>0</v>
      </c>
      <c r="BK74" s="67">
        <v>0</v>
      </c>
      <c r="BL74" s="67">
        <v>0</v>
      </c>
      <c r="BM74" s="67"/>
      <c r="BN74" s="66" t="s">
        <v>113</v>
      </c>
      <c r="BO74" s="67">
        <v>0</v>
      </c>
      <c r="BP74" s="67">
        <v>0</v>
      </c>
      <c r="BQ74" s="67">
        <v>0</v>
      </c>
      <c r="BR74" s="67"/>
      <c r="BS74" s="67">
        <v>0</v>
      </c>
      <c r="BT74" s="67">
        <v>0</v>
      </c>
      <c r="BU74" s="67">
        <v>0</v>
      </c>
      <c r="BV74" s="67"/>
      <c r="BW74" s="67">
        <v>0</v>
      </c>
      <c r="BX74" s="67">
        <v>0</v>
      </c>
      <c r="BY74" s="67">
        <v>0</v>
      </c>
      <c r="BZ74" s="67"/>
      <c r="CA74" s="93"/>
      <c r="CB74" s="93"/>
    </row>
    <row r="75" spans="1:80" s="95" customFormat="1" ht="11.7" customHeight="1">
      <c r="A75" s="73" t="s">
        <v>114</v>
      </c>
      <c r="B75" s="67">
        <v>62.289000000000001</v>
      </c>
      <c r="C75" s="67">
        <v>0.51100000000000001</v>
      </c>
      <c r="D75" s="67">
        <v>62.800000000000004</v>
      </c>
      <c r="E75" s="73"/>
      <c r="F75" s="67">
        <v>25280.946</v>
      </c>
      <c r="G75" s="67">
        <v>0</v>
      </c>
      <c r="H75" s="67">
        <v>25280.946</v>
      </c>
      <c r="I75" s="67"/>
      <c r="J75" s="67">
        <v>411.483</v>
      </c>
      <c r="K75" s="67">
        <v>438.786</v>
      </c>
      <c r="L75" s="67">
        <v>850.26900000000001</v>
      </c>
      <c r="M75" s="67"/>
      <c r="N75" s="73" t="s">
        <v>114</v>
      </c>
      <c r="O75" s="67">
        <v>-497.14400000000001</v>
      </c>
      <c r="P75" s="67">
        <v>-5.6000000000000001E-2</v>
      </c>
      <c r="Q75" s="67">
        <v>-497.20100000000002</v>
      </c>
      <c r="R75" s="67"/>
      <c r="S75" s="67">
        <v>709.77100000000007</v>
      </c>
      <c r="T75" s="67">
        <v>0</v>
      </c>
      <c r="U75" s="67">
        <v>709.77100000000007</v>
      </c>
      <c r="V75" s="67"/>
      <c r="W75" s="67">
        <v>-13108.78</v>
      </c>
      <c r="X75" s="67">
        <v>0</v>
      </c>
      <c r="Y75" s="67">
        <v>-13108.78</v>
      </c>
      <c r="Z75" s="67"/>
      <c r="AA75" s="73" t="s">
        <v>114</v>
      </c>
      <c r="AB75" s="67">
        <v>50533.491000000002</v>
      </c>
      <c r="AC75" s="67">
        <v>-1.9E-2</v>
      </c>
      <c r="AD75" s="67">
        <v>50533.472000000002</v>
      </c>
      <c r="AE75" s="67"/>
      <c r="AF75" s="67">
        <v>30499.062000000002</v>
      </c>
      <c r="AG75" s="67">
        <v>0</v>
      </c>
      <c r="AH75" s="67">
        <v>30499.062000000002</v>
      </c>
      <c r="AI75" s="67"/>
      <c r="AJ75" s="67">
        <v>443.25600000000003</v>
      </c>
      <c r="AK75" s="67">
        <v>-79.615000000000009</v>
      </c>
      <c r="AL75" s="67">
        <v>363.64100000000002</v>
      </c>
      <c r="AM75" s="67"/>
      <c r="AN75" s="73" t="s">
        <v>114</v>
      </c>
      <c r="AO75" s="67">
        <v>-2369.663</v>
      </c>
      <c r="AP75" s="67">
        <v>-7260.174</v>
      </c>
      <c r="AQ75" s="67">
        <v>-9629.8370000000014</v>
      </c>
      <c r="AR75" s="67"/>
      <c r="AS75" s="67">
        <v>4338.759</v>
      </c>
      <c r="AT75" s="67">
        <v>-299.98900000000003</v>
      </c>
      <c r="AU75" s="67">
        <v>4038.7690000000002</v>
      </c>
      <c r="AV75" s="67"/>
      <c r="AW75" s="67">
        <v>88400.317999999999</v>
      </c>
      <c r="AX75" s="67">
        <v>0</v>
      </c>
      <c r="AY75" s="67">
        <v>88400.317999999999</v>
      </c>
      <c r="AZ75" s="67"/>
      <c r="BA75" s="73" t="s">
        <v>114</v>
      </c>
      <c r="BB75" s="67">
        <v>-1379.4470000000001</v>
      </c>
      <c r="BC75" s="67">
        <v>0</v>
      </c>
      <c r="BD75" s="67">
        <v>-1379.4470000000001</v>
      </c>
      <c r="BE75" s="67"/>
      <c r="BF75" s="67">
        <v>1080.8780000000002</v>
      </c>
      <c r="BG75" s="67">
        <v>293.04000000000002</v>
      </c>
      <c r="BH75" s="67">
        <v>1373.9190000000001</v>
      </c>
      <c r="BI75" s="67"/>
      <c r="BJ75" s="67">
        <v>-22552.453000000001</v>
      </c>
      <c r="BK75" s="67">
        <v>-58197.533000000003</v>
      </c>
      <c r="BL75" s="67">
        <v>-80749.986000000004</v>
      </c>
      <c r="BM75" s="67"/>
      <c r="BN75" s="73" t="s">
        <v>114</v>
      </c>
      <c r="BO75" s="67">
        <v>109.42800000000001</v>
      </c>
      <c r="BP75" s="67">
        <v>0</v>
      </c>
      <c r="BQ75" s="67">
        <v>109.42800000000001</v>
      </c>
      <c r="BR75" s="67"/>
      <c r="BS75" s="67">
        <v>7898.0790000000006</v>
      </c>
      <c r="BT75" s="67">
        <v>0</v>
      </c>
      <c r="BU75" s="67">
        <v>7898.0790000000006</v>
      </c>
      <c r="BV75" s="67"/>
      <c r="BW75" s="67">
        <v>169860.27300000002</v>
      </c>
      <c r="BX75" s="67">
        <v>-65105.049000000006</v>
      </c>
      <c r="BY75" s="67">
        <v>104755.22299999998</v>
      </c>
      <c r="BZ75" s="67"/>
      <c r="CA75" s="93"/>
      <c r="CB75" s="93"/>
    </row>
    <row r="76" spans="1:80" s="95" customFormat="1" ht="11.4" customHeight="1">
      <c r="A76" s="101" t="s">
        <v>115</v>
      </c>
      <c r="B76" s="67">
        <v>62.29</v>
      </c>
      <c r="C76" s="67">
        <v>0.51100000000000001</v>
      </c>
      <c r="D76" s="67">
        <v>62.801000000000009</v>
      </c>
      <c r="E76" s="101"/>
      <c r="F76" s="67">
        <v>25280.946000000004</v>
      </c>
      <c r="G76" s="67">
        <v>0</v>
      </c>
      <c r="H76" s="67">
        <v>25280.946000000004</v>
      </c>
      <c r="I76" s="67"/>
      <c r="J76" s="67">
        <v>411.77800000000002</v>
      </c>
      <c r="K76" s="67">
        <v>438.78000000000003</v>
      </c>
      <c r="L76" s="67">
        <v>850.55799999999999</v>
      </c>
      <c r="M76" s="67"/>
      <c r="N76" s="101" t="s">
        <v>115</v>
      </c>
      <c r="O76" s="67">
        <v>-497.14400000000001</v>
      </c>
      <c r="P76" s="67">
        <v>-5.6000000000000001E-2</v>
      </c>
      <c r="Q76" s="67">
        <v>-497.20100000000002</v>
      </c>
      <c r="R76" s="67"/>
      <c r="S76" s="67">
        <v>709.77200000000005</v>
      </c>
      <c r="T76" s="67">
        <v>0</v>
      </c>
      <c r="U76" s="67">
        <v>709.77200000000005</v>
      </c>
      <c r="V76" s="67"/>
      <c r="W76" s="67">
        <v>-12075.201000000001</v>
      </c>
      <c r="X76" s="67">
        <v>0</v>
      </c>
      <c r="Y76" s="67">
        <v>-12075.201000000001</v>
      </c>
      <c r="Z76" s="67"/>
      <c r="AA76" s="101" t="s">
        <v>115</v>
      </c>
      <c r="AB76" s="67">
        <v>13808.529</v>
      </c>
      <c r="AC76" s="67">
        <v>-1.8000000000000002E-2</v>
      </c>
      <c r="AD76" s="67">
        <v>13808.509999999998</v>
      </c>
      <c r="AE76" s="67"/>
      <c r="AF76" s="67">
        <v>18144.41</v>
      </c>
      <c r="AG76" s="67">
        <v>0</v>
      </c>
      <c r="AH76" s="67">
        <v>18144.41</v>
      </c>
      <c r="AI76" s="67"/>
      <c r="AJ76" s="67">
        <v>443.2559999999994</v>
      </c>
      <c r="AK76" s="67">
        <v>-79.614999999997963</v>
      </c>
      <c r="AL76" s="67">
        <v>363.64099999999962</v>
      </c>
      <c r="AM76" s="67"/>
      <c r="AN76" s="101" t="s">
        <v>115</v>
      </c>
      <c r="AO76" s="67">
        <v>-2349.636</v>
      </c>
      <c r="AP76" s="67">
        <v>-7519.4269999999997</v>
      </c>
      <c r="AQ76" s="67">
        <v>-9869.0640000000003</v>
      </c>
      <c r="AR76" s="67"/>
      <c r="AS76" s="67">
        <v>4338.759</v>
      </c>
      <c r="AT76" s="67">
        <v>-299.98900000000003</v>
      </c>
      <c r="AU76" s="67">
        <v>4038.7689999999998</v>
      </c>
      <c r="AV76" s="67"/>
      <c r="AW76" s="67">
        <v>85262.210999999996</v>
      </c>
      <c r="AX76" s="67">
        <v>0</v>
      </c>
      <c r="AY76" s="67">
        <v>85262.210999999996</v>
      </c>
      <c r="AZ76" s="67"/>
      <c r="BA76" s="101" t="s">
        <v>115</v>
      </c>
      <c r="BB76" s="67">
        <v>-1794.1200000000001</v>
      </c>
      <c r="BC76" s="67">
        <v>0</v>
      </c>
      <c r="BD76" s="67">
        <v>-1794.1200000000001</v>
      </c>
      <c r="BE76" s="67"/>
      <c r="BF76" s="67">
        <v>1080.877</v>
      </c>
      <c r="BG76" s="67">
        <v>293.04000000000002</v>
      </c>
      <c r="BH76" s="67">
        <v>1373.9180000000001</v>
      </c>
      <c r="BI76" s="67"/>
      <c r="BJ76" s="67">
        <v>-21970.722000000002</v>
      </c>
      <c r="BK76" s="67">
        <v>-61644.137999999999</v>
      </c>
      <c r="BL76" s="67">
        <v>-83614.86</v>
      </c>
      <c r="BM76" s="67"/>
      <c r="BN76" s="101" t="s">
        <v>115</v>
      </c>
      <c r="BO76" s="67">
        <v>109.42899999999997</v>
      </c>
      <c r="BP76" s="67">
        <v>0</v>
      </c>
      <c r="BQ76" s="67">
        <v>109.42899999999997</v>
      </c>
      <c r="BR76" s="67"/>
      <c r="BS76" s="67">
        <v>6727.3150000000005</v>
      </c>
      <c r="BT76" s="67">
        <v>0</v>
      </c>
      <c r="BU76" s="67">
        <v>6727.3150000000005</v>
      </c>
      <c r="BV76" s="67"/>
      <c r="BW76" s="67">
        <v>117692.74900000001</v>
      </c>
      <c r="BX76" s="67">
        <v>-68810.911999999997</v>
      </c>
      <c r="BY76" s="67">
        <v>48881.83400000001</v>
      </c>
      <c r="BZ76" s="67"/>
      <c r="CA76" s="93"/>
      <c r="CB76" s="93"/>
    </row>
    <row r="77" spans="1:80" s="95" customFormat="1" ht="11.4" customHeight="1">
      <c r="A77" s="101" t="s">
        <v>116</v>
      </c>
      <c r="B77" s="67">
        <v>0</v>
      </c>
      <c r="C77" s="67">
        <v>0</v>
      </c>
      <c r="D77" s="67">
        <v>0</v>
      </c>
      <c r="E77" s="101"/>
      <c r="F77" s="67">
        <v>0</v>
      </c>
      <c r="G77" s="67">
        <v>0</v>
      </c>
      <c r="H77" s="67">
        <v>0</v>
      </c>
      <c r="I77" s="67"/>
      <c r="J77" s="67">
        <v>0</v>
      </c>
      <c r="K77" s="67">
        <v>0</v>
      </c>
      <c r="L77" s="67">
        <v>0</v>
      </c>
      <c r="M77" s="67"/>
      <c r="N77" s="101" t="s">
        <v>116</v>
      </c>
      <c r="O77" s="67">
        <v>0</v>
      </c>
      <c r="P77" s="67">
        <v>0</v>
      </c>
      <c r="Q77" s="67">
        <v>0</v>
      </c>
      <c r="R77" s="67"/>
      <c r="S77" s="67">
        <v>0</v>
      </c>
      <c r="T77" s="67">
        <v>0</v>
      </c>
      <c r="U77" s="67">
        <v>0</v>
      </c>
      <c r="V77" s="67"/>
      <c r="W77" s="67">
        <v>0</v>
      </c>
      <c r="X77" s="67">
        <v>0</v>
      </c>
      <c r="Y77" s="67">
        <v>0</v>
      </c>
      <c r="Z77" s="67"/>
      <c r="AA77" s="101" t="s">
        <v>116</v>
      </c>
      <c r="AB77" s="67">
        <v>36661.03</v>
      </c>
      <c r="AC77" s="67">
        <v>0</v>
      </c>
      <c r="AD77" s="67">
        <v>36661.03</v>
      </c>
      <c r="AE77" s="67"/>
      <c r="AF77" s="67">
        <v>6262.9010000000007</v>
      </c>
      <c r="AG77" s="67">
        <v>0</v>
      </c>
      <c r="AH77" s="67">
        <v>6262.9010000000007</v>
      </c>
      <c r="AI77" s="67"/>
      <c r="AJ77" s="67">
        <v>0</v>
      </c>
      <c r="AK77" s="67">
        <v>0</v>
      </c>
      <c r="AL77" s="67">
        <v>0</v>
      </c>
      <c r="AM77" s="67"/>
      <c r="AN77" s="101" t="s">
        <v>116</v>
      </c>
      <c r="AO77" s="67">
        <v>0</v>
      </c>
      <c r="AP77" s="67">
        <v>0</v>
      </c>
      <c r="AQ77" s="67">
        <v>0</v>
      </c>
      <c r="AR77" s="67"/>
      <c r="AS77" s="67">
        <v>0</v>
      </c>
      <c r="AT77" s="67">
        <v>0</v>
      </c>
      <c r="AU77" s="67">
        <v>0</v>
      </c>
      <c r="AV77" s="67"/>
      <c r="AW77" s="67">
        <v>932.77200000000005</v>
      </c>
      <c r="AX77" s="67">
        <v>0</v>
      </c>
      <c r="AY77" s="67">
        <v>932.77200000000005</v>
      </c>
      <c r="AZ77" s="67"/>
      <c r="BA77" s="101" t="s">
        <v>116</v>
      </c>
      <c r="BB77" s="67">
        <v>0</v>
      </c>
      <c r="BC77" s="67">
        <v>0</v>
      </c>
      <c r="BD77" s="67">
        <v>0</v>
      </c>
      <c r="BE77" s="67"/>
      <c r="BF77" s="67">
        <v>0</v>
      </c>
      <c r="BG77" s="67">
        <v>0</v>
      </c>
      <c r="BH77" s="67">
        <v>0</v>
      </c>
      <c r="BI77" s="67"/>
      <c r="BJ77" s="67">
        <v>2.278</v>
      </c>
      <c r="BK77" s="67">
        <v>0</v>
      </c>
      <c r="BL77" s="67">
        <v>2.278</v>
      </c>
      <c r="BM77" s="67"/>
      <c r="BN77" s="101" t="s">
        <v>116</v>
      </c>
      <c r="BO77" s="67">
        <v>0</v>
      </c>
      <c r="BP77" s="67">
        <v>0</v>
      </c>
      <c r="BQ77" s="67">
        <v>0</v>
      </c>
      <c r="BR77" s="67"/>
      <c r="BS77" s="67">
        <v>0</v>
      </c>
      <c r="BT77" s="67">
        <v>0</v>
      </c>
      <c r="BU77" s="67">
        <v>0</v>
      </c>
      <c r="BV77" s="67"/>
      <c r="BW77" s="67">
        <v>43858.980999999992</v>
      </c>
      <c r="BX77" s="67">
        <v>0</v>
      </c>
      <c r="BY77" s="67">
        <v>43858.980999999992</v>
      </c>
      <c r="BZ77" s="67"/>
      <c r="CA77" s="93"/>
      <c r="CB77" s="93"/>
    </row>
    <row r="78" spans="1:80" s="95" customFormat="1" ht="12.6" customHeight="1">
      <c r="A78" s="101" t="s">
        <v>117</v>
      </c>
      <c r="B78" s="67">
        <v>0</v>
      </c>
      <c r="C78" s="67">
        <v>0</v>
      </c>
      <c r="D78" s="67">
        <v>0</v>
      </c>
      <c r="E78" s="101"/>
      <c r="F78" s="67">
        <v>0</v>
      </c>
      <c r="G78" s="67">
        <v>0</v>
      </c>
      <c r="H78" s="67">
        <v>0</v>
      </c>
      <c r="I78" s="67"/>
      <c r="J78" s="67">
        <v>-0.29400000000000004</v>
      </c>
      <c r="K78" s="67">
        <v>5.0000000000000001E-3</v>
      </c>
      <c r="L78" s="67">
        <v>-0.28800000000000003</v>
      </c>
      <c r="M78" s="67"/>
      <c r="N78" s="101" t="s">
        <v>117</v>
      </c>
      <c r="O78" s="67">
        <v>0</v>
      </c>
      <c r="P78" s="67">
        <v>0</v>
      </c>
      <c r="Q78" s="67">
        <v>0</v>
      </c>
      <c r="R78" s="67"/>
      <c r="S78" s="67">
        <v>0</v>
      </c>
      <c r="T78" s="67">
        <v>0</v>
      </c>
      <c r="U78" s="67">
        <v>0</v>
      </c>
      <c r="V78" s="67"/>
      <c r="W78" s="67">
        <v>-1033.579</v>
      </c>
      <c r="X78" s="67">
        <v>0</v>
      </c>
      <c r="Y78" s="67">
        <v>-1033.579</v>
      </c>
      <c r="Z78" s="67"/>
      <c r="AA78" s="101" t="s">
        <v>117</v>
      </c>
      <c r="AB78" s="67">
        <v>63.932000000000002</v>
      </c>
      <c r="AC78" s="67">
        <v>0</v>
      </c>
      <c r="AD78" s="67">
        <v>63.932000000000002</v>
      </c>
      <c r="AE78" s="67"/>
      <c r="AF78" s="67">
        <v>6091.7510000000002</v>
      </c>
      <c r="AG78" s="67">
        <v>0</v>
      </c>
      <c r="AH78" s="67">
        <v>6091.7510000000002</v>
      </c>
      <c r="AI78" s="67"/>
      <c r="AJ78" s="67">
        <v>0</v>
      </c>
      <c r="AK78" s="67">
        <v>0</v>
      </c>
      <c r="AL78" s="67">
        <v>0</v>
      </c>
      <c r="AM78" s="67"/>
      <c r="AN78" s="101" t="s">
        <v>117</v>
      </c>
      <c r="AO78" s="67">
        <v>-20.027000000000001</v>
      </c>
      <c r="AP78" s="67">
        <v>259.25400000000002</v>
      </c>
      <c r="AQ78" s="67">
        <v>239.226</v>
      </c>
      <c r="AR78" s="67"/>
      <c r="AS78" s="67">
        <v>0</v>
      </c>
      <c r="AT78" s="67">
        <v>0</v>
      </c>
      <c r="AU78" s="67">
        <v>0</v>
      </c>
      <c r="AV78" s="67"/>
      <c r="AW78" s="67">
        <v>2205.3340000000003</v>
      </c>
      <c r="AX78" s="67">
        <v>0</v>
      </c>
      <c r="AY78" s="67">
        <v>2205.3340000000003</v>
      </c>
      <c r="AZ78" s="67"/>
      <c r="BA78" s="101" t="s">
        <v>117</v>
      </c>
      <c r="BB78" s="67">
        <v>414.67200000000003</v>
      </c>
      <c r="BC78" s="67">
        <v>0</v>
      </c>
      <c r="BD78" s="67">
        <v>414.67200000000003</v>
      </c>
      <c r="BE78" s="67"/>
      <c r="BF78" s="67">
        <v>0</v>
      </c>
      <c r="BG78" s="67">
        <v>0</v>
      </c>
      <c r="BH78" s="67">
        <v>0</v>
      </c>
      <c r="BI78" s="67"/>
      <c r="BJ78" s="67">
        <v>-584.00900000000001</v>
      </c>
      <c r="BK78" s="67">
        <v>3446.6040000000003</v>
      </c>
      <c r="BL78" s="67">
        <v>2862.5940000000001</v>
      </c>
      <c r="BM78" s="67"/>
      <c r="BN78" s="101" t="s">
        <v>117</v>
      </c>
      <c r="BO78" s="67">
        <v>0</v>
      </c>
      <c r="BP78" s="67">
        <v>0</v>
      </c>
      <c r="BQ78" s="67">
        <v>0</v>
      </c>
      <c r="BR78" s="67"/>
      <c r="BS78" s="67">
        <v>1170.7630000000001</v>
      </c>
      <c r="BT78" s="67">
        <v>0</v>
      </c>
      <c r="BU78" s="67">
        <v>1170.7630000000001</v>
      </c>
      <c r="BV78" s="67"/>
      <c r="BW78" s="67">
        <v>8308.5430000000015</v>
      </c>
      <c r="BX78" s="67">
        <v>3705.8630000000003</v>
      </c>
      <c r="BY78" s="67">
        <v>12014.405000000001</v>
      </c>
      <c r="BZ78" s="67"/>
      <c r="CA78" s="93"/>
      <c r="CB78" s="93"/>
    </row>
    <row r="79" spans="1:80" s="95" customFormat="1" ht="12.6" customHeight="1">
      <c r="A79" s="66" t="s">
        <v>118</v>
      </c>
      <c r="B79" s="67">
        <v>1.2930000000000001</v>
      </c>
      <c r="C79" s="67">
        <v>0</v>
      </c>
      <c r="D79" s="67">
        <v>1.2930000000000001</v>
      </c>
      <c r="E79" s="66"/>
      <c r="F79" s="67">
        <v>0</v>
      </c>
      <c r="G79" s="67">
        <v>0</v>
      </c>
      <c r="H79" s="67">
        <v>0</v>
      </c>
      <c r="I79" s="67"/>
      <c r="J79" s="67">
        <v>38179.124000000003</v>
      </c>
      <c r="K79" s="67">
        <v>0</v>
      </c>
      <c r="L79" s="67">
        <v>38179.124000000003</v>
      </c>
      <c r="M79" s="67"/>
      <c r="N79" s="66" t="s">
        <v>118</v>
      </c>
      <c r="O79" s="67">
        <v>-888.82100000000003</v>
      </c>
      <c r="P79" s="67">
        <v>0</v>
      </c>
      <c r="Q79" s="67">
        <v>-888.82100000000003</v>
      </c>
      <c r="R79" s="67"/>
      <c r="S79" s="67">
        <v>0</v>
      </c>
      <c r="T79" s="67">
        <v>0</v>
      </c>
      <c r="U79" s="67">
        <v>0</v>
      </c>
      <c r="V79" s="67"/>
      <c r="W79" s="67">
        <v>-120998.371</v>
      </c>
      <c r="X79" s="67">
        <v>0</v>
      </c>
      <c r="Y79" s="67">
        <v>-120998.371</v>
      </c>
      <c r="Z79" s="67"/>
      <c r="AA79" s="66" t="s">
        <v>118</v>
      </c>
      <c r="AB79" s="67">
        <v>-16617.78</v>
      </c>
      <c r="AC79" s="67">
        <v>0</v>
      </c>
      <c r="AD79" s="67">
        <v>-16617.78</v>
      </c>
      <c r="AE79" s="67"/>
      <c r="AF79" s="67">
        <v>-5807.9859999999999</v>
      </c>
      <c r="AG79" s="67">
        <v>0</v>
      </c>
      <c r="AH79" s="67">
        <v>-5807.9859999999999</v>
      </c>
      <c r="AI79" s="67"/>
      <c r="AJ79" s="67">
        <v>-1001.9780000000001</v>
      </c>
      <c r="AK79" s="67">
        <v>0</v>
      </c>
      <c r="AL79" s="67">
        <v>-1001.9780000000001</v>
      </c>
      <c r="AM79" s="67"/>
      <c r="AN79" s="66" t="s">
        <v>118</v>
      </c>
      <c r="AO79" s="67">
        <v>-30715.870999999999</v>
      </c>
      <c r="AP79" s="67">
        <v>64206.358999999997</v>
      </c>
      <c r="AQ79" s="67">
        <v>33490.487999999998</v>
      </c>
      <c r="AR79" s="67"/>
      <c r="AS79" s="67">
        <v>-11856.369000000001</v>
      </c>
      <c r="AT79" s="67">
        <v>0</v>
      </c>
      <c r="AU79" s="67">
        <v>-11856.369000000001</v>
      </c>
      <c r="AV79" s="67"/>
      <c r="AW79" s="67">
        <v>282274.46399999998</v>
      </c>
      <c r="AX79" s="67">
        <v>0</v>
      </c>
      <c r="AY79" s="67">
        <v>282274.46399999998</v>
      </c>
      <c r="AZ79" s="67"/>
      <c r="BA79" s="66" t="s">
        <v>118</v>
      </c>
      <c r="BB79" s="67">
        <v>-3949.6690000000003</v>
      </c>
      <c r="BC79" s="67">
        <v>0</v>
      </c>
      <c r="BD79" s="67">
        <v>-3949.6690000000003</v>
      </c>
      <c r="BE79" s="67"/>
      <c r="BF79" s="67">
        <v>-31043.153999999999</v>
      </c>
      <c r="BG79" s="67">
        <v>0</v>
      </c>
      <c r="BH79" s="67">
        <v>-31043.153999999999</v>
      </c>
      <c r="BI79" s="67"/>
      <c r="BJ79" s="67">
        <v>247167.72200000001</v>
      </c>
      <c r="BK79" s="67">
        <v>0</v>
      </c>
      <c r="BL79" s="67">
        <v>247167.72200000001</v>
      </c>
      <c r="BM79" s="67"/>
      <c r="BN79" s="66" t="s">
        <v>118</v>
      </c>
      <c r="BO79" s="67">
        <v>9378.8700000000008</v>
      </c>
      <c r="BP79" s="67">
        <v>0</v>
      </c>
      <c r="BQ79" s="67">
        <v>9378.8700000000008</v>
      </c>
      <c r="BR79" s="67"/>
      <c r="BS79" s="67">
        <v>-85113.028000000006</v>
      </c>
      <c r="BT79" s="67">
        <v>0</v>
      </c>
      <c r="BU79" s="67">
        <v>-85113.028000000006</v>
      </c>
      <c r="BV79" s="67"/>
      <c r="BW79" s="67">
        <v>269008.446</v>
      </c>
      <c r="BX79" s="67">
        <v>64206.358999999997</v>
      </c>
      <c r="BY79" s="67">
        <v>333214.80499999999</v>
      </c>
      <c r="BZ79" s="67"/>
      <c r="CA79" s="93"/>
      <c r="CB79" s="93"/>
    </row>
    <row r="80" spans="1:80" s="95" customFormat="1">
      <c r="A80" s="66" t="s">
        <v>119</v>
      </c>
      <c r="B80" s="67">
        <v>3560.4880000000003</v>
      </c>
      <c r="C80" s="67">
        <v>0</v>
      </c>
      <c r="D80" s="67">
        <v>3560.4880000000003</v>
      </c>
      <c r="E80" s="66"/>
      <c r="F80" s="67">
        <v>55131.084999999999</v>
      </c>
      <c r="G80" s="67">
        <v>0</v>
      </c>
      <c r="H80" s="67">
        <v>55131.084999999999</v>
      </c>
      <c r="I80" s="67"/>
      <c r="J80" s="67">
        <v>24176.306</v>
      </c>
      <c r="K80" s="67">
        <v>0</v>
      </c>
      <c r="L80" s="67">
        <v>24176.306</v>
      </c>
      <c r="M80" s="67"/>
      <c r="N80" s="66" t="s">
        <v>119</v>
      </c>
      <c r="O80" s="67">
        <v>12707.937</v>
      </c>
      <c r="P80" s="67">
        <v>0</v>
      </c>
      <c r="Q80" s="67">
        <v>12707.937</v>
      </c>
      <c r="R80" s="67"/>
      <c r="S80" s="67">
        <v>26969.190000000002</v>
      </c>
      <c r="T80" s="67">
        <v>0</v>
      </c>
      <c r="U80" s="67">
        <v>26969.190000000002</v>
      </c>
      <c r="V80" s="67"/>
      <c r="W80" s="67">
        <v>262116.31599999999</v>
      </c>
      <c r="X80" s="67">
        <v>0</v>
      </c>
      <c r="Y80" s="67">
        <v>262116.31599999999</v>
      </c>
      <c r="Z80" s="67"/>
      <c r="AA80" s="66" t="s">
        <v>119</v>
      </c>
      <c r="AB80" s="67">
        <v>159711.87700000001</v>
      </c>
      <c r="AC80" s="67">
        <v>0</v>
      </c>
      <c r="AD80" s="67">
        <v>159711.87700000001</v>
      </c>
      <c r="AE80" s="67"/>
      <c r="AF80" s="67">
        <v>232178.807</v>
      </c>
      <c r="AG80" s="67">
        <v>0</v>
      </c>
      <c r="AH80" s="67">
        <v>232178.807</v>
      </c>
      <c r="AI80" s="67"/>
      <c r="AJ80" s="67">
        <v>3341.2650000000003</v>
      </c>
      <c r="AK80" s="67">
        <v>0</v>
      </c>
      <c r="AL80" s="67">
        <v>3341.2650000000003</v>
      </c>
      <c r="AM80" s="67"/>
      <c r="AN80" s="66" t="s">
        <v>119</v>
      </c>
      <c r="AO80" s="67">
        <v>145085.196</v>
      </c>
      <c r="AP80" s="67">
        <v>0</v>
      </c>
      <c r="AQ80" s="67">
        <v>145085.196</v>
      </c>
      <c r="AR80" s="67"/>
      <c r="AS80" s="67">
        <v>93572.483000000007</v>
      </c>
      <c r="AT80" s="67">
        <v>0</v>
      </c>
      <c r="AU80" s="67">
        <v>93572.483000000007</v>
      </c>
      <c r="AV80" s="67"/>
      <c r="AW80" s="67">
        <v>626596.43400000001</v>
      </c>
      <c r="AX80" s="67">
        <v>0</v>
      </c>
      <c r="AY80" s="67">
        <v>626596.43400000001</v>
      </c>
      <c r="AZ80" s="67"/>
      <c r="BA80" s="66" t="s">
        <v>119</v>
      </c>
      <c r="BB80" s="67">
        <v>32792.873</v>
      </c>
      <c r="BC80" s="67">
        <v>0</v>
      </c>
      <c r="BD80" s="67">
        <v>32792.873</v>
      </c>
      <c r="BE80" s="67"/>
      <c r="BF80" s="67">
        <v>-1396.9380000000001</v>
      </c>
      <c r="BG80" s="67">
        <v>0</v>
      </c>
      <c r="BH80" s="67">
        <v>-1396.9380000000001</v>
      </c>
      <c r="BI80" s="67"/>
      <c r="BJ80" s="67">
        <v>342204.783</v>
      </c>
      <c r="BK80" s="67">
        <v>0</v>
      </c>
      <c r="BL80" s="67">
        <v>342204.783</v>
      </c>
      <c r="BM80" s="67"/>
      <c r="BN80" s="66" t="s">
        <v>119</v>
      </c>
      <c r="BO80" s="67">
        <v>36316.218000000001</v>
      </c>
      <c r="BP80" s="67">
        <v>0</v>
      </c>
      <c r="BQ80" s="67">
        <v>36316.218000000001</v>
      </c>
      <c r="BR80" s="67"/>
      <c r="BS80" s="67">
        <v>68282.172000000006</v>
      </c>
      <c r="BT80" s="67">
        <v>0</v>
      </c>
      <c r="BU80" s="67">
        <v>68282.172000000006</v>
      </c>
      <c r="BV80" s="67"/>
      <c r="BW80" s="67">
        <v>2123346.4920000001</v>
      </c>
      <c r="BX80" s="67">
        <v>0</v>
      </c>
      <c r="BY80" s="67">
        <v>2123346.4920000001</v>
      </c>
      <c r="BZ80" s="67"/>
      <c r="CA80" s="93"/>
      <c r="CB80" s="93"/>
    </row>
    <row r="81" spans="1:110" s="95" customFormat="1" ht="4.2" customHeight="1">
      <c r="A81" s="96"/>
      <c r="B81" s="92"/>
      <c r="C81" s="92"/>
      <c r="D81" s="92"/>
      <c r="E81" s="96"/>
      <c r="F81" s="92"/>
      <c r="G81" s="92"/>
      <c r="H81" s="92"/>
      <c r="I81" s="92"/>
      <c r="J81" s="92"/>
      <c r="K81" s="92"/>
      <c r="L81" s="92"/>
      <c r="M81" s="92"/>
      <c r="N81" s="96"/>
      <c r="O81" s="92"/>
      <c r="P81" s="92"/>
      <c r="Q81" s="92"/>
      <c r="R81" s="92"/>
      <c r="S81" s="92"/>
      <c r="T81" s="92"/>
      <c r="U81" s="92"/>
      <c r="V81" s="92"/>
      <c r="W81" s="92"/>
      <c r="X81" s="92"/>
      <c r="Y81" s="92"/>
      <c r="Z81" s="92"/>
      <c r="AA81" s="96"/>
      <c r="AB81" s="92"/>
      <c r="AC81" s="92"/>
      <c r="AD81" s="92"/>
      <c r="AE81" s="92"/>
      <c r="AF81" s="92"/>
      <c r="AG81" s="92"/>
      <c r="AH81" s="92"/>
      <c r="AI81" s="92"/>
      <c r="AJ81" s="92"/>
      <c r="AK81" s="92"/>
      <c r="AL81" s="92"/>
      <c r="AM81" s="92"/>
      <c r="AN81" s="96"/>
      <c r="AO81" s="92"/>
      <c r="AP81" s="92"/>
      <c r="AQ81" s="92"/>
      <c r="AR81" s="92"/>
      <c r="AS81" s="92"/>
      <c r="AT81" s="92"/>
      <c r="AU81" s="92"/>
      <c r="AV81" s="92"/>
      <c r="AW81" s="92"/>
      <c r="AX81" s="92"/>
      <c r="AY81" s="92"/>
      <c r="AZ81" s="92"/>
      <c r="BA81" s="96"/>
      <c r="BB81" s="92"/>
      <c r="BC81" s="92"/>
      <c r="BD81" s="92"/>
      <c r="BE81" s="92"/>
      <c r="BF81" s="92"/>
      <c r="BG81" s="92"/>
      <c r="BH81" s="92"/>
      <c r="BI81" s="92"/>
      <c r="BJ81" s="92"/>
      <c r="BK81" s="92"/>
      <c r="BL81" s="92"/>
      <c r="BM81" s="92"/>
      <c r="BN81" s="96"/>
      <c r="BO81" s="92"/>
      <c r="BP81" s="92"/>
      <c r="BQ81" s="92"/>
      <c r="BR81" s="92"/>
      <c r="BS81" s="92"/>
      <c r="BT81" s="92"/>
      <c r="BU81" s="92"/>
      <c r="BV81" s="92"/>
      <c r="BW81" s="92">
        <v>0</v>
      </c>
      <c r="BX81" s="92">
        <v>0</v>
      </c>
      <c r="BY81" s="92">
        <v>0</v>
      </c>
      <c r="BZ81" s="92"/>
      <c r="CA81" s="93"/>
      <c r="CB81" s="93"/>
    </row>
    <row r="82" spans="1:110" s="98" customFormat="1" ht="13.95" customHeight="1">
      <c r="A82" s="78" t="s">
        <v>120</v>
      </c>
      <c r="B82" s="79">
        <v>201983.31099999999</v>
      </c>
      <c r="C82" s="79">
        <v>127458.80100000001</v>
      </c>
      <c r="D82" s="79">
        <v>329442.11300000001</v>
      </c>
      <c r="E82" s="78"/>
      <c r="F82" s="79">
        <v>823528.37800000003</v>
      </c>
      <c r="G82" s="79">
        <v>17683.633000000002</v>
      </c>
      <c r="H82" s="79">
        <v>841212.01199999999</v>
      </c>
      <c r="I82" s="79"/>
      <c r="J82" s="79">
        <v>268508.39799999999</v>
      </c>
      <c r="K82" s="79">
        <v>352696.598</v>
      </c>
      <c r="L82" s="79">
        <v>621204.99600000004</v>
      </c>
      <c r="M82" s="79"/>
      <c r="N82" s="78" t="s">
        <v>120</v>
      </c>
      <c r="O82" s="79">
        <v>530863.76899999997</v>
      </c>
      <c r="P82" s="79">
        <v>33878.271999999997</v>
      </c>
      <c r="Q82" s="79">
        <v>564742.04099999997</v>
      </c>
      <c r="R82" s="79"/>
      <c r="S82" s="79">
        <v>222093.13500000001</v>
      </c>
      <c r="T82" s="79">
        <v>36779.218000000001</v>
      </c>
      <c r="U82" s="79">
        <v>258872.353</v>
      </c>
      <c r="V82" s="79"/>
      <c r="W82" s="79">
        <v>11171458.888</v>
      </c>
      <c r="X82" s="79">
        <v>4978674.7549999999</v>
      </c>
      <c r="Y82" s="79">
        <v>16150133.642999999</v>
      </c>
      <c r="Z82" s="79"/>
      <c r="AA82" s="78" t="s">
        <v>120</v>
      </c>
      <c r="AB82" s="79">
        <v>1661595.5460000001</v>
      </c>
      <c r="AC82" s="79">
        <v>1149683.2649999999</v>
      </c>
      <c r="AD82" s="79">
        <v>2811278.8119999999</v>
      </c>
      <c r="AE82" s="79"/>
      <c r="AF82" s="79">
        <v>6292902.0049999999</v>
      </c>
      <c r="AG82" s="79">
        <v>843159.973</v>
      </c>
      <c r="AH82" s="79">
        <v>7136061.9790000003</v>
      </c>
      <c r="AI82" s="79"/>
      <c r="AJ82" s="79">
        <v>75842.712</v>
      </c>
      <c r="AK82" s="79">
        <v>82517.053</v>
      </c>
      <c r="AL82" s="79">
        <v>158359.766</v>
      </c>
      <c r="AM82" s="79"/>
      <c r="AN82" s="78" t="s">
        <v>120</v>
      </c>
      <c r="AO82" s="79">
        <v>3607978.2059999998</v>
      </c>
      <c r="AP82" s="79">
        <v>2864001.7319999998</v>
      </c>
      <c r="AQ82" s="79">
        <v>6471979.9380000001</v>
      </c>
      <c r="AR82" s="79"/>
      <c r="AS82" s="79">
        <v>689506.97499999998</v>
      </c>
      <c r="AT82" s="79">
        <v>21011.552</v>
      </c>
      <c r="AU82" s="79">
        <v>710518.52800000005</v>
      </c>
      <c r="AV82" s="79"/>
      <c r="AW82" s="79">
        <v>11765300.736</v>
      </c>
      <c r="AX82" s="79">
        <v>6843833.8899999997</v>
      </c>
      <c r="AY82" s="79">
        <v>18609134.627</v>
      </c>
      <c r="AZ82" s="79"/>
      <c r="BA82" s="78" t="s">
        <v>120</v>
      </c>
      <c r="BB82" s="79">
        <v>3334601.3969999999</v>
      </c>
      <c r="BC82" s="79">
        <v>917818.88500000001</v>
      </c>
      <c r="BD82" s="79">
        <v>4252420.2819999997</v>
      </c>
      <c r="BE82" s="79"/>
      <c r="BF82" s="79">
        <v>82217.296000000002</v>
      </c>
      <c r="BG82" s="79">
        <v>89572.64</v>
      </c>
      <c r="BH82" s="79">
        <v>171789.93700000001</v>
      </c>
      <c r="BI82" s="79"/>
      <c r="BJ82" s="79">
        <v>12380794.207</v>
      </c>
      <c r="BK82" s="79">
        <v>8854588.1799999997</v>
      </c>
      <c r="BL82" s="79">
        <v>21235382.388</v>
      </c>
      <c r="BM82" s="79"/>
      <c r="BN82" s="78" t="s">
        <v>120</v>
      </c>
      <c r="BO82" s="79">
        <v>196401.99299999999</v>
      </c>
      <c r="BP82" s="79">
        <v>57939.663</v>
      </c>
      <c r="BQ82" s="79">
        <v>254341.65700000001</v>
      </c>
      <c r="BR82" s="79"/>
      <c r="BS82" s="79">
        <v>939853.85699999996</v>
      </c>
      <c r="BT82" s="79">
        <v>127929.94500000001</v>
      </c>
      <c r="BU82" s="79">
        <v>1067783.8019999999</v>
      </c>
      <c r="BV82" s="79"/>
      <c r="BW82" s="79">
        <v>54245430.809</v>
      </c>
      <c r="BX82" s="79">
        <v>27399228.055</v>
      </c>
      <c r="BY82" s="79">
        <v>81644658.873999998</v>
      </c>
      <c r="BZ82" s="79"/>
      <c r="CA82" s="97"/>
      <c r="CB82" s="97"/>
    </row>
    <row r="83" spans="1:110" s="98" customFormat="1" ht="4.2" customHeight="1">
      <c r="A83" s="99"/>
      <c r="B83" s="100"/>
      <c r="C83" s="100"/>
      <c r="D83" s="100"/>
      <c r="E83" s="99"/>
      <c r="F83" s="100"/>
      <c r="G83" s="100"/>
      <c r="H83" s="100"/>
      <c r="I83" s="100"/>
      <c r="J83" s="100"/>
      <c r="K83" s="100"/>
      <c r="L83" s="100"/>
      <c r="M83" s="100"/>
      <c r="N83" s="99"/>
      <c r="O83" s="100"/>
      <c r="P83" s="100"/>
      <c r="Q83" s="100"/>
      <c r="R83" s="100"/>
      <c r="S83" s="100"/>
      <c r="T83" s="100"/>
      <c r="U83" s="100"/>
      <c r="V83" s="100"/>
      <c r="W83" s="100"/>
      <c r="X83" s="100"/>
      <c r="Y83" s="100"/>
      <c r="Z83" s="100"/>
      <c r="AA83" s="99"/>
      <c r="AB83" s="100"/>
      <c r="AC83" s="100"/>
      <c r="AD83" s="100"/>
      <c r="AE83" s="100"/>
      <c r="AF83" s="100"/>
      <c r="AG83" s="100"/>
      <c r="AH83" s="100"/>
      <c r="AI83" s="100"/>
      <c r="AJ83" s="100"/>
      <c r="AK83" s="100"/>
      <c r="AL83" s="100"/>
      <c r="AM83" s="100"/>
      <c r="AN83" s="99"/>
      <c r="AO83" s="100"/>
      <c r="AP83" s="100"/>
      <c r="AQ83" s="100"/>
      <c r="AR83" s="100"/>
      <c r="AS83" s="100"/>
      <c r="AT83" s="100"/>
      <c r="AU83" s="100"/>
      <c r="AV83" s="100"/>
      <c r="AW83" s="100"/>
      <c r="AX83" s="100"/>
      <c r="AY83" s="100"/>
      <c r="AZ83" s="100"/>
      <c r="BA83" s="99"/>
      <c r="BB83" s="100"/>
      <c r="BC83" s="100"/>
      <c r="BD83" s="100"/>
      <c r="BE83" s="100"/>
      <c r="BF83" s="100"/>
      <c r="BG83" s="100"/>
      <c r="BH83" s="100"/>
      <c r="BI83" s="100"/>
      <c r="BJ83" s="100"/>
      <c r="BK83" s="100"/>
      <c r="BL83" s="100"/>
      <c r="BM83" s="100"/>
      <c r="BN83" s="99"/>
      <c r="BO83" s="100"/>
      <c r="BP83" s="100"/>
      <c r="BQ83" s="100"/>
      <c r="BR83" s="100"/>
      <c r="BS83" s="100"/>
      <c r="BT83" s="100"/>
      <c r="BU83" s="100"/>
      <c r="BV83" s="100"/>
      <c r="BW83" s="100">
        <v>0</v>
      </c>
      <c r="BX83" s="100">
        <v>0</v>
      </c>
      <c r="BY83" s="100">
        <v>0</v>
      </c>
      <c r="BZ83" s="100"/>
      <c r="CA83" s="97"/>
      <c r="CB83" s="97"/>
    </row>
    <row r="84" spans="1:110" s="61" customFormat="1">
      <c r="A84" s="71" t="s">
        <v>121</v>
      </c>
      <c r="B84" s="72">
        <v>2140702.2940000002</v>
      </c>
      <c r="C84" s="72">
        <v>2854358.392</v>
      </c>
      <c r="D84" s="72">
        <v>4995060.6869999999</v>
      </c>
      <c r="E84" s="71"/>
      <c r="F84" s="72">
        <v>0</v>
      </c>
      <c r="G84" s="72">
        <v>0</v>
      </c>
      <c r="H84" s="72">
        <v>0</v>
      </c>
      <c r="I84" s="72"/>
      <c r="J84" s="72">
        <v>802825.38699999999</v>
      </c>
      <c r="K84" s="72">
        <v>75216.027000000002</v>
      </c>
      <c r="L84" s="72">
        <v>878041.41500000004</v>
      </c>
      <c r="M84" s="72"/>
      <c r="N84" s="71" t="s">
        <v>121</v>
      </c>
      <c r="O84" s="72">
        <v>567496.65599999996</v>
      </c>
      <c r="P84" s="72">
        <v>31857.694</v>
      </c>
      <c r="Q84" s="72">
        <v>599354.35100000002</v>
      </c>
      <c r="R84" s="72"/>
      <c r="S84" s="72">
        <v>2325069.1260000002</v>
      </c>
      <c r="T84" s="72">
        <v>539656.76300000004</v>
      </c>
      <c r="U84" s="72">
        <v>2864725.89</v>
      </c>
      <c r="V84" s="72"/>
      <c r="W84" s="72">
        <v>0</v>
      </c>
      <c r="X84" s="72">
        <v>0</v>
      </c>
      <c r="Y84" s="72">
        <v>0</v>
      </c>
      <c r="Z84" s="72"/>
      <c r="AA84" s="71" t="s">
        <v>121</v>
      </c>
      <c r="AB84" s="72">
        <v>2828325.645</v>
      </c>
      <c r="AC84" s="72">
        <v>175726.21400000001</v>
      </c>
      <c r="AD84" s="72">
        <v>3004051.86</v>
      </c>
      <c r="AE84" s="72"/>
      <c r="AF84" s="72">
        <v>0</v>
      </c>
      <c r="AG84" s="72">
        <v>0</v>
      </c>
      <c r="AH84" s="72">
        <v>0</v>
      </c>
      <c r="AI84" s="72"/>
      <c r="AJ84" s="72">
        <v>975925.91200000001</v>
      </c>
      <c r="AK84" s="72">
        <v>810454.39800000004</v>
      </c>
      <c r="AL84" s="72">
        <v>1786380.31</v>
      </c>
      <c r="AM84" s="72"/>
      <c r="AN84" s="71" t="s">
        <v>121</v>
      </c>
      <c r="AO84" s="72">
        <v>0</v>
      </c>
      <c r="AP84" s="72">
        <v>1479503.5930000001</v>
      </c>
      <c r="AQ84" s="72">
        <v>1479503.5930000001</v>
      </c>
      <c r="AR84" s="72"/>
      <c r="AS84" s="72">
        <v>0</v>
      </c>
      <c r="AT84" s="72">
        <v>0</v>
      </c>
      <c r="AU84" s="72">
        <v>0</v>
      </c>
      <c r="AV84" s="72"/>
      <c r="AW84" s="72">
        <v>0</v>
      </c>
      <c r="AX84" s="72">
        <v>0</v>
      </c>
      <c r="AY84" s="72">
        <v>0</v>
      </c>
      <c r="AZ84" s="72"/>
      <c r="BA84" s="71" t="s">
        <v>121</v>
      </c>
      <c r="BB84" s="72">
        <v>0</v>
      </c>
      <c r="BC84" s="72">
        <v>0</v>
      </c>
      <c r="BD84" s="72">
        <v>0</v>
      </c>
      <c r="BE84" s="72"/>
      <c r="BF84" s="72">
        <v>0</v>
      </c>
      <c r="BG84" s="72">
        <v>0</v>
      </c>
      <c r="BH84" s="72">
        <v>0</v>
      </c>
      <c r="BI84" s="72"/>
      <c r="BJ84" s="72">
        <v>52325.732000000004</v>
      </c>
      <c r="BK84" s="72">
        <v>1164428.824</v>
      </c>
      <c r="BL84" s="72">
        <v>1216754.557</v>
      </c>
      <c r="BM84" s="72"/>
      <c r="BN84" s="71" t="s">
        <v>121</v>
      </c>
      <c r="BO84" s="72">
        <v>4197522.5980000002</v>
      </c>
      <c r="BP84" s="72">
        <v>801248.49100000004</v>
      </c>
      <c r="BQ84" s="72">
        <v>4998771.09</v>
      </c>
      <c r="BR84" s="72"/>
      <c r="BS84" s="72">
        <v>0</v>
      </c>
      <c r="BT84" s="72">
        <v>0</v>
      </c>
      <c r="BU84" s="72">
        <v>0</v>
      </c>
      <c r="BV84" s="72"/>
      <c r="BW84" s="72">
        <v>13890193.350000001</v>
      </c>
      <c r="BX84" s="72">
        <v>7932450.3960000006</v>
      </c>
      <c r="BY84" s="72">
        <v>21822643.753000002</v>
      </c>
      <c r="BZ84" s="72"/>
      <c r="CA84" s="70"/>
      <c r="CB84" s="70"/>
    </row>
    <row r="85" spans="1:110" s="61" customFormat="1">
      <c r="A85" s="71" t="s">
        <v>122</v>
      </c>
      <c r="B85" s="72">
        <v>11148.762000000001</v>
      </c>
      <c r="C85" s="72">
        <v>23670.254000000001</v>
      </c>
      <c r="D85" s="72">
        <v>34819.016000000003</v>
      </c>
      <c r="E85" s="71"/>
      <c r="F85" s="72">
        <v>4712.1840000000002</v>
      </c>
      <c r="G85" s="72">
        <v>372.54700000000003</v>
      </c>
      <c r="H85" s="72">
        <v>5084.7310000000007</v>
      </c>
      <c r="I85" s="72"/>
      <c r="J85" s="72">
        <v>220449.52000000002</v>
      </c>
      <c r="K85" s="72">
        <v>527.41800000000001</v>
      </c>
      <c r="L85" s="72">
        <v>220976.93799999999</v>
      </c>
      <c r="M85" s="72"/>
      <c r="N85" s="71" t="s">
        <v>122</v>
      </c>
      <c r="O85" s="72">
        <v>377.54599999999999</v>
      </c>
      <c r="P85" s="72">
        <v>0</v>
      </c>
      <c r="Q85" s="72">
        <v>377.54599999999999</v>
      </c>
      <c r="R85" s="72"/>
      <c r="S85" s="72">
        <v>87.50500000000001</v>
      </c>
      <c r="T85" s="72">
        <v>108.819</v>
      </c>
      <c r="U85" s="72">
        <v>196.32500000000002</v>
      </c>
      <c r="V85" s="72"/>
      <c r="W85" s="72">
        <v>396.98200000000003</v>
      </c>
      <c r="X85" s="72">
        <v>0</v>
      </c>
      <c r="Y85" s="72">
        <v>396.98200000000003</v>
      </c>
      <c r="Z85" s="72"/>
      <c r="AA85" s="71" t="s">
        <v>122</v>
      </c>
      <c r="AB85" s="72">
        <v>1264514.149</v>
      </c>
      <c r="AC85" s="72">
        <v>79915.021000000008</v>
      </c>
      <c r="AD85" s="72">
        <v>1344429.1710000001</v>
      </c>
      <c r="AE85" s="72"/>
      <c r="AF85" s="72">
        <v>6093952.6270000003</v>
      </c>
      <c r="AG85" s="72">
        <v>165.815</v>
      </c>
      <c r="AH85" s="72">
        <v>6094118.443</v>
      </c>
      <c r="AI85" s="72"/>
      <c r="AJ85" s="72">
        <v>0</v>
      </c>
      <c r="AK85" s="72">
        <v>0</v>
      </c>
      <c r="AL85" s="72">
        <v>0</v>
      </c>
      <c r="AM85" s="72"/>
      <c r="AN85" s="71" t="s">
        <v>122</v>
      </c>
      <c r="AO85" s="72">
        <v>-44677.843000000001</v>
      </c>
      <c r="AP85" s="72">
        <v>-8383.8340000000007</v>
      </c>
      <c r="AQ85" s="72">
        <v>-53061.678</v>
      </c>
      <c r="AR85" s="72"/>
      <c r="AS85" s="72">
        <v>3712.5</v>
      </c>
      <c r="AT85" s="72">
        <v>0</v>
      </c>
      <c r="AU85" s="72">
        <v>3712.5</v>
      </c>
      <c r="AV85" s="72"/>
      <c r="AW85" s="72">
        <v>236750.15700000001</v>
      </c>
      <c r="AX85" s="72">
        <v>1071234.7</v>
      </c>
      <c r="AY85" s="72">
        <v>1307984.858</v>
      </c>
      <c r="AZ85" s="72"/>
      <c r="BA85" s="71" t="s">
        <v>122</v>
      </c>
      <c r="BB85" s="72">
        <v>3102.4520000000002</v>
      </c>
      <c r="BC85" s="72">
        <v>0</v>
      </c>
      <c r="BD85" s="72">
        <v>3102.4520000000002</v>
      </c>
      <c r="BE85" s="72"/>
      <c r="BF85" s="72">
        <v>1021.7040000000001</v>
      </c>
      <c r="BG85" s="72">
        <v>0</v>
      </c>
      <c r="BH85" s="72">
        <v>1021.7040000000001</v>
      </c>
      <c r="BI85" s="72"/>
      <c r="BJ85" s="72">
        <v>41002.940999999999</v>
      </c>
      <c r="BK85" s="72">
        <v>-573861.51</v>
      </c>
      <c r="BL85" s="72">
        <v>-532858.56900000002</v>
      </c>
      <c r="BM85" s="72"/>
      <c r="BN85" s="71" t="s">
        <v>122</v>
      </c>
      <c r="BO85" s="72">
        <v>47717.438000000002</v>
      </c>
      <c r="BP85" s="72">
        <v>21304.646000000001</v>
      </c>
      <c r="BQ85" s="72">
        <v>69022.084000000003</v>
      </c>
      <c r="BR85" s="72"/>
      <c r="BS85" s="72">
        <v>1237.5</v>
      </c>
      <c r="BT85" s="72">
        <v>0</v>
      </c>
      <c r="BU85" s="72">
        <v>1237.5</v>
      </c>
      <c r="BV85" s="72"/>
      <c r="BW85" s="72">
        <v>7885506.1239999989</v>
      </c>
      <c r="BX85" s="72">
        <v>615053.87599999993</v>
      </c>
      <c r="BY85" s="72">
        <v>8500560.0029999986</v>
      </c>
      <c r="BZ85" s="72"/>
      <c r="CA85" s="70"/>
      <c r="CB85" s="70"/>
    </row>
    <row r="86" spans="1:110" s="61" customFormat="1" ht="14.4" thickBot="1">
      <c r="A86" s="102" t="s">
        <v>123</v>
      </c>
      <c r="B86" s="103">
        <v>865907.69900000002</v>
      </c>
      <c r="C86" s="103">
        <v>619300.61800000002</v>
      </c>
      <c r="D86" s="103">
        <v>1485208.318</v>
      </c>
      <c r="E86" s="102"/>
      <c r="F86" s="103">
        <v>0</v>
      </c>
      <c r="G86" s="103">
        <v>0</v>
      </c>
      <c r="H86" s="103">
        <v>0</v>
      </c>
      <c r="I86" s="103"/>
      <c r="J86" s="103">
        <v>636343.353</v>
      </c>
      <c r="K86" s="103">
        <v>117654.26700000001</v>
      </c>
      <c r="L86" s="103">
        <v>753997.62</v>
      </c>
      <c r="M86" s="103"/>
      <c r="N86" s="102" t="s">
        <v>123</v>
      </c>
      <c r="O86" s="103">
        <v>184526.46900000001</v>
      </c>
      <c r="P86" s="103">
        <v>5533.9459999999999</v>
      </c>
      <c r="Q86" s="103">
        <v>190060.41500000001</v>
      </c>
      <c r="R86" s="103"/>
      <c r="S86" s="103">
        <v>336315.76500000001</v>
      </c>
      <c r="T86" s="103">
        <v>263901.62900000002</v>
      </c>
      <c r="U86" s="103">
        <v>600217.39500000002</v>
      </c>
      <c r="V86" s="103"/>
      <c r="W86" s="103">
        <v>5432.4530000000004</v>
      </c>
      <c r="X86" s="103">
        <v>349.65600000000001</v>
      </c>
      <c r="Y86" s="103">
        <v>5782.11</v>
      </c>
      <c r="Z86" s="103"/>
      <c r="AA86" s="102" t="s">
        <v>123</v>
      </c>
      <c r="AB86" s="103">
        <v>676518.21900000004</v>
      </c>
      <c r="AC86" s="103">
        <v>171549.258</v>
      </c>
      <c r="AD86" s="103">
        <v>848067.47699999996</v>
      </c>
      <c r="AE86" s="103"/>
      <c r="AF86" s="103">
        <v>3935.6210000000001</v>
      </c>
      <c r="AG86" s="103">
        <v>28.799000000000003</v>
      </c>
      <c r="AH86" s="103">
        <v>3964.4210000000003</v>
      </c>
      <c r="AI86" s="103"/>
      <c r="AJ86" s="103">
        <v>954239.26899999997</v>
      </c>
      <c r="AK86" s="103">
        <v>540753.82999999996</v>
      </c>
      <c r="AL86" s="103">
        <v>1494993.0989999999</v>
      </c>
      <c r="AM86" s="103"/>
      <c r="AN86" s="102" t="s">
        <v>123</v>
      </c>
      <c r="AO86" s="103">
        <v>184527.304</v>
      </c>
      <c r="AP86" s="103">
        <v>52013.574000000001</v>
      </c>
      <c r="AQ86" s="103">
        <v>236540.87899999999</v>
      </c>
      <c r="AR86" s="103"/>
      <c r="AS86" s="103">
        <v>0</v>
      </c>
      <c r="AT86" s="103">
        <v>0</v>
      </c>
      <c r="AU86" s="103">
        <v>0</v>
      </c>
      <c r="AV86" s="103"/>
      <c r="AW86" s="103">
        <v>22787.395</v>
      </c>
      <c r="AX86" s="103">
        <v>111751.129</v>
      </c>
      <c r="AY86" s="103">
        <v>134538.524</v>
      </c>
      <c r="AZ86" s="103"/>
      <c r="BA86" s="102" t="s">
        <v>123</v>
      </c>
      <c r="BB86" s="103">
        <v>870.94</v>
      </c>
      <c r="BC86" s="103">
        <v>7034.8380000000006</v>
      </c>
      <c r="BD86" s="103">
        <v>7905.7780000000002</v>
      </c>
      <c r="BE86" s="103"/>
      <c r="BF86" s="103">
        <v>0</v>
      </c>
      <c r="BG86" s="103">
        <v>0</v>
      </c>
      <c r="BH86" s="103">
        <v>0</v>
      </c>
      <c r="BI86" s="103"/>
      <c r="BJ86" s="103">
        <v>0</v>
      </c>
      <c r="BK86" s="103">
        <v>0</v>
      </c>
      <c r="BL86" s="103">
        <v>0</v>
      </c>
      <c r="BM86" s="103"/>
      <c r="BN86" s="102" t="s">
        <v>123</v>
      </c>
      <c r="BO86" s="103">
        <v>775009.45600000001</v>
      </c>
      <c r="BP86" s="103">
        <v>105181.569</v>
      </c>
      <c r="BQ86" s="103">
        <v>880191.02599999995</v>
      </c>
      <c r="BR86" s="103"/>
      <c r="BS86" s="103">
        <v>0</v>
      </c>
      <c r="BT86" s="103">
        <v>24572.125</v>
      </c>
      <c r="BU86" s="103">
        <v>24572.125</v>
      </c>
      <c r="BV86" s="103"/>
      <c r="BW86" s="103">
        <v>4646413.943</v>
      </c>
      <c r="BX86" s="103">
        <v>2019625.2379999999</v>
      </c>
      <c r="BY86" s="103">
        <v>6666039.1869999999</v>
      </c>
      <c r="BZ86" s="104"/>
      <c r="CA86" s="70"/>
      <c r="CB86" s="70"/>
    </row>
    <row r="87" spans="1:110" s="35" customFormat="1" ht="15.75" customHeight="1" thickTop="1">
      <c r="A87" s="66" t="s">
        <v>137</v>
      </c>
      <c r="B87" s="66"/>
      <c r="C87" s="66"/>
      <c r="D87" s="67"/>
      <c r="E87" s="67"/>
      <c r="F87" s="67"/>
      <c r="G87" s="67"/>
      <c r="H87" s="67"/>
      <c r="I87" s="67"/>
      <c r="J87" s="67"/>
      <c r="K87" s="67"/>
      <c r="L87" s="67"/>
      <c r="M87" s="105"/>
      <c r="N87" s="66" t="s">
        <v>137</v>
      </c>
      <c r="O87" s="67"/>
      <c r="P87" s="67"/>
      <c r="Q87" s="67"/>
      <c r="R87" s="105"/>
      <c r="S87" s="67"/>
      <c r="T87" s="105"/>
      <c r="U87" s="67"/>
      <c r="V87" s="105"/>
      <c r="W87" s="67"/>
      <c r="X87" s="105"/>
      <c r="Y87" s="67"/>
      <c r="Z87" s="105"/>
      <c r="AA87" s="66" t="s">
        <v>137</v>
      </c>
      <c r="AB87" s="67"/>
      <c r="AC87" s="67"/>
      <c r="AD87" s="67"/>
      <c r="AE87" s="105"/>
      <c r="AF87" s="67"/>
      <c r="AG87" s="105"/>
      <c r="AH87" s="67"/>
      <c r="AI87" s="105"/>
      <c r="AJ87" s="67"/>
      <c r="AK87" s="105"/>
      <c r="AL87" s="105"/>
      <c r="AM87" s="105"/>
      <c r="AN87" s="66" t="s">
        <v>137</v>
      </c>
      <c r="AO87" s="67"/>
      <c r="AP87" s="105"/>
      <c r="AQ87" s="105"/>
      <c r="AR87" s="105"/>
      <c r="AS87" s="67"/>
      <c r="AT87" s="105"/>
      <c r="AU87" s="105"/>
      <c r="AV87" s="105"/>
      <c r="AW87" s="67"/>
      <c r="AX87" s="105"/>
      <c r="AY87" s="105"/>
      <c r="AZ87" s="105"/>
      <c r="BA87" s="66" t="s">
        <v>137</v>
      </c>
      <c r="BB87" s="67"/>
      <c r="BC87" s="105"/>
      <c r="BD87" s="105"/>
      <c r="BE87" s="105"/>
      <c r="BF87" s="67"/>
      <c r="BG87" s="105"/>
      <c r="BH87" s="67"/>
      <c r="BI87" s="67"/>
      <c r="BJ87" s="67"/>
      <c r="BK87" s="105"/>
      <c r="BL87" s="105"/>
      <c r="BM87" s="105"/>
      <c r="BN87" s="66" t="s">
        <v>137</v>
      </c>
      <c r="BO87" s="105"/>
      <c r="BP87" s="105"/>
      <c r="BQ87" s="105"/>
      <c r="BR87" s="105"/>
      <c r="BS87" s="105"/>
      <c r="BT87" s="105"/>
      <c r="BU87" s="105"/>
      <c r="BV87" s="105"/>
      <c r="BW87" s="105"/>
      <c r="BX87" s="105"/>
      <c r="BY87" s="105"/>
      <c r="BZ87" s="105"/>
      <c r="CA87" s="106"/>
      <c r="CB87" s="106"/>
    </row>
    <row r="88" spans="1:110" ht="15.75" customHeight="1">
      <c r="A88" s="66" t="s">
        <v>124</v>
      </c>
      <c r="B88" s="66"/>
      <c r="C88" s="66"/>
      <c r="D88" s="66"/>
      <c r="E88" s="66"/>
      <c r="F88" s="107"/>
      <c r="G88" s="108"/>
      <c r="H88" s="108"/>
      <c r="I88" s="108"/>
      <c r="J88" s="107"/>
      <c r="K88" s="108"/>
      <c r="L88" s="108"/>
      <c r="M88" s="108"/>
      <c r="N88" s="66" t="s">
        <v>41</v>
      </c>
      <c r="O88" s="108"/>
      <c r="P88" s="108"/>
      <c r="Q88" s="108"/>
      <c r="R88" s="108"/>
      <c r="S88" s="107"/>
      <c r="T88" s="108"/>
      <c r="U88" s="108"/>
      <c r="V88" s="108"/>
      <c r="W88" s="107"/>
      <c r="X88" s="108"/>
      <c r="Y88" s="108"/>
      <c r="Z88" s="108"/>
      <c r="AA88" s="66"/>
      <c r="AB88" s="107"/>
      <c r="AC88" s="108"/>
      <c r="AD88" s="108"/>
      <c r="AE88" s="108"/>
      <c r="AF88" s="107"/>
      <c r="AG88" s="108"/>
      <c r="AH88" s="108"/>
      <c r="AI88" s="108"/>
      <c r="AJ88" s="107"/>
      <c r="AK88" s="108"/>
      <c r="AL88" s="108"/>
      <c r="AM88" s="108"/>
      <c r="AN88" s="66" t="s">
        <v>41</v>
      </c>
      <c r="AO88" s="107"/>
      <c r="AP88" s="108"/>
      <c r="AQ88" s="108"/>
      <c r="AR88" s="108"/>
      <c r="AS88" s="107"/>
      <c r="AT88" s="108"/>
      <c r="AU88" s="108"/>
      <c r="AV88" s="108"/>
      <c r="AW88" s="107"/>
      <c r="AX88" s="108"/>
      <c r="AY88" s="108"/>
      <c r="AZ88" s="108"/>
      <c r="BA88" s="66"/>
      <c r="BB88" s="107"/>
      <c r="BC88" s="108"/>
      <c r="BD88" s="108"/>
      <c r="BE88" s="108"/>
      <c r="BF88" s="107"/>
      <c r="BG88" s="108"/>
      <c r="BH88" s="108"/>
      <c r="BI88" s="108"/>
      <c r="BJ88" s="107"/>
      <c r="BK88" s="108"/>
      <c r="BL88" s="108"/>
      <c r="BM88" s="108"/>
      <c r="BN88" s="66"/>
      <c r="BO88" s="108"/>
      <c r="BP88" s="108"/>
      <c r="BQ88" s="108"/>
      <c r="BR88" s="108"/>
      <c r="BS88" s="108"/>
      <c r="BT88" s="108"/>
      <c r="BU88" s="108"/>
      <c r="BV88" s="108"/>
      <c r="BW88" s="108"/>
      <c r="BX88" s="108"/>
      <c r="BY88" s="108"/>
      <c r="BZ88" s="108"/>
      <c r="CA88" s="108"/>
      <c r="CB88" s="107"/>
      <c r="CC88" s="109"/>
      <c r="CD88" s="109"/>
      <c r="CE88" s="109"/>
      <c r="CF88" s="109"/>
      <c r="CG88" s="109"/>
      <c r="CH88" s="109"/>
      <c r="CI88" s="110"/>
      <c r="CJ88" s="111"/>
      <c r="CK88" s="109"/>
      <c r="CL88" s="109"/>
      <c r="CM88" s="109"/>
      <c r="CN88" s="111"/>
      <c r="CO88" s="109"/>
      <c r="CP88" s="109"/>
      <c r="CQ88" s="109"/>
      <c r="CR88" s="109"/>
      <c r="CS88" s="109"/>
      <c r="CT88" s="109"/>
      <c r="CU88" s="110"/>
      <c r="CV88" s="111"/>
      <c r="CW88" s="109"/>
      <c r="CX88" s="109"/>
      <c r="CY88" s="109"/>
      <c r="CZ88" s="111"/>
      <c r="DA88" s="109"/>
      <c r="DB88" s="109"/>
      <c r="DC88" s="109"/>
      <c r="DD88" s="109"/>
      <c r="DE88" s="109"/>
      <c r="DF88" s="109"/>
    </row>
    <row r="89" spans="1:110" ht="15.75" customHeight="1">
      <c r="A89" s="66" t="s">
        <v>125</v>
      </c>
      <c r="B89" s="66"/>
      <c r="C89" s="66"/>
      <c r="D89" s="66"/>
      <c r="E89" s="66"/>
      <c r="F89" s="107"/>
      <c r="G89" s="108"/>
      <c r="H89" s="108"/>
      <c r="I89" s="108"/>
      <c r="J89" s="107"/>
      <c r="K89" s="108"/>
      <c r="L89" s="108"/>
      <c r="M89" s="108"/>
      <c r="N89" s="112"/>
      <c r="O89" s="108"/>
      <c r="P89" s="108"/>
      <c r="Q89" s="108"/>
      <c r="R89" s="108"/>
      <c r="S89" s="107"/>
      <c r="T89" s="108"/>
      <c r="U89" s="108"/>
      <c r="V89" s="108"/>
      <c r="W89" s="107"/>
      <c r="X89" s="108"/>
      <c r="Y89" s="108"/>
      <c r="Z89" s="108"/>
      <c r="AA89" s="66"/>
      <c r="AB89" s="107"/>
      <c r="AC89" s="108"/>
      <c r="AD89" s="108"/>
      <c r="AE89" s="108"/>
      <c r="AF89" s="107"/>
      <c r="AG89" s="108"/>
      <c r="AH89" s="108"/>
      <c r="AI89" s="108"/>
      <c r="AJ89" s="107"/>
      <c r="AK89" s="108"/>
      <c r="AL89" s="108"/>
      <c r="AM89" s="108"/>
      <c r="AN89" s="112"/>
      <c r="AO89" s="107"/>
      <c r="AP89" s="108"/>
      <c r="AQ89" s="108"/>
      <c r="AR89" s="108"/>
      <c r="AS89" s="107"/>
      <c r="AT89" s="108"/>
      <c r="AU89" s="108"/>
      <c r="AV89" s="108"/>
      <c r="AW89" s="107"/>
      <c r="AX89" s="108"/>
      <c r="AY89" s="108"/>
      <c r="AZ89" s="108"/>
      <c r="BA89" s="66"/>
      <c r="BB89" s="107"/>
      <c r="BC89" s="108"/>
      <c r="BD89" s="108"/>
      <c r="BE89" s="108"/>
      <c r="BF89" s="107"/>
      <c r="BG89" s="108"/>
      <c r="BH89" s="108"/>
      <c r="BI89" s="108"/>
      <c r="BJ89" s="107"/>
      <c r="BK89" s="108"/>
      <c r="BL89" s="108"/>
      <c r="BM89" s="108"/>
      <c r="BN89" s="66"/>
      <c r="BO89" s="108"/>
      <c r="BP89" s="108"/>
      <c r="BQ89" s="108"/>
      <c r="BR89" s="108"/>
      <c r="BS89" s="108"/>
      <c r="BT89" s="108"/>
      <c r="BU89" s="108"/>
      <c r="BV89" s="108"/>
      <c r="BW89" s="108"/>
      <c r="BX89" s="108"/>
      <c r="BY89" s="108"/>
      <c r="BZ89" s="108"/>
      <c r="CA89" s="108"/>
      <c r="CB89" s="107"/>
      <c r="CC89" s="109"/>
      <c r="CD89" s="109"/>
      <c r="CE89" s="109"/>
      <c r="CF89" s="109"/>
      <c r="CG89" s="109"/>
      <c r="CH89" s="109"/>
      <c r="CI89" s="110"/>
      <c r="CJ89" s="111"/>
      <c r="CK89" s="109"/>
      <c r="CL89" s="109"/>
      <c r="CM89" s="109"/>
      <c r="CN89" s="111"/>
      <c r="CO89" s="109"/>
      <c r="CP89" s="109"/>
      <c r="CQ89" s="109"/>
      <c r="CR89" s="109"/>
      <c r="CS89" s="109"/>
      <c r="CT89" s="109"/>
      <c r="CU89" s="110"/>
      <c r="CV89" s="111"/>
      <c r="CW89" s="109"/>
      <c r="CX89" s="109"/>
      <c r="CY89" s="109"/>
      <c r="CZ89" s="111"/>
      <c r="DA89" s="109"/>
      <c r="DB89" s="109"/>
      <c r="DC89" s="109"/>
      <c r="DD89" s="109"/>
      <c r="DE89" s="109"/>
      <c r="DF89" s="109"/>
    </row>
    <row r="90" spans="1:110">
      <c r="A90" s="66" t="s">
        <v>126</v>
      </c>
      <c r="B90" s="66"/>
      <c r="C90" s="66"/>
      <c r="D90" s="66"/>
      <c r="E90" s="66"/>
      <c r="F90" s="68"/>
      <c r="G90" s="113"/>
      <c r="H90" s="113"/>
      <c r="I90" s="113"/>
      <c r="J90" s="77"/>
      <c r="K90" s="113"/>
      <c r="L90" s="113"/>
      <c r="M90" s="113"/>
      <c r="N90" s="106"/>
      <c r="O90" s="113"/>
      <c r="P90" s="113"/>
      <c r="Q90" s="113"/>
      <c r="R90" s="113"/>
      <c r="S90" s="68"/>
      <c r="T90" s="113"/>
      <c r="U90" s="113"/>
      <c r="V90" s="113"/>
      <c r="W90" s="68"/>
      <c r="X90" s="113"/>
      <c r="Y90" s="113"/>
      <c r="Z90" s="113"/>
      <c r="AA90" s="106"/>
      <c r="AB90" s="68"/>
      <c r="AC90" s="113"/>
      <c r="AD90" s="113"/>
      <c r="AE90" s="113"/>
      <c r="AF90" s="68"/>
      <c r="AG90" s="113"/>
      <c r="AH90" s="113"/>
      <c r="AI90" s="113"/>
      <c r="AJ90" s="68"/>
      <c r="AK90" s="113"/>
      <c r="AL90" s="113"/>
      <c r="AM90" s="113"/>
      <c r="AN90" s="106"/>
      <c r="AO90" s="68"/>
      <c r="AP90" s="113"/>
      <c r="AQ90" s="113"/>
      <c r="AR90" s="113"/>
      <c r="AS90" s="68"/>
      <c r="AT90" s="113"/>
      <c r="AU90" s="113"/>
      <c r="AV90" s="113"/>
      <c r="AW90" s="68"/>
      <c r="AX90" s="113"/>
      <c r="AY90" s="113"/>
      <c r="AZ90" s="113"/>
      <c r="BA90" s="106"/>
      <c r="BB90" s="68"/>
      <c r="BC90" s="113"/>
      <c r="BD90" s="113"/>
      <c r="BE90" s="113"/>
      <c r="BF90" s="68"/>
      <c r="BG90" s="113"/>
      <c r="BH90" s="113"/>
      <c r="BI90" s="113"/>
      <c r="BJ90" s="68"/>
      <c r="BK90" s="113"/>
      <c r="BL90" s="113"/>
      <c r="BM90" s="113"/>
      <c r="BN90" s="106"/>
      <c r="BO90" s="113"/>
      <c r="BP90" s="113"/>
      <c r="BQ90" s="113"/>
      <c r="BR90" s="113"/>
      <c r="BS90" s="113"/>
      <c r="BT90" s="113"/>
      <c r="BU90" s="113"/>
      <c r="BV90" s="113"/>
      <c r="BW90" s="113"/>
      <c r="BX90" s="113"/>
      <c r="BY90" s="113"/>
      <c r="BZ90" s="113"/>
      <c r="CA90" s="113"/>
      <c r="CB90" s="68"/>
      <c r="CC90" s="114"/>
      <c r="CD90" s="114"/>
      <c r="CE90" s="114"/>
      <c r="CF90" s="114"/>
      <c r="CG90" s="114"/>
      <c r="CH90" s="114"/>
      <c r="CK90" s="114"/>
      <c r="CL90" s="114"/>
      <c r="CM90" s="114"/>
      <c r="CO90" s="114"/>
      <c r="CP90" s="114"/>
      <c r="CQ90" s="114"/>
      <c r="CR90" s="114"/>
      <c r="CS90" s="114"/>
      <c r="CT90" s="114"/>
      <c r="CW90" s="114"/>
      <c r="CX90" s="114"/>
      <c r="CY90" s="114"/>
      <c r="DA90" s="114"/>
      <c r="DB90" s="114"/>
      <c r="DC90" s="114"/>
      <c r="DD90" s="114"/>
      <c r="DE90" s="114"/>
      <c r="DF90" s="114"/>
    </row>
    <row r="91" spans="1:110">
      <c r="A91" s="66" t="s">
        <v>127</v>
      </c>
      <c r="B91" s="106"/>
      <c r="C91" s="106"/>
      <c r="D91" s="106"/>
      <c r="E91" s="106"/>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c r="BI91" s="77"/>
      <c r="BJ91" s="77"/>
      <c r="BK91" s="77"/>
      <c r="BL91" s="77"/>
      <c r="BM91" s="77"/>
      <c r="BN91" s="77"/>
      <c r="BO91" s="77"/>
      <c r="BP91" s="77"/>
      <c r="BQ91" s="77"/>
      <c r="BR91" s="77"/>
      <c r="BS91" s="77"/>
      <c r="BT91" s="77"/>
      <c r="BU91" s="77"/>
      <c r="BV91" s="77"/>
      <c r="BW91" s="77"/>
      <c r="BX91" s="77"/>
      <c r="BY91" s="77"/>
      <c r="BZ91" s="77"/>
      <c r="CA91" s="113"/>
      <c r="CB91" s="68"/>
      <c r="CC91" s="114"/>
      <c r="CD91" s="114"/>
      <c r="CE91" s="114"/>
      <c r="CF91" s="114"/>
      <c r="CG91" s="114"/>
      <c r="CH91" s="114"/>
      <c r="CK91" s="114"/>
      <c r="CL91" s="114"/>
      <c r="CM91" s="114"/>
      <c r="CO91" s="114"/>
      <c r="CP91" s="114"/>
      <c r="CQ91" s="114"/>
      <c r="CR91" s="114"/>
      <c r="CS91" s="114"/>
      <c r="CT91" s="114"/>
      <c r="CW91" s="114"/>
      <c r="CX91" s="114"/>
      <c r="CY91" s="114"/>
      <c r="DA91" s="114"/>
      <c r="DB91" s="114"/>
      <c r="DC91" s="114"/>
      <c r="DD91" s="114"/>
      <c r="DE91" s="114"/>
      <c r="DF91" s="114"/>
    </row>
    <row r="92" spans="1:110">
      <c r="A92" s="66" t="s">
        <v>128</v>
      </c>
      <c r="B92" s="106"/>
      <c r="C92" s="106"/>
      <c r="D92" s="106"/>
      <c r="E92" s="106"/>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c r="BI92" s="77"/>
      <c r="BJ92" s="77"/>
      <c r="BK92" s="77"/>
      <c r="BL92" s="77"/>
      <c r="BM92" s="77"/>
      <c r="BN92" s="77"/>
      <c r="BO92" s="77"/>
      <c r="BP92" s="77"/>
      <c r="BQ92" s="77"/>
      <c r="BR92" s="77"/>
      <c r="BS92" s="77"/>
      <c r="BT92" s="77"/>
      <c r="BU92" s="77"/>
      <c r="BV92" s="77"/>
      <c r="BW92" s="77"/>
      <c r="BX92" s="77"/>
      <c r="BY92" s="77"/>
      <c r="BZ92" s="77"/>
      <c r="CA92" s="113"/>
      <c r="CB92" s="68"/>
      <c r="CC92" s="114"/>
      <c r="CD92" s="114"/>
      <c r="CE92" s="114"/>
      <c r="CF92" s="114"/>
      <c r="CG92" s="114"/>
      <c r="CH92" s="114"/>
      <c r="CK92" s="114"/>
      <c r="CL92" s="114"/>
      <c r="CM92" s="114"/>
      <c r="CO92" s="114"/>
      <c r="CP92" s="114"/>
      <c r="CQ92" s="114"/>
      <c r="CR92" s="114"/>
      <c r="CS92" s="114"/>
      <c r="CT92" s="114"/>
      <c r="CW92" s="114"/>
      <c r="CX92" s="114"/>
      <c r="CY92" s="114"/>
      <c r="DA92" s="114"/>
      <c r="DB92" s="114"/>
      <c r="DC92" s="114"/>
      <c r="DD92" s="114"/>
      <c r="DE92" s="114"/>
      <c r="DF92" s="114"/>
    </row>
    <row r="93" spans="1:110">
      <c r="A93" s="66" t="s">
        <v>129</v>
      </c>
      <c r="B93" s="106"/>
      <c r="C93" s="106"/>
      <c r="D93" s="106"/>
      <c r="E93" s="106"/>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c r="BG93" s="77"/>
      <c r="BH93" s="77"/>
      <c r="BI93" s="77"/>
      <c r="BJ93" s="77"/>
      <c r="BK93" s="77"/>
      <c r="BL93" s="77"/>
      <c r="BM93" s="77"/>
      <c r="BN93" s="77"/>
      <c r="BO93" s="77"/>
      <c r="BP93" s="77"/>
      <c r="BQ93" s="77"/>
      <c r="BR93" s="77"/>
      <c r="BS93" s="77"/>
      <c r="BT93" s="77"/>
      <c r="BU93" s="77"/>
      <c r="BV93" s="77"/>
      <c r="BW93" s="77"/>
      <c r="BX93" s="77"/>
      <c r="BY93" s="77"/>
      <c r="BZ93" s="77"/>
      <c r="CA93" s="113"/>
      <c r="CB93" s="68"/>
      <c r="CC93" s="114"/>
      <c r="CD93" s="114"/>
      <c r="CE93" s="114"/>
      <c r="CF93" s="114"/>
      <c r="CG93" s="114"/>
      <c r="CH93" s="114"/>
      <c r="CK93" s="114"/>
      <c r="CL93" s="114"/>
      <c r="CM93" s="114"/>
      <c r="CO93" s="114"/>
      <c r="CP93" s="114"/>
      <c r="CQ93" s="114"/>
      <c r="CR93" s="114"/>
      <c r="CS93" s="114"/>
      <c r="CT93" s="114"/>
      <c r="CW93" s="114"/>
      <c r="CX93" s="114"/>
      <c r="CY93" s="114"/>
      <c r="DA93" s="114"/>
      <c r="DB93" s="114"/>
      <c r="DC93" s="114"/>
      <c r="DD93" s="114"/>
      <c r="DE93" s="114"/>
      <c r="DF93" s="114"/>
    </row>
    <row r="94" spans="1:110">
      <c r="A94" s="66" t="s">
        <v>130</v>
      </c>
      <c r="B94" s="106"/>
      <c r="C94" s="106"/>
      <c r="D94" s="106"/>
      <c r="E94" s="106"/>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c r="BL94" s="77"/>
      <c r="BM94" s="77"/>
      <c r="BN94" s="77"/>
      <c r="BO94" s="77"/>
      <c r="BP94" s="77"/>
      <c r="BQ94" s="77"/>
      <c r="BR94" s="77"/>
      <c r="BS94" s="77"/>
      <c r="BT94" s="77"/>
      <c r="BU94" s="77"/>
      <c r="BV94" s="77"/>
      <c r="BW94" s="77"/>
      <c r="BX94" s="77"/>
      <c r="BY94" s="77"/>
      <c r="BZ94" s="77"/>
      <c r="CA94" s="113"/>
      <c r="CB94" s="68"/>
      <c r="CC94" s="114"/>
      <c r="CD94" s="114"/>
      <c r="CE94" s="114"/>
      <c r="CF94" s="114"/>
      <c r="CG94" s="114"/>
      <c r="CH94" s="114"/>
      <c r="CK94" s="114"/>
      <c r="CL94" s="114"/>
      <c r="CM94" s="114"/>
      <c r="CO94" s="114"/>
      <c r="CP94" s="114"/>
      <c r="CQ94" s="114"/>
      <c r="CR94" s="114"/>
      <c r="CS94" s="114"/>
      <c r="CT94" s="114"/>
      <c r="CW94" s="114"/>
      <c r="CX94" s="114"/>
      <c r="CY94" s="114"/>
      <c r="DA94" s="114"/>
      <c r="DB94" s="114"/>
      <c r="DC94" s="114"/>
      <c r="DD94" s="114"/>
      <c r="DE94" s="114"/>
      <c r="DF94" s="114"/>
    </row>
    <row r="95" spans="1:110">
      <c r="A95" s="66" t="s">
        <v>131</v>
      </c>
      <c r="B95" s="106"/>
      <c r="C95" s="106"/>
      <c r="D95" s="106"/>
      <c r="E95" s="106"/>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c r="BL95" s="77"/>
      <c r="BM95" s="77"/>
      <c r="BN95" s="77"/>
      <c r="BO95" s="77"/>
      <c r="BP95" s="77"/>
      <c r="BQ95" s="77"/>
      <c r="BR95" s="77"/>
      <c r="BS95" s="77"/>
      <c r="BT95" s="77"/>
      <c r="BU95" s="77"/>
      <c r="BV95" s="77"/>
      <c r="BW95" s="77"/>
      <c r="BX95" s="77"/>
      <c r="BY95" s="77"/>
      <c r="BZ95" s="77"/>
      <c r="CA95" s="113"/>
      <c r="CB95" s="68"/>
      <c r="CC95" s="114"/>
      <c r="CD95" s="114"/>
      <c r="CE95" s="114"/>
      <c r="CF95" s="114"/>
      <c r="CG95" s="114"/>
      <c r="CH95" s="114"/>
      <c r="CK95" s="114"/>
      <c r="CL95" s="114"/>
      <c r="CM95" s="114"/>
      <c r="CO95" s="114"/>
      <c r="CP95" s="114"/>
      <c r="CQ95" s="114"/>
      <c r="CR95" s="114"/>
      <c r="CS95" s="114"/>
      <c r="CT95" s="114"/>
      <c r="CW95" s="114"/>
      <c r="CX95" s="114"/>
      <c r="CY95" s="114"/>
      <c r="DA95" s="114"/>
      <c r="DB95" s="114"/>
      <c r="DC95" s="114"/>
      <c r="DD95" s="114"/>
      <c r="DE95" s="114"/>
      <c r="DF95" s="114"/>
    </row>
    <row r="96" spans="1:110">
      <c r="A96" s="66" t="s">
        <v>132</v>
      </c>
      <c r="B96" s="106"/>
      <c r="C96" s="106"/>
      <c r="D96" s="106"/>
      <c r="E96" s="106"/>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c r="BL96" s="77"/>
      <c r="BM96" s="77"/>
      <c r="BN96" s="77"/>
      <c r="BO96" s="77"/>
      <c r="BP96" s="77"/>
      <c r="BQ96" s="77"/>
      <c r="BR96" s="77"/>
      <c r="BS96" s="77"/>
      <c r="BT96" s="77"/>
      <c r="BU96" s="77"/>
      <c r="BV96" s="77"/>
      <c r="BW96" s="77"/>
      <c r="BX96" s="77"/>
      <c r="BY96" s="77"/>
      <c r="BZ96" s="77"/>
      <c r="CA96" s="113"/>
      <c r="CB96" s="68"/>
      <c r="CC96" s="114"/>
      <c r="CD96" s="114"/>
      <c r="CE96" s="114"/>
      <c r="CF96" s="114"/>
      <c r="CG96" s="114"/>
      <c r="CH96" s="114"/>
      <c r="CK96" s="114"/>
      <c r="CL96" s="114"/>
      <c r="CM96" s="114"/>
      <c r="CO96" s="114"/>
      <c r="CP96" s="114"/>
      <c r="CQ96" s="114"/>
      <c r="CR96" s="114"/>
      <c r="CS96" s="114"/>
      <c r="CT96" s="114"/>
      <c r="CW96" s="114"/>
      <c r="CX96" s="114"/>
      <c r="CY96" s="114"/>
      <c r="DA96" s="114"/>
      <c r="DB96" s="114"/>
      <c r="DC96" s="114"/>
      <c r="DD96" s="114"/>
      <c r="DE96" s="114"/>
      <c r="DF96" s="114"/>
    </row>
    <row r="97" spans="1:110">
      <c r="A97" s="115" t="s">
        <v>133</v>
      </c>
      <c r="F97" s="116"/>
      <c r="G97" s="116"/>
      <c r="H97" s="116"/>
      <c r="I97" s="116"/>
      <c r="J97" s="116"/>
      <c r="K97" s="116"/>
      <c r="L97" s="116"/>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c r="BN97" s="116"/>
      <c r="BO97" s="116"/>
      <c r="BP97" s="116"/>
      <c r="BQ97" s="116"/>
      <c r="BR97" s="116"/>
      <c r="BS97" s="116"/>
      <c r="BT97" s="116"/>
      <c r="BU97" s="116"/>
      <c r="BV97" s="116"/>
      <c r="BW97" s="116"/>
      <c r="BX97" s="116"/>
      <c r="BY97" s="116"/>
      <c r="BZ97" s="116"/>
      <c r="CA97" s="114"/>
      <c r="CC97" s="114"/>
      <c r="CD97" s="114"/>
      <c r="CE97" s="114"/>
      <c r="CF97" s="114"/>
      <c r="CG97" s="114"/>
      <c r="CH97" s="114"/>
      <c r="CK97" s="114"/>
      <c r="CL97" s="114"/>
      <c r="CM97" s="114"/>
      <c r="CO97" s="114"/>
      <c r="CP97" s="114"/>
      <c r="CQ97" s="114"/>
      <c r="CR97" s="114"/>
      <c r="CS97" s="114"/>
      <c r="CT97" s="114"/>
      <c r="CW97" s="114"/>
      <c r="CX97" s="114"/>
      <c r="CY97" s="114"/>
      <c r="DA97" s="114"/>
      <c r="DB97" s="114"/>
      <c r="DC97" s="114"/>
      <c r="DD97" s="114"/>
      <c r="DE97" s="114"/>
      <c r="DF97" s="114"/>
    </row>
    <row r="98" spans="1:110">
      <c r="A98" s="115" t="s">
        <v>134</v>
      </c>
      <c r="F98" s="116"/>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L98" s="116"/>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c r="BN98" s="116"/>
      <c r="BO98" s="116"/>
      <c r="BP98" s="116"/>
      <c r="BQ98" s="116"/>
      <c r="BR98" s="116"/>
      <c r="BS98" s="116"/>
      <c r="BT98" s="116"/>
      <c r="BU98" s="116"/>
      <c r="BV98" s="116"/>
      <c r="BW98" s="116"/>
      <c r="BX98" s="116"/>
      <c r="BY98" s="116"/>
      <c r="BZ98" s="116"/>
      <c r="CA98" s="114"/>
      <c r="CC98" s="114"/>
      <c r="CD98" s="114"/>
      <c r="CE98" s="114"/>
      <c r="CF98" s="114"/>
      <c r="CG98" s="114"/>
      <c r="CH98" s="114"/>
      <c r="CK98" s="114"/>
      <c r="CL98" s="114"/>
      <c r="CM98" s="114"/>
      <c r="CO98" s="114"/>
      <c r="CP98" s="114"/>
      <c r="CQ98" s="114"/>
      <c r="CR98" s="114"/>
      <c r="CS98" s="114"/>
      <c r="CT98" s="114"/>
      <c r="CW98" s="114"/>
      <c r="CX98" s="114"/>
      <c r="CY98" s="114"/>
      <c r="DA98" s="114"/>
      <c r="DB98" s="114"/>
      <c r="DC98" s="114"/>
      <c r="DD98" s="114"/>
      <c r="DE98" s="114"/>
      <c r="DF98" s="114"/>
    </row>
    <row r="99" spans="1:110">
      <c r="A99" s="115" t="s">
        <v>135</v>
      </c>
      <c r="F99" s="116"/>
      <c r="G99" s="116"/>
      <c r="H99" s="116"/>
      <c r="I99" s="116"/>
      <c r="J99" s="116"/>
      <c r="K99" s="116"/>
      <c r="L99" s="116"/>
      <c r="M99" s="116"/>
      <c r="N99" s="116"/>
      <c r="O99" s="116"/>
      <c r="P99" s="116"/>
      <c r="Q99" s="116"/>
      <c r="R99" s="116"/>
      <c r="S99" s="116"/>
      <c r="T99" s="116"/>
      <c r="U99" s="116"/>
      <c r="V99" s="116"/>
      <c r="W99" s="116"/>
      <c r="X99" s="116"/>
      <c r="Y99" s="116"/>
      <c r="Z99" s="116"/>
      <c r="AA99" s="116"/>
      <c r="AB99" s="116"/>
      <c r="AC99" s="116"/>
      <c r="AD99" s="116"/>
      <c r="AE99" s="116"/>
      <c r="AF99" s="116"/>
      <c r="AG99" s="116"/>
      <c r="AH99" s="116"/>
      <c r="AI99" s="116"/>
      <c r="AJ99" s="116"/>
      <c r="AK99" s="116"/>
      <c r="AL99" s="116"/>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c r="BN99" s="116"/>
      <c r="BO99" s="116"/>
      <c r="BP99" s="116"/>
      <c r="BQ99" s="116"/>
      <c r="BR99" s="116"/>
      <c r="BS99" s="116"/>
      <c r="BT99" s="116"/>
      <c r="BU99" s="116"/>
      <c r="BV99" s="116"/>
      <c r="BW99" s="116"/>
      <c r="BX99" s="116"/>
      <c r="BY99" s="116"/>
      <c r="BZ99" s="116"/>
      <c r="CA99" s="114"/>
      <c r="CC99" s="114"/>
      <c r="CD99" s="114"/>
      <c r="CE99" s="114"/>
      <c r="CF99" s="114"/>
      <c r="CG99" s="114"/>
      <c r="CH99" s="114"/>
      <c r="CK99" s="114"/>
      <c r="CL99" s="114"/>
      <c r="CM99" s="114"/>
      <c r="CO99" s="114"/>
      <c r="CP99" s="114"/>
      <c r="CQ99" s="114"/>
      <c r="CR99" s="114"/>
      <c r="CS99" s="114"/>
      <c r="CT99" s="114"/>
      <c r="CW99" s="114"/>
      <c r="CX99" s="114"/>
      <c r="CY99" s="114"/>
      <c r="DA99" s="114"/>
      <c r="DB99" s="114"/>
      <c r="DC99" s="114"/>
      <c r="DD99" s="114"/>
      <c r="DE99" s="114"/>
      <c r="DF99" s="114"/>
    </row>
    <row r="100" spans="1:110">
      <c r="A100" s="117"/>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c r="BN100" s="116"/>
      <c r="BO100" s="116"/>
      <c r="BP100" s="116"/>
      <c r="BQ100" s="116"/>
      <c r="BR100" s="116"/>
      <c r="BS100" s="116"/>
      <c r="BT100" s="116"/>
      <c r="BU100" s="116"/>
      <c r="BV100" s="116"/>
      <c r="BW100" s="116"/>
      <c r="BX100" s="116"/>
      <c r="BY100" s="116"/>
      <c r="BZ100" s="116"/>
      <c r="CA100" s="114"/>
      <c r="CC100" s="114"/>
      <c r="CD100" s="114"/>
      <c r="CE100" s="114"/>
      <c r="CF100" s="114"/>
      <c r="CG100" s="114"/>
      <c r="CH100" s="114"/>
      <c r="CK100" s="114"/>
      <c r="CL100" s="114"/>
      <c r="CM100" s="114"/>
      <c r="CO100" s="114"/>
      <c r="CP100" s="114"/>
      <c r="CQ100" s="114"/>
      <c r="CR100" s="114"/>
      <c r="CS100" s="114"/>
      <c r="CT100" s="114"/>
      <c r="CW100" s="114"/>
      <c r="CX100" s="114"/>
      <c r="CY100" s="114"/>
      <c r="DA100" s="114"/>
      <c r="DB100" s="114"/>
      <c r="DC100" s="114"/>
      <c r="DD100" s="114"/>
      <c r="DE100" s="114"/>
      <c r="DF100" s="114"/>
    </row>
    <row r="101" spans="1:110">
      <c r="A101" s="118"/>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4"/>
      <c r="CC101" s="114"/>
      <c r="CD101" s="114"/>
      <c r="CE101" s="114"/>
      <c r="CF101" s="114"/>
      <c r="CG101" s="114"/>
      <c r="CH101" s="114"/>
      <c r="CK101" s="114"/>
      <c r="CL101" s="114"/>
      <c r="CM101" s="114"/>
      <c r="CO101" s="114"/>
      <c r="CP101" s="114"/>
      <c r="CQ101" s="114"/>
      <c r="CR101" s="114"/>
      <c r="CS101" s="114"/>
      <c r="CT101" s="114"/>
      <c r="CW101" s="114"/>
      <c r="CX101" s="114"/>
      <c r="CY101" s="114"/>
      <c r="DA101" s="114"/>
      <c r="DB101" s="114"/>
      <c r="DC101" s="114"/>
      <c r="DD101" s="114"/>
      <c r="DE101" s="114"/>
      <c r="DF101" s="114"/>
    </row>
    <row r="102" spans="1:110">
      <c r="A102" s="118"/>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4"/>
      <c r="CC102" s="114"/>
      <c r="CD102" s="114"/>
      <c r="CE102" s="114"/>
      <c r="CF102" s="114"/>
      <c r="CG102" s="114"/>
      <c r="CH102" s="114"/>
      <c r="CK102" s="114"/>
      <c r="CL102" s="114"/>
      <c r="CM102" s="114"/>
      <c r="CO102" s="114"/>
      <c r="CP102" s="114"/>
      <c r="CQ102" s="114"/>
      <c r="CR102" s="114"/>
      <c r="CS102" s="114"/>
      <c r="CT102" s="114"/>
      <c r="CW102" s="114"/>
      <c r="CX102" s="114"/>
      <c r="CY102" s="114"/>
      <c r="DA102" s="114"/>
      <c r="DB102" s="114"/>
      <c r="DC102" s="114"/>
      <c r="DD102" s="114"/>
      <c r="DE102" s="114"/>
      <c r="DF102" s="114"/>
    </row>
    <row r="103" spans="1:110">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row>
    <row r="104" spans="1:110">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c r="AC104" s="116"/>
      <c r="AD104" s="116"/>
      <c r="AE104" s="116"/>
      <c r="AF104" s="116"/>
      <c r="AG104" s="116"/>
      <c r="AH104" s="116"/>
      <c r="AI104" s="116"/>
      <c r="AJ104" s="116"/>
      <c r="AK104" s="116"/>
      <c r="AL104" s="116"/>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c r="BN104" s="116"/>
      <c r="BO104" s="116"/>
      <c r="BP104" s="116"/>
      <c r="BQ104" s="116"/>
      <c r="BR104" s="116"/>
      <c r="BS104" s="116"/>
      <c r="BT104" s="116"/>
      <c r="BU104" s="116"/>
      <c r="BV104" s="116"/>
      <c r="BW104" s="116"/>
      <c r="BX104" s="116"/>
      <c r="BY104" s="116"/>
      <c r="BZ104" s="116"/>
    </row>
    <row r="105" spans="1:110">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6"/>
      <c r="AD105" s="116"/>
      <c r="AE105" s="116"/>
      <c r="AF105" s="116"/>
      <c r="AG105" s="116"/>
      <c r="AH105" s="116"/>
      <c r="AI105" s="116"/>
      <c r="AJ105" s="116"/>
      <c r="AK105" s="116"/>
      <c r="AL105" s="116"/>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c r="BN105" s="116"/>
      <c r="BO105" s="116"/>
      <c r="BP105" s="116"/>
      <c r="BQ105" s="116"/>
      <c r="BR105" s="116"/>
      <c r="BS105" s="116"/>
      <c r="BT105" s="116"/>
      <c r="BU105" s="116"/>
      <c r="BV105" s="116"/>
      <c r="BW105" s="116"/>
      <c r="BX105" s="116"/>
      <c r="BY105" s="116"/>
      <c r="BZ105" s="116"/>
    </row>
    <row r="106" spans="1:110">
      <c r="F106" s="116"/>
      <c r="G106" s="116"/>
      <c r="H106" s="116"/>
      <c r="I106" s="116"/>
      <c r="J106" s="116"/>
      <c r="K106" s="116"/>
      <c r="L106" s="116"/>
      <c r="M106" s="116"/>
      <c r="N106" s="116"/>
      <c r="O106" s="116"/>
      <c r="P106" s="116"/>
      <c r="Q106" s="116"/>
      <c r="R106" s="116"/>
      <c r="S106" s="116"/>
      <c r="T106" s="116"/>
      <c r="U106" s="116"/>
      <c r="V106" s="116"/>
      <c r="W106" s="116"/>
      <c r="X106" s="116"/>
      <c r="Y106" s="116">
        <v>0</v>
      </c>
      <c r="Z106" s="116"/>
      <c r="AA106" s="116"/>
      <c r="AB106" s="116"/>
      <c r="AC106" s="116"/>
      <c r="AD106" s="116"/>
      <c r="AE106" s="116"/>
      <c r="AF106" s="116"/>
      <c r="AG106" s="116"/>
      <c r="AH106" s="116"/>
      <c r="AI106" s="116"/>
      <c r="AJ106" s="116"/>
      <c r="AK106" s="116"/>
      <c r="AM106" s="116"/>
      <c r="AN106" s="116"/>
      <c r="AO106" s="116"/>
      <c r="AP106" s="116"/>
      <c r="AQ106" s="116">
        <v>0</v>
      </c>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row>
    <row r="107" spans="1:110">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row>
    <row r="108" spans="1:110">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M108" s="116"/>
      <c r="BN108" s="116"/>
      <c r="BO108" s="116"/>
      <c r="BP108" s="116"/>
      <c r="BQ108" s="116"/>
      <c r="BR108" s="116"/>
      <c r="BS108" s="116"/>
      <c r="BT108" s="116"/>
      <c r="BU108" s="116"/>
      <c r="BV108" s="116"/>
      <c r="BW108" s="116"/>
      <c r="BX108" s="116"/>
      <c r="BY108" s="116"/>
      <c r="BZ108" s="116"/>
    </row>
    <row r="109" spans="1:110">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c r="BZ109" s="116"/>
    </row>
    <row r="110" spans="1:110">
      <c r="A110" s="119"/>
      <c r="B110" s="120"/>
      <c r="C110" s="120"/>
      <c r="D110" s="120"/>
      <c r="E110" s="120"/>
      <c r="F110" s="120"/>
      <c r="G110" s="120"/>
      <c r="H110" s="120"/>
      <c r="I110" s="120"/>
      <c r="J110" s="120"/>
      <c r="K110" s="120"/>
      <c r="L110" s="120"/>
      <c r="M110" s="120"/>
      <c r="N110" s="120"/>
      <c r="O110" s="120"/>
      <c r="P110" s="120"/>
      <c r="Q110" s="120"/>
      <c r="R110" s="120"/>
      <c r="S110" s="120"/>
      <c r="T110" s="120"/>
      <c r="U110" s="120"/>
      <c r="V110" s="120"/>
      <c r="W110" s="120"/>
      <c r="X110" s="120"/>
      <c r="Y110" s="120"/>
      <c r="Z110" s="120"/>
      <c r="AA110" s="120"/>
      <c r="AB110" s="120"/>
      <c r="AC110" s="120"/>
      <c r="AD110" s="120"/>
      <c r="AE110" s="120"/>
      <c r="AF110" s="120"/>
      <c r="AG110" s="120"/>
      <c r="AH110" s="120"/>
      <c r="AI110" s="120"/>
      <c r="AJ110" s="120"/>
      <c r="AK110" s="120"/>
      <c r="AL110" s="120"/>
      <c r="AM110" s="120"/>
      <c r="AN110" s="120"/>
      <c r="AO110" s="120"/>
      <c r="AP110" s="120"/>
      <c r="AQ110" s="120"/>
      <c r="AR110" s="120"/>
      <c r="AS110" s="120"/>
      <c r="AT110" s="120"/>
      <c r="AU110" s="120"/>
      <c r="AV110" s="120"/>
      <c r="AW110" s="120"/>
      <c r="AX110" s="120"/>
      <c r="AY110" s="120"/>
      <c r="AZ110" s="120"/>
      <c r="BA110" s="119"/>
      <c r="BB110" s="120"/>
      <c r="BC110" s="120"/>
      <c r="BD110" s="120"/>
      <c r="BE110" s="120"/>
      <c r="BF110" s="120"/>
      <c r="BG110" s="120"/>
      <c r="BH110" s="120"/>
      <c r="BI110" s="120"/>
      <c r="BJ110" s="120"/>
      <c r="BK110" s="120"/>
      <c r="BL110" s="120"/>
      <c r="BM110" s="120"/>
      <c r="BN110" s="119"/>
      <c r="BO110" s="120"/>
      <c r="BP110" s="120"/>
      <c r="BQ110" s="120"/>
      <c r="BR110" s="120"/>
      <c r="BS110" s="120"/>
      <c r="BT110" s="120"/>
      <c r="BU110" s="120"/>
      <c r="BV110" s="120"/>
      <c r="BW110" s="120"/>
      <c r="BX110" s="120"/>
      <c r="BY110" s="120"/>
      <c r="BZ110" s="121"/>
    </row>
    <row r="111" spans="1:110">
      <c r="A111" s="119"/>
      <c r="B111" s="120"/>
      <c r="C111" s="120"/>
      <c r="D111" s="120"/>
      <c r="E111" s="119"/>
      <c r="F111" s="120"/>
      <c r="G111" s="120"/>
      <c r="H111" s="120"/>
      <c r="I111" s="120"/>
      <c r="J111" s="120"/>
      <c r="K111" s="120"/>
      <c r="L111" s="120"/>
      <c r="M111" s="120"/>
      <c r="N111" s="119"/>
      <c r="O111" s="120"/>
      <c r="P111" s="120"/>
      <c r="Q111" s="120"/>
      <c r="R111" s="120"/>
      <c r="S111" s="120"/>
      <c r="T111" s="120"/>
      <c r="U111" s="120"/>
      <c r="V111" s="120"/>
      <c r="W111" s="120"/>
      <c r="X111" s="120"/>
      <c r="Y111" s="120"/>
      <c r="Z111" s="120"/>
      <c r="AA111" s="119"/>
      <c r="AB111" s="120"/>
      <c r="AC111" s="120"/>
      <c r="AD111" s="120"/>
      <c r="AE111" s="120"/>
      <c r="AF111" s="120"/>
      <c r="AG111" s="120"/>
      <c r="AH111" s="120"/>
      <c r="AI111" s="120"/>
      <c r="AJ111" s="120"/>
      <c r="AK111" s="120"/>
      <c r="AL111" s="120"/>
      <c r="AM111" s="120"/>
      <c r="AN111" s="119"/>
      <c r="AO111" s="120"/>
      <c r="AP111" s="120"/>
      <c r="AQ111" s="120"/>
      <c r="AR111" s="120"/>
      <c r="AS111" s="120"/>
      <c r="AT111" s="120"/>
      <c r="AU111" s="120"/>
      <c r="AV111" s="120"/>
      <c r="AW111" s="120"/>
      <c r="AX111" s="120"/>
      <c r="AY111" s="120"/>
      <c r="AZ111" s="120"/>
      <c r="BA111" s="119"/>
      <c r="BB111" s="120"/>
      <c r="BC111" s="120"/>
      <c r="BD111" s="120"/>
      <c r="BE111" s="120"/>
      <c r="BF111" s="120"/>
      <c r="BG111" s="120"/>
      <c r="BH111" s="120"/>
      <c r="BI111" s="120"/>
      <c r="BJ111" s="120"/>
      <c r="BK111" s="120"/>
      <c r="BL111" s="120"/>
      <c r="BM111" s="120"/>
      <c r="BN111" s="119"/>
      <c r="BO111" s="120"/>
      <c r="BP111" s="120"/>
      <c r="BQ111" s="120"/>
      <c r="BR111" s="120"/>
      <c r="BS111" s="120"/>
      <c r="BT111" s="120"/>
      <c r="BU111" s="120"/>
      <c r="BV111" s="120"/>
      <c r="BW111" s="120"/>
      <c r="BX111" s="120"/>
      <c r="BY111" s="120"/>
      <c r="BZ111" s="121"/>
    </row>
    <row r="112" spans="1:110">
      <c r="A112" s="119"/>
      <c r="B112" s="120"/>
      <c r="C112" s="120"/>
      <c r="D112" s="120"/>
      <c r="E112" s="119"/>
      <c r="F112" s="120"/>
      <c r="G112" s="120"/>
      <c r="H112" s="120"/>
      <c r="I112" s="120"/>
      <c r="J112" s="120"/>
      <c r="K112" s="120"/>
      <c r="L112" s="120"/>
      <c r="M112" s="120"/>
      <c r="N112" s="119"/>
      <c r="O112" s="120"/>
      <c r="P112" s="120"/>
      <c r="Q112" s="120"/>
      <c r="R112" s="120"/>
      <c r="S112" s="120"/>
      <c r="T112" s="120"/>
      <c r="U112" s="120"/>
      <c r="V112" s="120"/>
      <c r="W112" s="120"/>
      <c r="X112" s="120"/>
      <c r="Y112" s="120"/>
      <c r="Z112" s="120"/>
      <c r="AA112" s="119"/>
      <c r="AB112" s="120"/>
      <c r="AC112" s="120"/>
      <c r="AD112" s="120"/>
      <c r="AE112" s="120"/>
      <c r="AF112" s="120"/>
      <c r="AG112" s="120"/>
      <c r="AH112" s="120"/>
      <c r="AI112" s="120"/>
      <c r="AJ112" s="120"/>
      <c r="AK112" s="120"/>
      <c r="AL112" s="120"/>
      <c r="AM112" s="120"/>
      <c r="AN112" s="119"/>
      <c r="AO112" s="120"/>
      <c r="AP112" s="120"/>
      <c r="AQ112" s="120"/>
      <c r="AR112" s="120"/>
      <c r="AS112" s="120"/>
      <c r="AT112" s="120"/>
      <c r="AU112" s="120"/>
      <c r="AV112" s="120"/>
      <c r="AW112" s="120"/>
      <c r="AX112" s="120"/>
      <c r="AY112" s="120"/>
      <c r="AZ112" s="120"/>
      <c r="BA112" s="119"/>
      <c r="BB112" s="120"/>
      <c r="BC112" s="120"/>
      <c r="BD112" s="120"/>
      <c r="BE112" s="120"/>
      <c r="BF112" s="120"/>
      <c r="BG112" s="120"/>
      <c r="BH112" s="120"/>
      <c r="BI112" s="120"/>
      <c r="BJ112" s="120"/>
      <c r="BK112" s="120"/>
      <c r="BL112" s="120"/>
      <c r="BM112" s="120"/>
      <c r="BN112" s="119"/>
      <c r="BO112" s="120"/>
      <c r="BP112" s="120"/>
      <c r="BQ112" s="120"/>
      <c r="BR112" s="120"/>
      <c r="BS112" s="120"/>
      <c r="BT112" s="120"/>
      <c r="BU112" s="120"/>
      <c r="BV112" s="120"/>
      <c r="BW112" s="120"/>
      <c r="BX112" s="120"/>
      <c r="BY112" s="120"/>
      <c r="BZ112" s="122"/>
    </row>
    <row r="113" spans="1:78">
      <c r="A113" s="119"/>
      <c r="B113" s="120"/>
      <c r="C113" s="120"/>
      <c r="D113" s="120"/>
      <c r="E113" s="119"/>
      <c r="F113" s="120"/>
      <c r="G113" s="120"/>
      <c r="H113" s="120"/>
      <c r="I113" s="120"/>
      <c r="J113" s="120"/>
      <c r="K113" s="120"/>
      <c r="L113" s="120"/>
      <c r="M113" s="120"/>
      <c r="N113" s="119"/>
      <c r="O113" s="120"/>
      <c r="P113" s="120"/>
      <c r="Q113" s="120"/>
      <c r="R113" s="120"/>
      <c r="S113" s="120"/>
      <c r="T113" s="120"/>
      <c r="U113" s="120"/>
      <c r="V113" s="120"/>
      <c r="W113" s="120"/>
      <c r="X113" s="120"/>
      <c r="Y113" s="120"/>
      <c r="Z113" s="120"/>
      <c r="AA113" s="119"/>
      <c r="AB113" s="120"/>
      <c r="AC113" s="120"/>
      <c r="AD113" s="120"/>
      <c r="AE113" s="120"/>
      <c r="AF113" s="120"/>
      <c r="AG113" s="120"/>
      <c r="AH113" s="120"/>
      <c r="AI113" s="120"/>
      <c r="AJ113" s="120"/>
      <c r="AK113" s="120"/>
      <c r="AL113" s="120"/>
      <c r="AM113" s="120"/>
      <c r="AN113" s="119"/>
      <c r="AO113" s="120"/>
      <c r="AP113" s="120"/>
      <c r="AQ113" s="120"/>
      <c r="AR113" s="120"/>
      <c r="AS113" s="120"/>
      <c r="AT113" s="120"/>
      <c r="AU113" s="120"/>
      <c r="AV113" s="120"/>
      <c r="AW113" s="120"/>
      <c r="AX113" s="120"/>
      <c r="AY113" s="120"/>
      <c r="AZ113" s="120"/>
      <c r="BA113" s="119"/>
      <c r="BB113" s="120"/>
      <c r="BC113" s="120"/>
      <c r="BD113" s="120"/>
      <c r="BE113" s="120"/>
      <c r="BF113" s="120"/>
      <c r="BG113" s="120"/>
      <c r="BH113" s="120"/>
      <c r="BI113" s="120"/>
      <c r="BJ113" s="120"/>
      <c r="BK113" s="120"/>
      <c r="BL113" s="120"/>
      <c r="BM113" s="120"/>
      <c r="BN113" s="119"/>
      <c r="BO113" s="120"/>
      <c r="BP113" s="120"/>
      <c r="BQ113" s="120"/>
      <c r="BR113" s="120"/>
      <c r="BS113" s="120"/>
      <c r="BT113" s="120"/>
      <c r="BU113" s="120"/>
      <c r="BV113" s="120"/>
      <c r="BW113" s="120"/>
      <c r="BX113" s="120"/>
      <c r="BY113" s="120"/>
      <c r="BZ113" s="122"/>
    </row>
    <row r="114" spans="1:78">
      <c r="A114" s="119"/>
      <c r="B114" s="120"/>
      <c r="C114" s="120"/>
      <c r="D114" s="120"/>
      <c r="E114" s="119"/>
      <c r="F114" s="120"/>
      <c r="G114" s="120"/>
      <c r="H114" s="120"/>
      <c r="I114" s="120"/>
      <c r="J114" s="120"/>
      <c r="K114" s="120"/>
      <c r="L114" s="120"/>
      <c r="M114" s="120"/>
      <c r="N114" s="119"/>
      <c r="O114" s="120"/>
      <c r="P114" s="120"/>
      <c r="Q114" s="120"/>
      <c r="R114" s="120"/>
      <c r="S114" s="120"/>
      <c r="T114" s="120"/>
      <c r="U114" s="120"/>
      <c r="V114" s="120"/>
      <c r="W114" s="120"/>
      <c r="X114" s="120"/>
      <c r="Y114" s="120"/>
      <c r="Z114" s="120"/>
      <c r="AA114" s="119"/>
      <c r="AB114" s="120"/>
      <c r="AC114" s="120"/>
      <c r="AD114" s="120"/>
      <c r="AE114" s="120"/>
      <c r="AF114" s="120"/>
      <c r="AG114" s="120"/>
      <c r="AH114" s="120"/>
      <c r="AI114" s="120"/>
      <c r="AJ114" s="120"/>
      <c r="AK114" s="120"/>
      <c r="AL114" s="120"/>
      <c r="AM114" s="120"/>
      <c r="AN114" s="119"/>
      <c r="AO114" s="120"/>
      <c r="AP114" s="120"/>
      <c r="AQ114" s="120"/>
      <c r="AR114" s="120"/>
      <c r="AS114" s="120"/>
      <c r="AT114" s="120"/>
      <c r="AU114" s="120"/>
      <c r="AV114" s="120"/>
      <c r="AW114" s="120"/>
      <c r="AX114" s="120"/>
      <c r="AY114" s="120"/>
      <c r="AZ114" s="120"/>
      <c r="BA114" s="119"/>
      <c r="BB114" s="120"/>
      <c r="BC114" s="120"/>
      <c r="BD114" s="120"/>
      <c r="BE114" s="120"/>
      <c r="BF114" s="120"/>
      <c r="BG114" s="120"/>
      <c r="BH114" s="120"/>
      <c r="BI114" s="120"/>
      <c r="BJ114" s="120"/>
      <c r="BK114" s="120"/>
      <c r="BL114" s="120"/>
      <c r="BM114" s="120"/>
      <c r="BN114" s="119"/>
      <c r="BO114" s="120"/>
      <c r="BP114" s="120"/>
      <c r="BQ114" s="120"/>
      <c r="BR114" s="120"/>
      <c r="BS114" s="120"/>
      <c r="BT114" s="120"/>
      <c r="BU114" s="120"/>
      <c r="BV114" s="120"/>
      <c r="BW114" s="120"/>
      <c r="BX114" s="120"/>
      <c r="BY114" s="120"/>
      <c r="BZ114" s="122"/>
    </row>
    <row r="115" spans="1:78">
      <c r="A115" s="123"/>
      <c r="B115" s="124"/>
      <c r="C115" s="124"/>
      <c r="D115" s="120"/>
      <c r="E115" s="120"/>
      <c r="F115" s="120"/>
      <c r="G115" s="120"/>
      <c r="H115" s="120"/>
      <c r="I115" s="120"/>
      <c r="J115" s="120"/>
      <c r="K115" s="120"/>
      <c r="L115" s="120"/>
      <c r="M115" s="120"/>
      <c r="N115" s="120"/>
      <c r="O115" s="120"/>
      <c r="P115" s="120"/>
      <c r="Q115" s="120"/>
      <c r="R115" s="120"/>
      <c r="S115" s="120"/>
      <c r="T115" s="124"/>
      <c r="U115" s="124"/>
      <c r="V115" s="124"/>
      <c r="W115" s="124"/>
      <c r="X115" s="124"/>
      <c r="Y115" s="124"/>
      <c r="Z115" s="124"/>
      <c r="AA115" s="123"/>
      <c r="AB115" s="124"/>
      <c r="AC115" s="124"/>
      <c r="AD115" s="124"/>
      <c r="AE115" s="124"/>
      <c r="AF115" s="124"/>
      <c r="AG115" s="124"/>
      <c r="AH115" s="124"/>
      <c r="AI115" s="124"/>
      <c r="AJ115" s="124"/>
      <c r="AK115" s="124"/>
      <c r="AL115" s="124"/>
      <c r="AM115" s="124"/>
      <c r="AN115" s="123"/>
      <c r="AO115" s="124"/>
      <c r="AP115" s="124"/>
      <c r="AQ115" s="124"/>
      <c r="AR115" s="124"/>
      <c r="AS115" s="124"/>
      <c r="AT115" s="124"/>
      <c r="AU115" s="124"/>
      <c r="AV115" s="124"/>
      <c r="AW115" s="124"/>
      <c r="AX115" s="124"/>
      <c r="AY115" s="124"/>
      <c r="AZ115" s="124"/>
      <c r="BA115" s="123"/>
      <c r="BB115" s="124"/>
      <c r="BC115" s="124"/>
      <c r="BD115" s="124"/>
      <c r="BE115" s="124"/>
      <c r="BF115" s="124"/>
      <c r="BG115" s="124"/>
      <c r="BH115" s="124"/>
      <c r="BI115" s="124"/>
      <c r="BJ115" s="124"/>
      <c r="BK115" s="124"/>
      <c r="BL115" s="124"/>
      <c r="BM115" s="124"/>
      <c r="BN115" s="123"/>
      <c r="BO115" s="124"/>
      <c r="BP115" s="124"/>
      <c r="BQ115" s="124"/>
      <c r="BR115" s="124"/>
      <c r="BS115" s="124"/>
      <c r="BT115" s="124"/>
      <c r="BU115" s="124"/>
      <c r="BV115" s="124"/>
      <c r="BW115" s="124"/>
      <c r="BX115" s="124"/>
      <c r="BY115" s="124"/>
      <c r="BZ115" s="121"/>
    </row>
    <row r="116" spans="1:78">
      <c r="A116" s="123"/>
      <c r="B116" s="124"/>
      <c r="C116" s="124"/>
      <c r="D116" s="120"/>
      <c r="E116" s="120"/>
      <c r="F116" s="120"/>
      <c r="G116" s="120"/>
      <c r="H116" s="120"/>
      <c r="I116" s="120"/>
      <c r="J116" s="120"/>
      <c r="K116" s="120"/>
      <c r="L116" s="120"/>
      <c r="M116" s="120"/>
      <c r="N116" s="120"/>
      <c r="O116" s="120"/>
      <c r="P116" s="120"/>
      <c r="Q116" s="120"/>
      <c r="R116" s="120"/>
      <c r="S116" s="120"/>
      <c r="T116" s="124"/>
      <c r="U116" s="124"/>
      <c r="V116" s="124"/>
      <c r="W116" s="124"/>
      <c r="X116" s="124"/>
      <c r="Y116" s="124"/>
      <c r="Z116" s="124"/>
      <c r="AA116" s="123"/>
      <c r="AB116" s="124"/>
      <c r="AC116" s="124"/>
      <c r="AD116" s="124"/>
      <c r="AE116" s="124"/>
      <c r="AF116" s="124"/>
      <c r="AG116" s="124"/>
      <c r="AH116" s="124"/>
      <c r="AI116" s="124"/>
      <c r="AJ116" s="124"/>
      <c r="AK116" s="124"/>
      <c r="AL116" s="124"/>
      <c r="AM116" s="124"/>
      <c r="AN116" s="123"/>
      <c r="AO116" s="124"/>
      <c r="AP116" s="124"/>
      <c r="AQ116" s="124"/>
      <c r="AR116" s="124"/>
      <c r="AS116" s="124"/>
      <c r="AT116" s="124"/>
      <c r="AU116" s="124"/>
      <c r="AV116" s="124"/>
      <c r="AW116" s="124"/>
      <c r="AX116" s="124"/>
      <c r="AY116" s="124"/>
      <c r="AZ116" s="124"/>
      <c r="BA116" s="123"/>
      <c r="BB116" s="124"/>
      <c r="BC116" s="124"/>
      <c r="BD116" s="124"/>
      <c r="BE116" s="124"/>
      <c r="BF116" s="124"/>
      <c r="BG116" s="124"/>
      <c r="BH116" s="124"/>
      <c r="BI116" s="124"/>
      <c r="BJ116" s="124"/>
      <c r="BK116" s="124"/>
      <c r="BL116" s="124"/>
      <c r="BM116" s="124"/>
      <c r="BN116" s="123"/>
      <c r="BO116" s="124"/>
      <c r="BP116" s="124"/>
      <c r="BQ116" s="124"/>
      <c r="BR116" s="124"/>
      <c r="BS116" s="124"/>
      <c r="BT116" s="124"/>
      <c r="BU116" s="124"/>
      <c r="BV116" s="124"/>
      <c r="BW116" s="124"/>
      <c r="BX116" s="124"/>
      <c r="BY116" s="124"/>
      <c r="BZ116" s="121"/>
    </row>
    <row r="117" spans="1:78">
      <c r="A117" s="123"/>
      <c r="B117" s="124"/>
      <c r="C117" s="124"/>
      <c r="D117" s="120"/>
      <c r="E117" s="120"/>
      <c r="F117" s="120"/>
      <c r="G117" s="120"/>
      <c r="H117" s="120"/>
      <c r="I117" s="120"/>
      <c r="J117" s="120"/>
      <c r="K117" s="120"/>
      <c r="L117" s="120"/>
      <c r="M117" s="120"/>
      <c r="N117" s="120"/>
      <c r="O117" s="120"/>
      <c r="P117" s="120"/>
      <c r="Q117" s="120"/>
      <c r="R117" s="120"/>
      <c r="S117" s="120"/>
      <c r="T117" s="124"/>
      <c r="U117" s="124"/>
      <c r="V117" s="124"/>
      <c r="W117" s="124"/>
      <c r="X117" s="124"/>
      <c r="Y117" s="124"/>
      <c r="Z117" s="124"/>
      <c r="AA117" s="123"/>
      <c r="AB117" s="124"/>
      <c r="AC117" s="124"/>
      <c r="AD117" s="124"/>
      <c r="AE117" s="124"/>
      <c r="AF117" s="124"/>
      <c r="AG117" s="124"/>
      <c r="AH117" s="124"/>
      <c r="AI117" s="124"/>
      <c r="AJ117" s="124"/>
      <c r="AK117" s="124"/>
      <c r="AL117" s="124"/>
      <c r="AM117" s="124"/>
      <c r="AN117" s="123"/>
      <c r="AO117" s="124"/>
      <c r="AP117" s="124"/>
      <c r="AQ117" s="124"/>
      <c r="AR117" s="124"/>
      <c r="AS117" s="124"/>
      <c r="AT117" s="124"/>
      <c r="AU117" s="124"/>
      <c r="AV117" s="124"/>
      <c r="AW117" s="124"/>
      <c r="AX117" s="124"/>
      <c r="AY117" s="124"/>
      <c r="AZ117" s="124"/>
      <c r="BA117" s="123"/>
      <c r="BB117" s="124"/>
      <c r="BC117" s="124"/>
      <c r="BD117" s="124"/>
      <c r="BE117" s="124"/>
      <c r="BF117" s="124"/>
      <c r="BG117" s="124"/>
      <c r="BH117" s="124"/>
      <c r="BI117" s="124"/>
      <c r="BJ117" s="124"/>
      <c r="BK117" s="124"/>
      <c r="BL117" s="124"/>
      <c r="BM117" s="124"/>
      <c r="BN117" s="123"/>
      <c r="BO117" s="124"/>
      <c r="BP117" s="124"/>
      <c r="BQ117" s="124"/>
      <c r="BR117" s="124"/>
      <c r="BS117" s="124"/>
      <c r="BT117" s="124"/>
      <c r="BU117" s="124"/>
      <c r="BV117" s="124"/>
      <c r="BW117" s="124"/>
      <c r="BX117" s="124"/>
      <c r="BY117" s="124"/>
      <c r="BZ117" s="121"/>
    </row>
    <row r="118" spans="1:78">
      <c r="A118" s="123"/>
      <c r="B118" s="124"/>
      <c r="C118" s="124"/>
      <c r="D118" s="120"/>
      <c r="E118" s="120"/>
      <c r="F118" s="120"/>
      <c r="G118" s="120"/>
      <c r="H118" s="120"/>
      <c r="I118" s="120"/>
      <c r="J118" s="120"/>
      <c r="K118" s="120"/>
      <c r="L118" s="120"/>
      <c r="M118" s="120"/>
      <c r="N118" s="120"/>
      <c r="O118" s="120"/>
      <c r="P118" s="120"/>
      <c r="Q118" s="120"/>
      <c r="R118" s="120"/>
      <c r="S118" s="120"/>
      <c r="T118" s="124"/>
      <c r="U118" s="124"/>
      <c r="V118" s="124"/>
      <c r="W118" s="124"/>
      <c r="X118" s="124"/>
      <c r="Y118" s="124"/>
      <c r="Z118" s="124"/>
      <c r="AA118" s="123"/>
      <c r="AB118" s="124"/>
      <c r="AC118" s="124"/>
      <c r="AD118" s="124"/>
      <c r="AE118" s="124"/>
      <c r="AF118" s="124"/>
      <c r="AG118" s="124"/>
      <c r="AH118" s="124"/>
      <c r="AI118" s="124"/>
      <c r="AJ118" s="124"/>
      <c r="AK118" s="124"/>
      <c r="AL118" s="124"/>
      <c r="AM118" s="124"/>
      <c r="AN118" s="123"/>
      <c r="AO118" s="124"/>
      <c r="AP118" s="124"/>
      <c r="AQ118" s="124"/>
      <c r="AR118" s="124"/>
      <c r="AS118" s="124"/>
      <c r="AT118" s="124"/>
      <c r="AU118" s="124"/>
      <c r="AV118" s="124"/>
      <c r="AW118" s="124"/>
      <c r="AX118" s="124"/>
      <c r="AY118" s="124"/>
      <c r="AZ118" s="124"/>
      <c r="BA118" s="123"/>
      <c r="BB118" s="124"/>
      <c r="BC118" s="124"/>
      <c r="BD118" s="124"/>
      <c r="BE118" s="124"/>
      <c r="BF118" s="124"/>
      <c r="BG118" s="124"/>
      <c r="BH118" s="124"/>
      <c r="BI118" s="124"/>
      <c r="BJ118" s="124"/>
      <c r="BK118" s="124"/>
      <c r="BL118" s="124"/>
      <c r="BM118" s="124"/>
      <c r="BN118" s="123"/>
      <c r="BO118" s="124"/>
      <c r="BP118" s="124"/>
      <c r="BQ118" s="124"/>
      <c r="BR118" s="124"/>
      <c r="BS118" s="124"/>
      <c r="BT118" s="124"/>
      <c r="BU118" s="124"/>
      <c r="BV118" s="124"/>
      <c r="BW118" s="124"/>
      <c r="BX118" s="124"/>
      <c r="BY118" s="124"/>
      <c r="BZ118" s="121"/>
    </row>
    <row r="119" spans="1:78">
      <c r="A119" s="123"/>
      <c r="B119" s="124"/>
      <c r="C119" s="124"/>
      <c r="D119" s="120"/>
      <c r="E119" s="120"/>
      <c r="F119" s="120"/>
      <c r="G119" s="120"/>
      <c r="H119" s="120"/>
      <c r="I119" s="120"/>
      <c r="J119" s="120"/>
      <c r="K119" s="120"/>
      <c r="L119" s="120"/>
      <c r="M119" s="120"/>
      <c r="N119" s="120"/>
      <c r="O119" s="120"/>
      <c r="P119" s="120"/>
      <c r="Q119" s="120"/>
      <c r="R119" s="120"/>
      <c r="S119" s="120"/>
      <c r="T119" s="124"/>
      <c r="U119" s="124"/>
      <c r="V119" s="124"/>
      <c r="W119" s="124"/>
      <c r="X119" s="124"/>
      <c r="Y119" s="124"/>
      <c r="Z119" s="124"/>
      <c r="AA119" s="123"/>
      <c r="AB119" s="124"/>
      <c r="AC119" s="124"/>
      <c r="AD119" s="124"/>
      <c r="AE119" s="124"/>
      <c r="AF119" s="124"/>
      <c r="AG119" s="124"/>
      <c r="AH119" s="124"/>
      <c r="AI119" s="124"/>
      <c r="AJ119" s="124"/>
      <c r="AK119" s="124"/>
      <c r="AL119" s="124"/>
      <c r="AM119" s="124"/>
      <c r="AN119" s="123"/>
      <c r="AO119" s="124"/>
      <c r="AP119" s="124"/>
      <c r="AQ119" s="124"/>
      <c r="AR119" s="124"/>
      <c r="AS119" s="124"/>
      <c r="AT119" s="124"/>
      <c r="AU119" s="124"/>
      <c r="AV119" s="124"/>
      <c r="AW119" s="124"/>
      <c r="AX119" s="124"/>
      <c r="AY119" s="124"/>
      <c r="AZ119" s="124"/>
      <c r="BA119" s="123"/>
      <c r="BB119" s="124"/>
      <c r="BC119" s="124"/>
      <c r="BD119" s="124"/>
      <c r="BE119" s="124"/>
      <c r="BF119" s="124"/>
      <c r="BG119" s="124"/>
      <c r="BH119" s="124"/>
      <c r="BI119" s="124"/>
      <c r="BJ119" s="124"/>
      <c r="BK119" s="124"/>
      <c r="BL119" s="124"/>
      <c r="BM119" s="124"/>
      <c r="BN119" s="123"/>
      <c r="BO119" s="124"/>
      <c r="BP119" s="124"/>
      <c r="BQ119" s="124"/>
      <c r="BR119" s="124"/>
      <c r="BS119" s="124"/>
      <c r="BT119" s="124"/>
      <c r="BU119" s="124"/>
      <c r="BV119" s="124"/>
      <c r="BW119" s="124"/>
      <c r="BX119" s="124"/>
      <c r="BY119" s="124"/>
      <c r="BZ119" s="121"/>
    </row>
    <row r="120" spans="1:78">
      <c r="A120" s="125"/>
      <c r="B120" s="124"/>
      <c r="C120" s="124"/>
      <c r="D120" s="124"/>
      <c r="E120" s="125"/>
      <c r="F120" s="124"/>
      <c r="G120" s="124"/>
      <c r="H120" s="124"/>
      <c r="I120" s="124"/>
      <c r="J120" s="124"/>
      <c r="K120" s="124"/>
      <c r="L120" s="124"/>
      <c r="M120" s="124"/>
      <c r="N120" s="125"/>
      <c r="O120" s="124"/>
      <c r="P120" s="124"/>
      <c r="Q120" s="124"/>
      <c r="R120" s="124"/>
      <c r="S120" s="124"/>
      <c r="T120" s="124"/>
      <c r="U120" s="124"/>
      <c r="V120" s="124"/>
      <c r="W120" s="124"/>
      <c r="X120" s="124"/>
      <c r="Y120" s="124"/>
      <c r="Z120" s="124"/>
      <c r="AA120" s="125"/>
      <c r="AB120" s="124"/>
      <c r="AC120" s="124"/>
      <c r="AD120" s="124"/>
      <c r="AE120" s="124"/>
      <c r="AF120" s="124"/>
      <c r="AG120" s="124"/>
      <c r="AH120" s="124"/>
      <c r="AI120" s="124"/>
      <c r="AJ120" s="124"/>
      <c r="AK120" s="124"/>
      <c r="AL120" s="124"/>
      <c r="AM120" s="124"/>
      <c r="AN120" s="125"/>
      <c r="AO120" s="124"/>
      <c r="AP120" s="124"/>
      <c r="AQ120" s="124"/>
      <c r="AR120" s="124"/>
      <c r="AS120" s="124"/>
      <c r="AT120" s="124"/>
      <c r="AU120" s="124"/>
      <c r="AV120" s="124"/>
      <c r="AW120" s="124"/>
      <c r="AX120" s="124"/>
      <c r="AY120" s="124"/>
      <c r="AZ120" s="124"/>
      <c r="BA120" s="125"/>
      <c r="BB120" s="124"/>
      <c r="BC120" s="124"/>
      <c r="BD120" s="124"/>
      <c r="BE120" s="124"/>
      <c r="BF120" s="124"/>
      <c r="BG120" s="124"/>
      <c r="BH120" s="124"/>
      <c r="BI120" s="124"/>
      <c r="BJ120" s="124"/>
      <c r="BK120" s="124"/>
      <c r="BL120" s="124"/>
      <c r="BM120" s="124"/>
      <c r="BN120" s="125"/>
      <c r="BO120" s="124"/>
      <c r="BP120" s="124"/>
      <c r="BQ120" s="124"/>
      <c r="BR120" s="124"/>
      <c r="BS120" s="124"/>
      <c r="BT120" s="124"/>
      <c r="BU120" s="124"/>
      <c r="BV120" s="124"/>
      <c r="BW120" s="124"/>
      <c r="BX120" s="124"/>
      <c r="BY120" s="124"/>
      <c r="BZ120" s="121"/>
    </row>
    <row r="121" spans="1:78">
      <c r="A121" s="123"/>
      <c r="B121" s="124"/>
      <c r="C121" s="124"/>
      <c r="D121" s="120"/>
      <c r="E121" s="120"/>
      <c r="F121" s="120"/>
      <c r="G121" s="120"/>
      <c r="H121" s="120"/>
      <c r="I121" s="120"/>
      <c r="J121" s="120"/>
      <c r="K121" s="120"/>
      <c r="L121" s="120"/>
      <c r="M121" s="120"/>
      <c r="N121" s="120"/>
      <c r="O121" s="120"/>
      <c r="P121" s="120"/>
      <c r="Q121" s="120"/>
      <c r="R121" s="120"/>
      <c r="S121" s="120"/>
      <c r="T121" s="124"/>
      <c r="U121" s="124"/>
      <c r="V121" s="124"/>
      <c r="W121" s="124"/>
      <c r="X121" s="124"/>
      <c r="Y121" s="124"/>
      <c r="Z121" s="124"/>
      <c r="AA121" s="123"/>
      <c r="AB121" s="124"/>
      <c r="AC121" s="124"/>
      <c r="AD121" s="124"/>
      <c r="AE121" s="124"/>
      <c r="AF121" s="124"/>
      <c r="AG121" s="124"/>
      <c r="AH121" s="124"/>
      <c r="AI121" s="124"/>
      <c r="AJ121" s="124"/>
      <c r="AK121" s="124"/>
      <c r="AL121" s="124"/>
      <c r="AM121" s="124"/>
      <c r="AN121" s="123"/>
      <c r="AO121" s="124"/>
      <c r="AP121" s="124"/>
      <c r="AQ121" s="124"/>
      <c r="AR121" s="124"/>
      <c r="AS121" s="124"/>
      <c r="AT121" s="124"/>
      <c r="AU121" s="124"/>
      <c r="AV121" s="124"/>
      <c r="AW121" s="124"/>
      <c r="AX121" s="124"/>
      <c r="AY121" s="124"/>
      <c r="AZ121" s="124"/>
      <c r="BA121" s="123"/>
      <c r="BB121" s="124"/>
      <c r="BC121" s="124"/>
      <c r="BD121" s="124"/>
      <c r="BE121" s="124"/>
      <c r="BF121" s="124"/>
      <c r="BG121" s="124"/>
      <c r="BH121" s="124"/>
      <c r="BI121" s="124"/>
      <c r="BJ121" s="124"/>
      <c r="BK121" s="124"/>
      <c r="BL121" s="124"/>
      <c r="BM121" s="124"/>
      <c r="BN121" s="123"/>
      <c r="BO121" s="124"/>
      <c r="BP121" s="124"/>
      <c r="BQ121" s="124"/>
      <c r="BR121" s="124"/>
      <c r="BS121" s="124"/>
      <c r="BT121" s="124"/>
      <c r="BU121" s="124"/>
      <c r="BV121" s="124"/>
      <c r="BW121" s="124"/>
      <c r="BX121" s="124"/>
      <c r="BY121" s="124"/>
      <c r="BZ121" s="121"/>
    </row>
    <row r="122" spans="1:78">
      <c r="A122" s="123"/>
      <c r="B122" s="124"/>
      <c r="C122" s="124"/>
      <c r="D122" s="120"/>
      <c r="E122" s="120"/>
      <c r="F122" s="120"/>
      <c r="G122" s="120"/>
      <c r="H122" s="120"/>
      <c r="I122" s="120"/>
      <c r="J122" s="120"/>
      <c r="K122" s="120"/>
      <c r="L122" s="120"/>
      <c r="M122" s="120"/>
      <c r="N122" s="120"/>
      <c r="O122" s="120"/>
      <c r="P122" s="120"/>
      <c r="Q122" s="120"/>
      <c r="R122" s="120"/>
      <c r="S122" s="120"/>
      <c r="T122" s="124"/>
      <c r="U122" s="124"/>
      <c r="V122" s="124"/>
      <c r="W122" s="124"/>
      <c r="X122" s="124"/>
      <c r="Y122" s="124"/>
      <c r="Z122" s="124"/>
      <c r="AA122" s="123"/>
      <c r="AB122" s="124"/>
      <c r="AC122" s="124"/>
      <c r="AD122" s="124"/>
      <c r="AE122" s="124"/>
      <c r="AF122" s="124"/>
      <c r="AG122" s="124"/>
      <c r="AH122" s="124"/>
      <c r="AI122" s="124"/>
      <c r="AJ122" s="124"/>
      <c r="AK122" s="124"/>
      <c r="AL122" s="124"/>
      <c r="AM122" s="124"/>
      <c r="AN122" s="123"/>
      <c r="AO122" s="124"/>
      <c r="AP122" s="124"/>
      <c r="AQ122" s="124"/>
      <c r="AR122" s="124"/>
      <c r="AS122" s="124"/>
      <c r="AT122" s="124"/>
      <c r="AU122" s="124"/>
      <c r="AV122" s="124"/>
      <c r="AW122" s="124"/>
      <c r="AX122" s="124"/>
      <c r="AY122" s="124"/>
      <c r="AZ122" s="124"/>
      <c r="BA122" s="123"/>
      <c r="BB122" s="124"/>
      <c r="BC122" s="124"/>
      <c r="BD122" s="124"/>
      <c r="BE122" s="124"/>
      <c r="BF122" s="124"/>
      <c r="BG122" s="124"/>
      <c r="BH122" s="124"/>
      <c r="BI122" s="124"/>
      <c r="BJ122" s="124"/>
      <c r="BK122" s="124"/>
      <c r="BL122" s="124"/>
      <c r="BM122" s="124"/>
      <c r="BN122" s="123"/>
      <c r="BO122" s="124"/>
      <c r="BP122" s="124"/>
      <c r="BQ122" s="124"/>
      <c r="BR122" s="124"/>
      <c r="BS122" s="124"/>
      <c r="BT122" s="124"/>
      <c r="BU122" s="124"/>
      <c r="BV122" s="124"/>
      <c r="BW122" s="124"/>
      <c r="BX122" s="124"/>
      <c r="BY122" s="124"/>
      <c r="BZ122" s="121"/>
    </row>
    <row r="123" spans="1:78">
      <c r="A123" s="126"/>
      <c r="B123" s="127"/>
      <c r="C123" s="127"/>
      <c r="D123" s="127"/>
      <c r="E123" s="126"/>
      <c r="F123" s="127"/>
      <c r="G123" s="127"/>
      <c r="H123" s="127"/>
      <c r="I123" s="127"/>
      <c r="J123" s="127"/>
      <c r="K123" s="127"/>
      <c r="L123" s="127"/>
      <c r="M123" s="127"/>
      <c r="N123" s="126"/>
      <c r="O123" s="127"/>
      <c r="P123" s="127"/>
      <c r="Q123" s="127"/>
      <c r="R123" s="127"/>
      <c r="S123" s="127"/>
      <c r="T123" s="127"/>
      <c r="U123" s="127"/>
      <c r="V123" s="127"/>
      <c r="W123" s="127"/>
      <c r="X123" s="127"/>
      <c r="Y123" s="127"/>
      <c r="Z123" s="127"/>
      <c r="AA123" s="126"/>
      <c r="AB123" s="127"/>
      <c r="AC123" s="127"/>
      <c r="AD123" s="127"/>
      <c r="AE123" s="127"/>
      <c r="AF123" s="127"/>
      <c r="AG123" s="127"/>
      <c r="AH123" s="127"/>
      <c r="AI123" s="127"/>
      <c r="AJ123" s="127"/>
      <c r="AK123" s="127"/>
      <c r="AL123" s="127"/>
      <c r="AM123" s="127"/>
      <c r="AN123" s="126"/>
      <c r="AO123" s="127"/>
      <c r="AP123" s="127"/>
      <c r="AQ123" s="127"/>
      <c r="AR123" s="127"/>
      <c r="AS123" s="127"/>
      <c r="AT123" s="127"/>
      <c r="AU123" s="127"/>
      <c r="AV123" s="127"/>
      <c r="AW123" s="127"/>
      <c r="AX123" s="127"/>
      <c r="AY123" s="127"/>
      <c r="AZ123" s="127"/>
      <c r="BA123" s="126"/>
      <c r="BB123" s="127"/>
      <c r="BC123" s="127"/>
      <c r="BD123" s="127"/>
      <c r="BE123" s="127"/>
      <c r="BF123" s="127"/>
      <c r="BG123" s="127"/>
      <c r="BH123" s="127"/>
      <c r="BI123" s="127"/>
      <c r="BJ123" s="127"/>
      <c r="BK123" s="127"/>
      <c r="BL123" s="127"/>
      <c r="BM123" s="127"/>
      <c r="BN123" s="126"/>
      <c r="BO123" s="127"/>
      <c r="BP123" s="127"/>
      <c r="BQ123" s="127"/>
      <c r="BR123" s="127"/>
      <c r="BS123" s="127"/>
      <c r="BT123" s="127"/>
      <c r="BU123" s="127"/>
      <c r="BV123" s="127"/>
      <c r="BW123" s="127"/>
      <c r="BX123" s="127"/>
      <c r="BY123" s="127"/>
      <c r="BZ123" s="128"/>
    </row>
    <row r="124" spans="1:78">
      <c r="A124" s="126"/>
      <c r="B124" s="127"/>
      <c r="C124" s="127"/>
      <c r="D124" s="127"/>
      <c r="E124" s="126"/>
      <c r="F124" s="127"/>
      <c r="G124" s="127"/>
      <c r="H124" s="127"/>
      <c r="I124" s="127"/>
      <c r="J124" s="127"/>
      <c r="K124" s="127"/>
      <c r="L124" s="127"/>
      <c r="M124" s="127"/>
      <c r="N124" s="126"/>
      <c r="O124" s="127"/>
      <c r="P124" s="127"/>
      <c r="Q124" s="127"/>
      <c r="R124" s="127"/>
      <c r="S124" s="127"/>
      <c r="T124" s="127"/>
      <c r="U124" s="127"/>
      <c r="V124" s="127"/>
      <c r="W124" s="127"/>
      <c r="X124" s="127"/>
      <c r="Y124" s="127"/>
      <c r="Z124" s="127"/>
      <c r="AA124" s="126"/>
      <c r="AB124" s="127"/>
      <c r="AC124" s="127"/>
      <c r="AD124" s="127"/>
      <c r="AE124" s="127"/>
      <c r="AF124" s="127"/>
      <c r="AG124" s="127"/>
      <c r="AH124" s="127"/>
      <c r="AI124" s="127"/>
      <c r="AJ124" s="127"/>
      <c r="AK124" s="127"/>
      <c r="AL124" s="127"/>
      <c r="AM124" s="127"/>
      <c r="AN124" s="126"/>
      <c r="AO124" s="127"/>
      <c r="AP124" s="127"/>
      <c r="AQ124" s="127"/>
      <c r="AR124" s="127"/>
      <c r="AS124" s="127"/>
      <c r="AT124" s="127"/>
      <c r="AU124" s="127"/>
      <c r="AV124" s="127"/>
      <c r="AW124" s="127"/>
      <c r="AX124" s="127"/>
      <c r="AY124" s="127"/>
      <c r="AZ124" s="127"/>
      <c r="BA124" s="126"/>
      <c r="BB124" s="127"/>
      <c r="BC124" s="127"/>
      <c r="BD124" s="127"/>
      <c r="BE124" s="127"/>
      <c r="BF124" s="127"/>
      <c r="BG124" s="127"/>
      <c r="BH124" s="127"/>
      <c r="BI124" s="127"/>
      <c r="BJ124" s="127"/>
      <c r="BK124" s="127"/>
      <c r="BL124" s="127"/>
      <c r="BM124" s="127"/>
      <c r="BN124" s="126"/>
      <c r="BO124" s="127"/>
      <c r="BP124" s="127"/>
      <c r="BQ124" s="127"/>
      <c r="BR124" s="127"/>
      <c r="BS124" s="127"/>
      <c r="BT124" s="127"/>
      <c r="BU124" s="127"/>
      <c r="BV124" s="127"/>
      <c r="BW124" s="127"/>
      <c r="BX124" s="127"/>
      <c r="BY124" s="127"/>
      <c r="BZ124" s="128"/>
    </row>
    <row r="125" spans="1:78">
      <c r="A125" s="129"/>
      <c r="B125" s="130"/>
      <c r="C125" s="130"/>
      <c r="D125" s="130"/>
      <c r="E125" s="129"/>
      <c r="F125" s="130"/>
      <c r="G125" s="130"/>
      <c r="H125" s="130"/>
      <c r="I125" s="130"/>
      <c r="J125" s="130"/>
      <c r="K125" s="130"/>
      <c r="L125" s="130"/>
      <c r="M125" s="130"/>
      <c r="N125" s="129"/>
      <c r="O125" s="130"/>
      <c r="P125" s="130"/>
      <c r="Q125" s="130"/>
      <c r="R125" s="130"/>
      <c r="S125" s="130"/>
      <c r="T125" s="130"/>
      <c r="U125" s="130"/>
      <c r="V125" s="130"/>
      <c r="W125" s="130"/>
      <c r="X125" s="130"/>
      <c r="Y125" s="130"/>
      <c r="Z125" s="130"/>
      <c r="AA125" s="129"/>
      <c r="AB125" s="130"/>
      <c r="AC125" s="130"/>
      <c r="AD125" s="130"/>
      <c r="AE125" s="130"/>
      <c r="AF125" s="130"/>
      <c r="AG125" s="130"/>
      <c r="AH125" s="130"/>
      <c r="AI125" s="130"/>
      <c r="AJ125" s="130"/>
      <c r="AK125" s="130"/>
      <c r="AL125" s="130"/>
      <c r="AM125" s="130"/>
      <c r="AN125" s="129"/>
      <c r="AO125" s="130"/>
      <c r="AP125" s="130"/>
      <c r="AQ125" s="130"/>
      <c r="AR125" s="130"/>
      <c r="AS125" s="130"/>
      <c r="AT125" s="130"/>
      <c r="AU125" s="130"/>
      <c r="AV125" s="130"/>
      <c r="AW125" s="130"/>
      <c r="AX125" s="130"/>
      <c r="AY125" s="130"/>
      <c r="AZ125" s="130"/>
      <c r="BA125" s="129"/>
      <c r="BB125" s="130"/>
      <c r="BC125" s="130"/>
      <c r="BD125" s="130"/>
      <c r="BE125" s="130"/>
      <c r="BF125" s="130"/>
      <c r="BG125" s="130"/>
      <c r="BH125" s="130"/>
      <c r="BI125" s="130"/>
      <c r="BJ125" s="130"/>
      <c r="BK125" s="130"/>
      <c r="BL125" s="130"/>
      <c r="BM125" s="130"/>
      <c r="BN125" s="129"/>
      <c r="BO125" s="130"/>
      <c r="BP125" s="130"/>
      <c r="BQ125" s="130"/>
      <c r="BR125" s="130"/>
      <c r="BS125" s="130"/>
      <c r="BT125" s="130"/>
      <c r="BU125" s="130"/>
      <c r="BV125" s="130"/>
      <c r="BW125" s="130"/>
      <c r="BX125" s="130"/>
      <c r="BY125" s="130"/>
      <c r="BZ125" s="131"/>
    </row>
    <row r="126" spans="1:78">
      <c r="A126" s="129"/>
      <c r="B126" s="130"/>
      <c r="C126" s="130"/>
      <c r="D126" s="130"/>
      <c r="E126" s="129"/>
      <c r="F126" s="130"/>
      <c r="G126" s="130"/>
      <c r="H126" s="130"/>
      <c r="I126" s="130"/>
      <c r="J126" s="130"/>
      <c r="K126" s="130"/>
      <c r="L126" s="130"/>
      <c r="M126" s="130"/>
      <c r="N126" s="129"/>
      <c r="O126" s="130"/>
      <c r="P126" s="130"/>
      <c r="Q126" s="130"/>
      <c r="R126" s="130"/>
      <c r="S126" s="130"/>
      <c r="T126" s="130"/>
      <c r="U126" s="130"/>
      <c r="V126" s="130"/>
      <c r="W126" s="130"/>
      <c r="X126" s="130"/>
      <c r="Y126" s="130"/>
      <c r="Z126" s="130"/>
      <c r="AA126" s="129"/>
      <c r="AB126" s="130"/>
      <c r="AC126" s="130"/>
      <c r="AD126" s="130"/>
      <c r="AE126" s="130"/>
      <c r="AF126" s="130"/>
      <c r="AG126" s="130"/>
      <c r="AH126" s="130"/>
      <c r="AI126" s="130"/>
      <c r="AJ126" s="130"/>
      <c r="AK126" s="130"/>
      <c r="AL126" s="130"/>
      <c r="AM126" s="130"/>
      <c r="AN126" s="129"/>
      <c r="AO126" s="130"/>
      <c r="AP126" s="130"/>
      <c r="AQ126" s="130"/>
      <c r="AR126" s="130"/>
      <c r="AS126" s="130"/>
      <c r="AT126" s="130"/>
      <c r="AU126" s="130"/>
      <c r="AV126" s="130"/>
      <c r="AW126" s="130"/>
      <c r="AX126" s="130"/>
      <c r="AY126" s="130"/>
      <c r="AZ126" s="130"/>
      <c r="BA126" s="129"/>
      <c r="BB126" s="130"/>
      <c r="BC126" s="130"/>
      <c r="BD126" s="130"/>
      <c r="BE126" s="130"/>
      <c r="BF126" s="130"/>
      <c r="BG126" s="130"/>
      <c r="BH126" s="130"/>
      <c r="BI126" s="130"/>
      <c r="BJ126" s="130"/>
      <c r="BK126" s="130"/>
      <c r="BL126" s="130"/>
      <c r="BM126" s="130"/>
      <c r="BN126" s="129"/>
      <c r="BO126" s="130"/>
      <c r="BP126" s="130"/>
      <c r="BQ126" s="130"/>
      <c r="BR126" s="130"/>
      <c r="BS126" s="130"/>
      <c r="BT126" s="130"/>
      <c r="BU126" s="130"/>
      <c r="BV126" s="130"/>
      <c r="BW126" s="130"/>
      <c r="BX126" s="130"/>
      <c r="BY126" s="130"/>
      <c r="BZ126" s="131"/>
    </row>
    <row r="127" spans="1:78">
      <c r="A127" s="129"/>
      <c r="B127" s="130"/>
      <c r="C127" s="130"/>
      <c r="D127" s="130"/>
      <c r="E127" s="129"/>
      <c r="F127" s="130"/>
      <c r="G127" s="130"/>
      <c r="H127" s="130"/>
      <c r="I127" s="130"/>
      <c r="J127" s="130"/>
      <c r="K127" s="130"/>
      <c r="L127" s="130"/>
      <c r="M127" s="130"/>
      <c r="N127" s="129"/>
      <c r="O127" s="130"/>
      <c r="P127" s="130"/>
      <c r="Q127" s="130"/>
      <c r="R127" s="130"/>
      <c r="S127" s="130"/>
      <c r="T127" s="130"/>
      <c r="U127" s="130"/>
      <c r="V127" s="130"/>
      <c r="W127" s="130"/>
      <c r="X127" s="130"/>
      <c r="Y127" s="130"/>
      <c r="Z127" s="130"/>
      <c r="AA127" s="129"/>
      <c r="AB127" s="130"/>
      <c r="AC127" s="130"/>
      <c r="AD127" s="130"/>
      <c r="AE127" s="130"/>
      <c r="AF127" s="130"/>
      <c r="AG127" s="130"/>
      <c r="AH127" s="130"/>
      <c r="AI127" s="130"/>
      <c r="AJ127" s="130"/>
      <c r="AK127" s="130"/>
      <c r="AL127" s="130"/>
      <c r="AM127" s="130"/>
      <c r="AN127" s="129"/>
      <c r="AO127" s="130"/>
      <c r="AP127" s="130"/>
      <c r="AQ127" s="130"/>
      <c r="AR127" s="130"/>
      <c r="AS127" s="130"/>
      <c r="AT127" s="130"/>
      <c r="AU127" s="130"/>
      <c r="AV127" s="130"/>
      <c r="AW127" s="130"/>
      <c r="AX127" s="130"/>
      <c r="AY127" s="130"/>
      <c r="AZ127" s="130"/>
      <c r="BA127" s="129"/>
      <c r="BB127" s="130"/>
      <c r="BC127" s="130"/>
      <c r="BD127" s="130"/>
      <c r="BE127" s="130"/>
      <c r="BF127" s="130"/>
      <c r="BG127" s="130"/>
      <c r="BH127" s="130"/>
      <c r="BI127" s="130"/>
      <c r="BJ127" s="130"/>
      <c r="BK127" s="130"/>
      <c r="BL127" s="130"/>
      <c r="BM127" s="130"/>
      <c r="BN127" s="129"/>
      <c r="BO127" s="130"/>
      <c r="BP127" s="130"/>
      <c r="BQ127" s="130"/>
      <c r="BR127" s="130"/>
      <c r="BS127" s="130"/>
      <c r="BT127" s="130"/>
      <c r="BU127" s="130"/>
      <c r="BV127" s="130"/>
      <c r="BW127" s="130"/>
      <c r="BX127" s="130"/>
      <c r="BY127" s="130"/>
      <c r="BZ127" s="131"/>
    </row>
    <row r="128" spans="1:78">
      <c r="A128" s="132"/>
      <c r="B128" s="127"/>
      <c r="C128" s="127"/>
      <c r="D128" s="127"/>
      <c r="E128" s="132"/>
      <c r="F128" s="127"/>
      <c r="G128" s="127"/>
      <c r="H128" s="127"/>
      <c r="I128" s="127"/>
      <c r="J128" s="127"/>
      <c r="K128" s="127"/>
      <c r="L128" s="127"/>
      <c r="M128" s="127"/>
      <c r="N128" s="132"/>
      <c r="O128" s="127"/>
      <c r="P128" s="127"/>
      <c r="Q128" s="127"/>
      <c r="R128" s="127"/>
      <c r="S128" s="127"/>
      <c r="T128" s="127"/>
      <c r="U128" s="127"/>
      <c r="V128" s="127"/>
      <c r="W128" s="127"/>
      <c r="X128" s="127"/>
      <c r="Y128" s="127"/>
      <c r="Z128" s="127"/>
      <c r="AA128" s="132"/>
      <c r="AB128" s="127"/>
      <c r="AC128" s="127"/>
      <c r="AD128" s="127"/>
      <c r="AE128" s="127"/>
      <c r="AF128" s="127"/>
      <c r="AG128" s="127"/>
      <c r="AH128" s="127"/>
      <c r="AI128" s="127"/>
      <c r="AJ128" s="127"/>
      <c r="AK128" s="127"/>
      <c r="AL128" s="127"/>
      <c r="AM128" s="127"/>
      <c r="AN128" s="132"/>
      <c r="AO128" s="127"/>
      <c r="AP128" s="127"/>
      <c r="AQ128" s="127"/>
      <c r="AR128" s="127"/>
      <c r="AS128" s="127"/>
      <c r="AT128" s="127"/>
      <c r="AU128" s="127"/>
      <c r="AV128" s="127"/>
      <c r="AW128" s="127"/>
      <c r="AX128" s="127"/>
      <c r="AY128" s="127"/>
      <c r="AZ128" s="127"/>
      <c r="BA128" s="132"/>
      <c r="BB128" s="127"/>
      <c r="BC128" s="127"/>
      <c r="BD128" s="127"/>
      <c r="BE128" s="127"/>
      <c r="BF128" s="127"/>
      <c r="BG128" s="127"/>
      <c r="BH128" s="127"/>
      <c r="BI128" s="127"/>
      <c r="BJ128" s="127"/>
      <c r="BK128" s="127"/>
      <c r="BL128" s="127"/>
      <c r="BM128" s="127"/>
      <c r="BN128" s="132"/>
      <c r="BO128" s="127"/>
      <c r="BP128" s="127"/>
      <c r="BQ128" s="127"/>
      <c r="BR128" s="127"/>
      <c r="BS128" s="127"/>
      <c r="BT128" s="127"/>
      <c r="BU128" s="127"/>
      <c r="BV128" s="127"/>
      <c r="BW128" s="127"/>
      <c r="BX128" s="127"/>
      <c r="BY128" s="127"/>
      <c r="BZ128" s="131"/>
    </row>
    <row r="129" spans="1:78">
      <c r="A129" s="126"/>
      <c r="B129" s="127"/>
      <c r="C129" s="127"/>
      <c r="D129" s="127"/>
      <c r="E129" s="127"/>
      <c r="F129" s="127"/>
      <c r="G129" s="127"/>
      <c r="H129" s="127"/>
      <c r="I129" s="127"/>
      <c r="J129" s="127"/>
      <c r="K129" s="127"/>
      <c r="L129" s="127"/>
      <c r="M129" s="127"/>
      <c r="N129" s="126"/>
      <c r="O129" s="127"/>
      <c r="P129" s="127"/>
      <c r="Q129" s="127"/>
      <c r="R129" s="127"/>
      <c r="S129" s="127"/>
      <c r="T129" s="127"/>
      <c r="U129" s="127"/>
      <c r="V129" s="127"/>
      <c r="W129" s="127"/>
      <c r="X129" s="127"/>
      <c r="Y129" s="127"/>
      <c r="Z129" s="127"/>
      <c r="AA129" s="126"/>
      <c r="AB129" s="127"/>
      <c r="AC129" s="127"/>
      <c r="AD129" s="127"/>
      <c r="AE129" s="127"/>
      <c r="AF129" s="74"/>
      <c r="AG129" s="127"/>
      <c r="AH129" s="127"/>
      <c r="AI129" s="127"/>
      <c r="AJ129" s="127"/>
      <c r="AK129" s="127"/>
      <c r="AL129" s="127"/>
      <c r="AM129" s="127"/>
      <c r="AN129" s="126"/>
      <c r="AO129" s="127"/>
      <c r="AP129" s="127"/>
      <c r="AQ129" s="127"/>
      <c r="AR129" s="127"/>
      <c r="AS129" s="127"/>
      <c r="AT129" s="127"/>
      <c r="AU129" s="127"/>
      <c r="AV129" s="127"/>
      <c r="AW129" s="127"/>
      <c r="AX129" s="127"/>
      <c r="AY129" s="127"/>
      <c r="AZ129" s="127"/>
      <c r="BA129" s="126"/>
      <c r="BB129" s="127"/>
      <c r="BC129" s="127"/>
      <c r="BD129" s="127"/>
      <c r="BE129" s="127"/>
      <c r="BF129" s="127"/>
      <c r="BG129" s="127"/>
      <c r="BH129" s="127"/>
      <c r="BI129" s="127"/>
      <c r="BJ129" s="127"/>
      <c r="BK129" s="127"/>
      <c r="BL129" s="127"/>
      <c r="BM129" s="127"/>
      <c r="BN129" s="126"/>
      <c r="BO129" s="127"/>
      <c r="BP129" s="127"/>
      <c r="BQ129" s="127"/>
      <c r="BR129" s="127"/>
      <c r="BS129" s="127"/>
      <c r="BT129" s="127"/>
      <c r="BU129" s="127"/>
      <c r="BV129" s="127"/>
      <c r="BW129" s="127"/>
      <c r="BX129" s="127"/>
      <c r="BY129" s="127"/>
      <c r="BZ129" s="128"/>
    </row>
    <row r="130" spans="1:78">
      <c r="A130" s="133"/>
      <c r="B130" s="127"/>
      <c r="C130" s="127"/>
      <c r="D130" s="127"/>
      <c r="E130" s="126"/>
      <c r="F130" s="127"/>
      <c r="G130" s="127"/>
      <c r="H130" s="127"/>
      <c r="I130" s="127"/>
      <c r="J130" s="127"/>
      <c r="K130" s="127"/>
      <c r="L130" s="127"/>
      <c r="M130" s="127"/>
      <c r="N130" s="133"/>
      <c r="O130" s="127"/>
      <c r="P130" s="127"/>
      <c r="Q130" s="127"/>
      <c r="R130" s="127"/>
      <c r="S130" s="127"/>
      <c r="T130" s="127"/>
      <c r="U130" s="127"/>
      <c r="V130" s="127"/>
      <c r="W130" s="127"/>
      <c r="X130" s="127"/>
      <c r="Y130" s="127"/>
      <c r="Z130" s="127"/>
      <c r="AA130" s="133"/>
      <c r="AB130" s="127"/>
      <c r="AC130" s="127"/>
      <c r="AD130" s="127"/>
      <c r="AE130" s="127"/>
      <c r="AF130" s="74"/>
      <c r="AG130" s="127"/>
      <c r="AH130" s="127"/>
      <c r="AI130" s="127"/>
      <c r="AJ130" s="127"/>
      <c r="AK130" s="127"/>
      <c r="AL130" s="127"/>
      <c r="AM130" s="127"/>
      <c r="AN130" s="133"/>
      <c r="AO130" s="127"/>
      <c r="AP130" s="127"/>
      <c r="AQ130" s="127"/>
      <c r="AR130" s="127"/>
      <c r="AS130" s="127"/>
      <c r="AT130" s="127"/>
      <c r="AU130" s="127"/>
      <c r="AV130" s="127"/>
      <c r="AW130" s="127"/>
      <c r="AX130" s="127"/>
      <c r="AY130" s="127"/>
      <c r="AZ130" s="127"/>
      <c r="BA130" s="133"/>
      <c r="BB130" s="127"/>
      <c r="BC130" s="127"/>
      <c r="BD130" s="127"/>
      <c r="BE130" s="127"/>
      <c r="BF130" s="127"/>
      <c r="BG130" s="127"/>
      <c r="BH130" s="127"/>
      <c r="BI130" s="127"/>
      <c r="BJ130" s="127"/>
      <c r="BK130" s="127"/>
      <c r="BL130" s="127"/>
      <c r="BM130" s="127"/>
      <c r="BN130" s="133"/>
      <c r="BO130" s="127"/>
      <c r="BP130" s="127"/>
      <c r="BQ130" s="127"/>
      <c r="BR130" s="127"/>
      <c r="BS130" s="127"/>
      <c r="BT130" s="127"/>
      <c r="BU130" s="127"/>
      <c r="BV130" s="127"/>
      <c r="BW130" s="127"/>
      <c r="BX130" s="127"/>
      <c r="BY130" s="127"/>
      <c r="BZ130" s="128"/>
    </row>
    <row r="131" spans="1:78">
      <c r="A131" s="126"/>
      <c r="B131" s="127"/>
      <c r="C131" s="127"/>
      <c r="D131" s="127"/>
      <c r="E131" s="126"/>
      <c r="F131" s="127"/>
      <c r="G131" s="127"/>
      <c r="H131" s="127"/>
      <c r="I131" s="127"/>
      <c r="J131" s="127"/>
      <c r="K131" s="127"/>
      <c r="L131" s="127"/>
      <c r="M131" s="127"/>
      <c r="N131" s="126"/>
      <c r="O131" s="127"/>
      <c r="P131" s="127"/>
      <c r="Q131" s="127"/>
      <c r="R131" s="127"/>
      <c r="S131" s="127"/>
      <c r="T131" s="127"/>
      <c r="U131" s="127"/>
      <c r="V131" s="127"/>
      <c r="W131" s="127"/>
      <c r="X131" s="127"/>
      <c r="Y131" s="127"/>
      <c r="Z131" s="127"/>
      <c r="AA131" s="126"/>
      <c r="AB131" s="127"/>
      <c r="AC131" s="127"/>
      <c r="AD131" s="127"/>
      <c r="AE131" s="127"/>
      <c r="AF131" s="127"/>
      <c r="AG131" s="127"/>
      <c r="AH131" s="127"/>
      <c r="AI131" s="127"/>
      <c r="AJ131" s="127"/>
      <c r="AK131" s="127"/>
      <c r="AL131" s="127"/>
      <c r="AM131" s="127"/>
      <c r="AN131" s="126"/>
      <c r="AO131" s="127"/>
      <c r="AP131" s="127"/>
      <c r="AQ131" s="127"/>
      <c r="AR131" s="127"/>
      <c r="AS131" s="127"/>
      <c r="AT131" s="127"/>
      <c r="AU131" s="127"/>
      <c r="AV131" s="127"/>
      <c r="AW131" s="127"/>
      <c r="AX131" s="127"/>
      <c r="AY131" s="127"/>
      <c r="AZ131" s="127"/>
      <c r="BA131" s="126"/>
      <c r="BB131" s="127"/>
      <c r="BC131" s="127"/>
      <c r="BD131" s="127"/>
      <c r="BE131" s="127"/>
      <c r="BF131" s="127"/>
      <c r="BG131" s="127"/>
      <c r="BH131" s="127"/>
      <c r="BI131" s="127"/>
      <c r="BJ131" s="127"/>
      <c r="BK131" s="127"/>
      <c r="BL131" s="127"/>
      <c r="BM131" s="127"/>
      <c r="BN131" s="126"/>
      <c r="BO131" s="127"/>
      <c r="BP131" s="127"/>
      <c r="BQ131" s="127"/>
      <c r="BR131" s="127"/>
      <c r="BS131" s="127"/>
      <c r="BT131" s="127"/>
      <c r="BU131" s="127"/>
      <c r="BV131" s="127"/>
      <c r="BW131" s="127"/>
      <c r="BX131" s="127"/>
      <c r="BY131" s="127"/>
      <c r="BZ131" s="128"/>
    </row>
    <row r="132" spans="1:78">
      <c r="A132" s="126"/>
      <c r="B132" s="127"/>
      <c r="C132" s="127"/>
      <c r="D132" s="127"/>
      <c r="E132" s="126"/>
      <c r="F132" s="127"/>
      <c r="G132" s="127"/>
      <c r="H132" s="127"/>
      <c r="I132" s="127"/>
      <c r="J132" s="127"/>
      <c r="K132" s="127"/>
      <c r="L132" s="127"/>
      <c r="M132" s="127"/>
      <c r="N132" s="126"/>
      <c r="O132" s="127"/>
      <c r="P132" s="127"/>
      <c r="Q132" s="127"/>
      <c r="R132" s="127"/>
      <c r="S132" s="127"/>
      <c r="T132" s="127"/>
      <c r="U132" s="127"/>
      <c r="V132" s="127"/>
      <c r="W132" s="127"/>
      <c r="X132" s="127"/>
      <c r="Y132" s="127"/>
      <c r="Z132" s="127"/>
      <c r="AA132" s="126"/>
      <c r="AB132" s="127"/>
      <c r="AC132" s="127"/>
      <c r="AD132" s="127"/>
      <c r="AE132" s="127"/>
      <c r="AF132" s="127"/>
      <c r="AG132" s="127"/>
      <c r="AH132" s="127"/>
      <c r="AI132" s="127"/>
      <c r="AJ132" s="127"/>
      <c r="AK132" s="127"/>
      <c r="AL132" s="127"/>
      <c r="AM132" s="127"/>
      <c r="AN132" s="126"/>
      <c r="AO132" s="127"/>
      <c r="AP132" s="127"/>
      <c r="AQ132" s="127"/>
      <c r="AR132" s="127"/>
      <c r="AS132" s="127"/>
      <c r="AT132" s="127"/>
      <c r="AU132" s="127"/>
      <c r="AV132" s="127"/>
      <c r="AW132" s="127"/>
      <c r="AX132" s="127"/>
      <c r="AY132" s="127"/>
      <c r="AZ132" s="127"/>
      <c r="BA132" s="126"/>
      <c r="BB132" s="127"/>
      <c r="BC132" s="127"/>
      <c r="BD132" s="127"/>
      <c r="BE132" s="127"/>
      <c r="BF132" s="127"/>
      <c r="BG132" s="127"/>
      <c r="BH132" s="127"/>
      <c r="BI132" s="127"/>
      <c r="BJ132" s="127"/>
      <c r="BK132" s="127"/>
      <c r="BL132" s="127"/>
      <c r="BM132" s="127"/>
      <c r="BN132" s="126"/>
      <c r="BO132" s="127"/>
      <c r="BP132" s="127"/>
      <c r="BQ132" s="127"/>
      <c r="BR132" s="127"/>
      <c r="BS132" s="127"/>
      <c r="BT132" s="127"/>
      <c r="BU132" s="127"/>
      <c r="BV132" s="127"/>
      <c r="BW132" s="127"/>
      <c r="BX132" s="127"/>
      <c r="BY132" s="127"/>
      <c r="BZ132" s="128"/>
    </row>
    <row r="133" spans="1:78">
      <c r="A133" s="126"/>
      <c r="B133" s="127"/>
      <c r="C133" s="127"/>
      <c r="D133" s="127"/>
      <c r="E133" s="126"/>
      <c r="F133" s="127"/>
      <c r="G133" s="127"/>
      <c r="H133" s="127"/>
      <c r="I133" s="127"/>
      <c r="J133" s="127"/>
      <c r="K133" s="127"/>
      <c r="L133" s="127"/>
      <c r="M133" s="127"/>
      <c r="N133" s="126"/>
      <c r="O133" s="127"/>
      <c r="P133" s="127"/>
      <c r="Q133" s="127"/>
      <c r="R133" s="127"/>
      <c r="S133" s="127"/>
      <c r="T133" s="127"/>
      <c r="U133" s="127"/>
      <c r="V133" s="127"/>
      <c r="W133" s="127"/>
      <c r="X133" s="127"/>
      <c r="Y133" s="127"/>
      <c r="Z133" s="127"/>
      <c r="AA133" s="126"/>
      <c r="AB133" s="127"/>
      <c r="AC133" s="127"/>
      <c r="AD133" s="127"/>
      <c r="AE133" s="127"/>
      <c r="AF133" s="127"/>
      <c r="AG133" s="127"/>
      <c r="AH133" s="127"/>
      <c r="AI133" s="127"/>
      <c r="AJ133" s="127"/>
      <c r="AK133" s="127"/>
      <c r="AL133" s="127"/>
      <c r="AM133" s="127"/>
      <c r="AN133" s="126"/>
      <c r="AO133" s="127"/>
      <c r="AP133" s="127"/>
      <c r="AQ133" s="127"/>
      <c r="AR133" s="127"/>
      <c r="AS133" s="127"/>
      <c r="AT133" s="127"/>
      <c r="AU133" s="127"/>
      <c r="AV133" s="127"/>
      <c r="AW133" s="127"/>
      <c r="AX133" s="127"/>
      <c r="AY133" s="127"/>
      <c r="AZ133" s="127"/>
      <c r="BA133" s="126"/>
      <c r="BB133" s="127"/>
      <c r="BC133" s="127"/>
      <c r="BD133" s="127"/>
      <c r="BE133" s="127"/>
      <c r="BF133" s="127"/>
      <c r="BG133" s="127"/>
      <c r="BH133" s="127"/>
      <c r="BI133" s="127"/>
      <c r="BJ133" s="127"/>
      <c r="BK133" s="127"/>
      <c r="BL133" s="127"/>
      <c r="BM133" s="127"/>
      <c r="BN133" s="126"/>
      <c r="BO133" s="127"/>
      <c r="BP133" s="127"/>
      <c r="BQ133" s="127"/>
      <c r="BR133" s="127"/>
      <c r="BS133" s="127"/>
      <c r="BT133" s="127"/>
      <c r="BU133" s="127"/>
      <c r="BV133" s="127"/>
      <c r="BW133" s="127"/>
      <c r="BX133" s="127"/>
      <c r="BY133" s="127"/>
      <c r="BZ133" s="128"/>
    </row>
    <row r="134" spans="1:78">
      <c r="A134" s="126"/>
      <c r="B134" s="127"/>
      <c r="C134" s="127"/>
      <c r="D134" s="127"/>
      <c r="E134" s="126"/>
      <c r="F134" s="127"/>
      <c r="G134" s="127"/>
      <c r="H134" s="127"/>
      <c r="I134" s="127"/>
      <c r="J134" s="127"/>
      <c r="K134" s="127"/>
      <c r="L134" s="127"/>
      <c r="M134" s="127"/>
      <c r="N134" s="126"/>
      <c r="O134" s="127"/>
      <c r="P134" s="127"/>
      <c r="Q134" s="127"/>
      <c r="R134" s="127"/>
      <c r="S134" s="127"/>
      <c r="T134" s="127"/>
      <c r="U134" s="127"/>
      <c r="V134" s="127"/>
      <c r="W134" s="127"/>
      <c r="X134" s="127"/>
      <c r="Y134" s="127"/>
      <c r="Z134" s="127"/>
      <c r="AA134" s="126"/>
      <c r="AB134" s="127"/>
      <c r="AC134" s="127"/>
      <c r="AD134" s="127"/>
      <c r="AE134" s="127"/>
      <c r="AF134" s="127"/>
      <c r="AG134" s="127"/>
      <c r="AH134" s="127"/>
      <c r="AI134" s="127"/>
      <c r="AJ134" s="127"/>
      <c r="AK134" s="127"/>
      <c r="AL134" s="127"/>
      <c r="AM134" s="127"/>
      <c r="AN134" s="126"/>
      <c r="AO134" s="127"/>
      <c r="AP134" s="127"/>
      <c r="AQ134" s="127"/>
      <c r="AR134" s="127"/>
      <c r="AS134" s="127"/>
      <c r="AT134" s="127"/>
      <c r="AU134" s="127"/>
      <c r="AV134" s="127"/>
      <c r="AW134" s="127"/>
      <c r="AX134" s="127"/>
      <c r="AY134" s="127"/>
      <c r="AZ134" s="127"/>
      <c r="BA134" s="126"/>
      <c r="BB134" s="127"/>
      <c r="BC134" s="127"/>
      <c r="BD134" s="127"/>
      <c r="BE134" s="127"/>
      <c r="BF134" s="127"/>
      <c r="BG134" s="127"/>
      <c r="BH134" s="127"/>
      <c r="BI134" s="127"/>
      <c r="BJ134" s="127"/>
      <c r="BK134" s="127"/>
      <c r="BL134" s="127"/>
      <c r="BM134" s="127"/>
      <c r="BN134" s="126"/>
      <c r="BO134" s="127"/>
      <c r="BP134" s="127"/>
      <c r="BQ134" s="127"/>
      <c r="BR134" s="127"/>
      <c r="BS134" s="127"/>
      <c r="BT134" s="127"/>
      <c r="BU134" s="127"/>
      <c r="BV134" s="127"/>
      <c r="BW134" s="127"/>
      <c r="BX134" s="127"/>
      <c r="BY134" s="127"/>
      <c r="BZ134" s="128"/>
    </row>
    <row r="135" spans="1:78">
      <c r="A135" s="126"/>
      <c r="B135" s="127"/>
      <c r="C135" s="127"/>
      <c r="D135" s="127"/>
      <c r="E135" s="126"/>
      <c r="F135" s="127"/>
      <c r="G135" s="127"/>
      <c r="H135" s="127"/>
      <c r="I135" s="127"/>
      <c r="J135" s="127"/>
      <c r="K135" s="127"/>
      <c r="L135" s="127"/>
      <c r="M135" s="127"/>
      <c r="N135" s="126"/>
      <c r="O135" s="127"/>
      <c r="P135" s="127"/>
      <c r="Q135" s="127"/>
      <c r="R135" s="127"/>
      <c r="S135" s="127"/>
      <c r="T135" s="127"/>
      <c r="U135" s="127"/>
      <c r="V135" s="127"/>
      <c r="W135" s="127"/>
      <c r="X135" s="127"/>
      <c r="Y135" s="127"/>
      <c r="Z135" s="127"/>
      <c r="AA135" s="126"/>
      <c r="AB135" s="127"/>
      <c r="AC135" s="127"/>
      <c r="AD135" s="127"/>
      <c r="AE135" s="127"/>
      <c r="AF135" s="127"/>
      <c r="AG135" s="127"/>
      <c r="AH135" s="127"/>
      <c r="AI135" s="127"/>
      <c r="AJ135" s="127"/>
      <c r="AK135" s="127"/>
      <c r="AL135" s="127"/>
      <c r="AM135" s="127"/>
      <c r="AN135" s="126"/>
      <c r="AO135" s="127"/>
      <c r="AP135" s="127"/>
      <c r="AQ135" s="127"/>
      <c r="AR135" s="127"/>
      <c r="AS135" s="127"/>
      <c r="AT135" s="127"/>
      <c r="AU135" s="127"/>
      <c r="AV135" s="127"/>
      <c r="AW135" s="127"/>
      <c r="AX135" s="127"/>
      <c r="AY135" s="127"/>
      <c r="AZ135" s="127"/>
      <c r="BA135" s="126"/>
      <c r="BB135" s="127"/>
      <c r="BC135" s="127"/>
      <c r="BD135" s="127"/>
      <c r="BE135" s="127"/>
      <c r="BF135" s="127"/>
      <c r="BG135" s="127"/>
      <c r="BH135" s="127"/>
      <c r="BI135" s="127"/>
      <c r="BJ135" s="127"/>
      <c r="BK135" s="127"/>
      <c r="BL135" s="127"/>
      <c r="BM135" s="127"/>
      <c r="BN135" s="126"/>
      <c r="BO135" s="127"/>
      <c r="BP135" s="127"/>
      <c r="BQ135" s="127"/>
      <c r="BR135" s="127"/>
      <c r="BS135" s="127"/>
      <c r="BT135" s="127"/>
      <c r="BU135" s="127"/>
      <c r="BV135" s="127"/>
      <c r="BW135" s="127"/>
      <c r="BX135" s="127"/>
      <c r="BY135" s="127"/>
      <c r="BZ135" s="128"/>
    </row>
    <row r="136" spans="1:78">
      <c r="A136" s="126"/>
      <c r="B136" s="127"/>
      <c r="C136" s="127"/>
      <c r="D136" s="127"/>
      <c r="E136" s="126"/>
      <c r="F136" s="127"/>
      <c r="G136" s="127"/>
      <c r="H136" s="127"/>
      <c r="I136" s="127"/>
      <c r="J136" s="127"/>
      <c r="K136" s="127"/>
      <c r="L136" s="127"/>
      <c r="M136" s="127"/>
      <c r="N136" s="126"/>
      <c r="O136" s="127"/>
      <c r="P136" s="127"/>
      <c r="Q136" s="127"/>
      <c r="R136" s="127"/>
      <c r="S136" s="127"/>
      <c r="T136" s="127"/>
      <c r="U136" s="127"/>
      <c r="V136" s="127"/>
      <c r="W136" s="127"/>
      <c r="X136" s="127"/>
      <c r="Y136" s="127"/>
      <c r="Z136" s="127"/>
      <c r="AA136" s="126"/>
      <c r="AB136" s="127"/>
      <c r="AC136" s="127"/>
      <c r="AD136" s="127"/>
      <c r="AE136" s="127"/>
      <c r="AF136" s="127"/>
      <c r="AG136" s="127"/>
      <c r="AH136" s="127"/>
      <c r="AI136" s="127"/>
      <c r="AJ136" s="127"/>
      <c r="AK136" s="127"/>
      <c r="AL136" s="127"/>
      <c r="AM136" s="127"/>
      <c r="AN136" s="126"/>
      <c r="AO136" s="127"/>
      <c r="AP136" s="127"/>
      <c r="AQ136" s="127"/>
      <c r="AR136" s="127"/>
      <c r="AS136" s="127"/>
      <c r="AT136" s="127"/>
      <c r="AU136" s="127"/>
      <c r="AV136" s="127"/>
      <c r="AW136" s="127"/>
      <c r="AX136" s="127"/>
      <c r="AY136" s="127"/>
      <c r="AZ136" s="127"/>
      <c r="BA136" s="126"/>
      <c r="BB136" s="127"/>
      <c r="BC136" s="127"/>
      <c r="BD136" s="127"/>
      <c r="BE136" s="127"/>
      <c r="BF136" s="127"/>
      <c r="BG136" s="127"/>
      <c r="BH136" s="127"/>
      <c r="BI136" s="127"/>
      <c r="BJ136" s="127"/>
      <c r="BK136" s="127"/>
      <c r="BL136" s="127"/>
      <c r="BM136" s="127"/>
      <c r="BN136" s="126"/>
      <c r="BO136" s="127"/>
      <c r="BP136" s="127"/>
      <c r="BQ136" s="127"/>
      <c r="BR136" s="127"/>
      <c r="BS136" s="127"/>
      <c r="BT136" s="127"/>
      <c r="BU136" s="127"/>
      <c r="BV136" s="127"/>
      <c r="BW136" s="127"/>
      <c r="BX136" s="127"/>
      <c r="BY136" s="127"/>
      <c r="BZ136" s="128"/>
    </row>
    <row r="137" spans="1:78">
      <c r="A137" s="132"/>
      <c r="B137" s="127"/>
      <c r="C137" s="127"/>
      <c r="D137" s="127"/>
      <c r="E137" s="132"/>
      <c r="F137" s="127"/>
      <c r="G137" s="127"/>
      <c r="H137" s="127"/>
      <c r="I137" s="127"/>
      <c r="J137" s="127"/>
      <c r="K137" s="127"/>
      <c r="L137" s="127"/>
      <c r="M137" s="127"/>
      <c r="N137" s="132"/>
      <c r="O137" s="127"/>
      <c r="P137" s="127"/>
      <c r="Q137" s="127"/>
      <c r="R137" s="127"/>
      <c r="S137" s="127"/>
      <c r="T137" s="127"/>
      <c r="U137" s="127"/>
      <c r="V137" s="127"/>
      <c r="W137" s="127"/>
      <c r="X137" s="127"/>
      <c r="Y137" s="127"/>
      <c r="Z137" s="127"/>
      <c r="AA137" s="132"/>
      <c r="AB137" s="127"/>
      <c r="AC137" s="127"/>
      <c r="AD137" s="127"/>
      <c r="AE137" s="127"/>
      <c r="AF137" s="127"/>
      <c r="AG137" s="127"/>
      <c r="AH137" s="127"/>
      <c r="AI137" s="127"/>
      <c r="AJ137" s="127"/>
      <c r="AK137" s="127"/>
      <c r="AL137" s="127"/>
      <c r="AM137" s="127"/>
      <c r="AN137" s="132"/>
      <c r="AO137" s="127"/>
      <c r="AP137" s="127"/>
      <c r="AQ137" s="127"/>
      <c r="AR137" s="127"/>
      <c r="AS137" s="127"/>
      <c r="AT137" s="127"/>
      <c r="AU137" s="127"/>
      <c r="AV137" s="127"/>
      <c r="AW137" s="127"/>
      <c r="AX137" s="127"/>
      <c r="AY137" s="127"/>
      <c r="AZ137" s="127"/>
      <c r="BA137" s="132"/>
      <c r="BB137" s="127"/>
      <c r="BC137" s="127"/>
      <c r="BD137" s="127"/>
      <c r="BE137" s="127"/>
      <c r="BF137" s="127"/>
      <c r="BG137" s="127"/>
      <c r="BH137" s="127"/>
      <c r="BI137" s="127"/>
      <c r="BJ137" s="127"/>
      <c r="BK137" s="127"/>
      <c r="BL137" s="127"/>
      <c r="BM137" s="127"/>
      <c r="BN137" s="132"/>
      <c r="BO137" s="127"/>
      <c r="BP137" s="127"/>
      <c r="BQ137" s="127"/>
      <c r="BR137" s="127"/>
      <c r="BS137" s="127"/>
      <c r="BT137" s="127"/>
      <c r="BU137" s="127"/>
      <c r="BV137" s="127"/>
      <c r="BW137" s="127"/>
      <c r="BX137" s="127"/>
      <c r="BY137" s="127"/>
      <c r="BZ137" s="128"/>
    </row>
    <row r="138" spans="1:78">
      <c r="A138" s="126"/>
      <c r="B138" s="127"/>
      <c r="C138" s="127"/>
      <c r="D138" s="127"/>
      <c r="E138" s="126"/>
      <c r="F138" s="127"/>
      <c r="G138" s="127"/>
      <c r="H138" s="127"/>
      <c r="I138" s="127"/>
      <c r="J138" s="127"/>
      <c r="K138" s="127"/>
      <c r="L138" s="127"/>
      <c r="M138" s="127"/>
      <c r="N138" s="126"/>
      <c r="O138" s="127"/>
      <c r="P138" s="127"/>
      <c r="Q138" s="127"/>
      <c r="R138" s="127"/>
      <c r="S138" s="127"/>
      <c r="T138" s="127"/>
      <c r="U138" s="127"/>
      <c r="V138" s="127"/>
      <c r="W138" s="127"/>
      <c r="X138" s="127"/>
      <c r="Y138" s="127"/>
      <c r="Z138" s="127"/>
      <c r="AA138" s="126"/>
      <c r="AB138" s="127"/>
      <c r="AC138" s="127"/>
      <c r="AD138" s="127"/>
      <c r="AE138" s="127"/>
      <c r="AF138" s="127"/>
      <c r="AG138" s="127"/>
      <c r="AH138" s="127"/>
      <c r="AI138" s="127"/>
      <c r="AJ138" s="127"/>
      <c r="AK138" s="127"/>
      <c r="AL138" s="127"/>
      <c r="AM138" s="127"/>
      <c r="AN138" s="126"/>
      <c r="AO138" s="127"/>
      <c r="AP138" s="127"/>
      <c r="AQ138" s="127"/>
      <c r="AR138" s="127"/>
      <c r="AS138" s="127"/>
      <c r="AT138" s="127"/>
      <c r="AU138" s="127"/>
      <c r="AV138" s="127"/>
      <c r="AW138" s="127"/>
      <c r="AX138" s="127"/>
      <c r="AY138" s="127"/>
      <c r="AZ138" s="127"/>
      <c r="BA138" s="126"/>
      <c r="BB138" s="127"/>
      <c r="BC138" s="127"/>
      <c r="BD138" s="127"/>
      <c r="BE138" s="127"/>
      <c r="BF138" s="127"/>
      <c r="BG138" s="127"/>
      <c r="BH138" s="127"/>
      <c r="BI138" s="127"/>
      <c r="BJ138" s="127"/>
      <c r="BK138" s="127"/>
      <c r="BL138" s="127"/>
      <c r="BM138" s="127"/>
      <c r="BN138" s="126"/>
      <c r="BO138" s="127"/>
      <c r="BP138" s="127"/>
      <c r="BQ138" s="127"/>
      <c r="BR138" s="127"/>
      <c r="BS138" s="127"/>
      <c r="BT138" s="127"/>
      <c r="BU138" s="127"/>
      <c r="BV138" s="127"/>
      <c r="BW138" s="127"/>
      <c r="BX138" s="127"/>
      <c r="BY138" s="127"/>
      <c r="BZ138" s="128"/>
    </row>
    <row r="139" spans="1:78">
      <c r="A139" s="129"/>
      <c r="B139" s="130"/>
      <c r="C139" s="130"/>
      <c r="D139" s="130"/>
      <c r="E139" s="129"/>
      <c r="F139" s="130"/>
      <c r="G139" s="130"/>
      <c r="H139" s="130"/>
      <c r="I139" s="130"/>
      <c r="J139" s="130"/>
      <c r="K139" s="130"/>
      <c r="L139" s="130"/>
      <c r="M139" s="130"/>
      <c r="N139" s="129"/>
      <c r="O139" s="130"/>
      <c r="P139" s="130"/>
      <c r="Q139" s="130"/>
      <c r="R139" s="130"/>
      <c r="S139" s="130"/>
      <c r="T139" s="130"/>
      <c r="U139" s="130"/>
      <c r="V139" s="130"/>
      <c r="W139" s="130"/>
      <c r="X139" s="130"/>
      <c r="Y139" s="130"/>
      <c r="Z139" s="130"/>
      <c r="AA139" s="129"/>
      <c r="AB139" s="130"/>
      <c r="AC139" s="130"/>
      <c r="AD139" s="130"/>
      <c r="AE139" s="130"/>
      <c r="AF139" s="130"/>
      <c r="AG139" s="130"/>
      <c r="AH139" s="130"/>
      <c r="AI139" s="130"/>
      <c r="AJ139" s="130"/>
      <c r="AK139" s="130"/>
      <c r="AL139" s="130"/>
      <c r="AM139" s="130"/>
      <c r="AN139" s="129"/>
      <c r="AO139" s="130"/>
      <c r="AP139" s="130"/>
      <c r="AQ139" s="130"/>
      <c r="AR139" s="130"/>
      <c r="AS139" s="130"/>
      <c r="AT139" s="130"/>
      <c r="AU139" s="130"/>
      <c r="AV139" s="130"/>
      <c r="AW139" s="130"/>
      <c r="AX139" s="130"/>
      <c r="AY139" s="130"/>
      <c r="AZ139" s="130"/>
      <c r="BA139" s="129"/>
      <c r="BB139" s="130"/>
      <c r="BC139" s="130"/>
      <c r="BD139" s="130"/>
      <c r="BE139" s="130"/>
      <c r="BF139" s="130"/>
      <c r="BG139" s="130"/>
      <c r="BH139" s="130"/>
      <c r="BI139" s="130"/>
      <c r="BJ139" s="130"/>
      <c r="BK139" s="130"/>
      <c r="BL139" s="130"/>
      <c r="BM139" s="130"/>
      <c r="BN139" s="129"/>
      <c r="BO139" s="130"/>
      <c r="BP139" s="130"/>
      <c r="BQ139" s="130"/>
      <c r="BR139" s="130"/>
      <c r="BS139" s="130"/>
      <c r="BT139" s="130"/>
      <c r="BU139" s="130"/>
      <c r="BV139" s="130"/>
      <c r="BW139" s="130"/>
      <c r="BX139" s="130"/>
      <c r="BY139" s="130"/>
      <c r="BZ139" s="131"/>
    </row>
    <row r="140" spans="1:78">
      <c r="A140" s="129"/>
      <c r="B140" s="130"/>
      <c r="C140" s="130"/>
      <c r="D140" s="130"/>
      <c r="E140" s="129"/>
      <c r="F140" s="130"/>
      <c r="G140" s="130"/>
      <c r="H140" s="130"/>
      <c r="I140" s="130"/>
      <c r="J140" s="130"/>
      <c r="K140" s="130"/>
      <c r="L140" s="130"/>
      <c r="M140" s="130"/>
      <c r="N140" s="129"/>
      <c r="O140" s="130"/>
      <c r="P140" s="130"/>
      <c r="Q140" s="130"/>
      <c r="R140" s="130"/>
      <c r="S140" s="130"/>
      <c r="T140" s="130"/>
      <c r="U140" s="130"/>
      <c r="V140" s="130"/>
      <c r="W140" s="130"/>
      <c r="X140" s="130"/>
      <c r="Y140" s="130"/>
      <c r="Z140" s="130"/>
      <c r="AA140" s="129"/>
      <c r="AB140" s="130"/>
      <c r="AC140" s="130"/>
      <c r="AD140" s="130"/>
      <c r="AE140" s="130"/>
      <c r="AF140" s="130"/>
      <c r="AG140" s="130"/>
      <c r="AH140" s="130"/>
      <c r="AI140" s="130"/>
      <c r="AJ140" s="130"/>
      <c r="AK140" s="130"/>
      <c r="AL140" s="130"/>
      <c r="AM140" s="130"/>
      <c r="AN140" s="129"/>
      <c r="AO140" s="130"/>
      <c r="AP140" s="130"/>
      <c r="AQ140" s="130"/>
      <c r="AR140" s="130"/>
      <c r="AS140" s="130"/>
      <c r="AT140" s="130"/>
      <c r="AU140" s="130"/>
      <c r="AV140" s="130"/>
      <c r="AW140" s="130"/>
      <c r="AX140" s="130"/>
      <c r="AY140" s="130"/>
      <c r="AZ140" s="130"/>
      <c r="BA140" s="129"/>
      <c r="BB140" s="130"/>
      <c r="BC140" s="130"/>
      <c r="BD140" s="130"/>
      <c r="BE140" s="130"/>
      <c r="BF140" s="130"/>
      <c r="BG140" s="130"/>
      <c r="BH140" s="130"/>
      <c r="BI140" s="130"/>
      <c r="BJ140" s="130"/>
      <c r="BK140" s="130"/>
      <c r="BL140" s="130"/>
      <c r="BM140" s="130"/>
      <c r="BN140" s="129"/>
      <c r="BO140" s="130"/>
      <c r="BP140" s="130"/>
      <c r="BQ140" s="130"/>
      <c r="BR140" s="130"/>
      <c r="BS140" s="130"/>
      <c r="BT140" s="130"/>
      <c r="BU140" s="130"/>
      <c r="BV140" s="130"/>
      <c r="BW140" s="130"/>
      <c r="BX140" s="130"/>
      <c r="BY140" s="130"/>
      <c r="BZ140" s="131"/>
    </row>
    <row r="141" spans="1:78">
      <c r="A141" s="129"/>
      <c r="B141" s="130"/>
      <c r="C141" s="130"/>
      <c r="D141" s="130"/>
      <c r="E141" s="129"/>
      <c r="F141" s="130"/>
      <c r="G141" s="130"/>
      <c r="H141" s="130"/>
      <c r="I141" s="130"/>
      <c r="J141" s="130"/>
      <c r="K141" s="130"/>
      <c r="L141" s="130"/>
      <c r="M141" s="130"/>
      <c r="N141" s="129"/>
      <c r="O141" s="130"/>
      <c r="P141" s="130"/>
      <c r="Q141" s="130"/>
      <c r="R141" s="130"/>
      <c r="S141" s="130"/>
      <c r="T141" s="130"/>
      <c r="U141" s="130"/>
      <c r="V141" s="130"/>
      <c r="W141" s="130"/>
      <c r="X141" s="130"/>
      <c r="Y141" s="130"/>
      <c r="Z141" s="130"/>
      <c r="AA141" s="129"/>
      <c r="AB141" s="130"/>
      <c r="AC141" s="130"/>
      <c r="AD141" s="130"/>
      <c r="AE141" s="130"/>
      <c r="AF141" s="130"/>
      <c r="AG141" s="130"/>
      <c r="AH141" s="130"/>
      <c r="AI141" s="130"/>
      <c r="AJ141" s="130"/>
      <c r="AK141" s="130"/>
      <c r="AL141" s="130"/>
      <c r="AM141" s="130"/>
      <c r="AN141" s="129"/>
      <c r="AO141" s="130"/>
      <c r="AP141" s="130"/>
      <c r="AQ141" s="130"/>
      <c r="AR141" s="130"/>
      <c r="AS141" s="130"/>
      <c r="AT141" s="130"/>
      <c r="AU141" s="130"/>
      <c r="AV141" s="130"/>
      <c r="AW141" s="130"/>
      <c r="AX141" s="130"/>
      <c r="AY141" s="130"/>
      <c r="AZ141" s="130"/>
      <c r="BA141" s="129"/>
      <c r="BB141" s="130"/>
      <c r="BC141" s="130"/>
      <c r="BD141" s="130"/>
      <c r="BE141" s="130"/>
      <c r="BF141" s="130"/>
      <c r="BG141" s="130"/>
      <c r="BH141" s="130"/>
      <c r="BI141" s="130"/>
      <c r="BJ141" s="130"/>
      <c r="BK141" s="130"/>
      <c r="BL141" s="130"/>
      <c r="BM141" s="130"/>
      <c r="BN141" s="129"/>
      <c r="BO141" s="130"/>
      <c r="BP141" s="130"/>
      <c r="BQ141" s="130"/>
      <c r="BR141" s="130"/>
      <c r="BS141" s="130"/>
      <c r="BT141" s="130"/>
      <c r="BU141" s="130"/>
      <c r="BV141" s="130"/>
      <c r="BW141" s="130"/>
      <c r="BX141" s="130"/>
      <c r="BY141" s="130"/>
      <c r="BZ141" s="131"/>
    </row>
    <row r="142" spans="1:78">
      <c r="A142" s="129"/>
      <c r="B142" s="130"/>
      <c r="C142" s="130"/>
      <c r="D142" s="130"/>
      <c r="E142" s="129"/>
      <c r="F142" s="130"/>
      <c r="G142" s="130"/>
      <c r="H142" s="130"/>
      <c r="I142" s="130"/>
      <c r="J142" s="130"/>
      <c r="K142" s="130"/>
      <c r="L142" s="130"/>
      <c r="M142" s="130"/>
      <c r="N142" s="129"/>
      <c r="O142" s="130"/>
      <c r="P142" s="130"/>
      <c r="Q142" s="130"/>
      <c r="R142" s="130"/>
      <c r="S142" s="130"/>
      <c r="T142" s="130"/>
      <c r="U142" s="130"/>
      <c r="V142" s="130"/>
      <c r="W142" s="130"/>
      <c r="X142" s="130"/>
      <c r="Y142" s="130"/>
      <c r="Z142" s="130"/>
      <c r="AA142" s="129"/>
      <c r="AB142" s="130"/>
      <c r="AC142" s="130"/>
      <c r="AD142" s="130"/>
      <c r="AE142" s="130"/>
      <c r="AF142" s="130"/>
      <c r="AG142" s="130"/>
      <c r="AH142" s="130"/>
      <c r="AI142" s="130"/>
      <c r="AJ142" s="130"/>
      <c r="AK142" s="130"/>
      <c r="AL142" s="130"/>
      <c r="AM142" s="130"/>
      <c r="AN142" s="129"/>
      <c r="AO142" s="130"/>
      <c r="AP142" s="130"/>
      <c r="AQ142" s="130"/>
      <c r="AR142" s="130"/>
      <c r="AS142" s="130"/>
      <c r="AT142" s="130"/>
      <c r="AU142" s="130"/>
      <c r="AV142" s="130"/>
      <c r="AW142" s="130"/>
      <c r="AX142" s="130"/>
      <c r="AY142" s="130"/>
      <c r="AZ142" s="130"/>
      <c r="BA142" s="129"/>
      <c r="BB142" s="130"/>
      <c r="BC142" s="130"/>
      <c r="BD142" s="130"/>
      <c r="BE142" s="130"/>
      <c r="BF142" s="130"/>
      <c r="BG142" s="130"/>
      <c r="BH142" s="130"/>
      <c r="BI142" s="130"/>
      <c r="BJ142" s="130"/>
      <c r="BK142" s="130"/>
      <c r="BL142" s="130"/>
      <c r="BM142" s="130"/>
      <c r="BN142" s="129"/>
      <c r="BO142" s="130"/>
      <c r="BP142" s="130"/>
      <c r="BQ142" s="130"/>
      <c r="BR142" s="130"/>
      <c r="BS142" s="130"/>
      <c r="BT142" s="130"/>
      <c r="BU142" s="130"/>
      <c r="BV142" s="130"/>
      <c r="BW142" s="130"/>
      <c r="BX142" s="130"/>
      <c r="BY142" s="130"/>
      <c r="BZ142" s="131"/>
    </row>
    <row r="143" spans="1:78">
      <c r="A143" s="129"/>
      <c r="B143" s="130"/>
      <c r="C143" s="130"/>
      <c r="D143" s="130"/>
      <c r="E143" s="129"/>
      <c r="F143" s="130"/>
      <c r="G143" s="130"/>
      <c r="H143" s="130"/>
      <c r="I143" s="130"/>
      <c r="J143" s="130"/>
      <c r="K143" s="130"/>
      <c r="L143" s="130"/>
      <c r="M143" s="130"/>
      <c r="N143" s="129"/>
      <c r="O143" s="130"/>
      <c r="P143" s="130"/>
      <c r="Q143" s="130"/>
      <c r="R143" s="130"/>
      <c r="S143" s="130"/>
      <c r="T143" s="130"/>
      <c r="U143" s="130"/>
      <c r="V143" s="130"/>
      <c r="W143" s="130"/>
      <c r="X143" s="130"/>
      <c r="Y143" s="130"/>
      <c r="Z143" s="130"/>
      <c r="AA143" s="129"/>
      <c r="AB143" s="130"/>
      <c r="AC143" s="130"/>
      <c r="AD143" s="130"/>
      <c r="AE143" s="130"/>
      <c r="AF143" s="130"/>
      <c r="AG143" s="130"/>
      <c r="AH143" s="130"/>
      <c r="AI143" s="130"/>
      <c r="AJ143" s="130"/>
      <c r="AK143" s="130"/>
      <c r="AL143" s="130"/>
      <c r="AM143" s="130"/>
      <c r="AN143" s="129"/>
      <c r="AO143" s="130"/>
      <c r="AP143" s="130"/>
      <c r="AQ143" s="130"/>
      <c r="AR143" s="130"/>
      <c r="AS143" s="130"/>
      <c r="AT143" s="130"/>
      <c r="AU143" s="130"/>
      <c r="AV143" s="130"/>
      <c r="AW143" s="130"/>
      <c r="AX143" s="130"/>
      <c r="AY143" s="130"/>
      <c r="AZ143" s="130"/>
      <c r="BA143" s="129"/>
      <c r="BB143" s="130"/>
      <c r="BC143" s="130"/>
      <c r="BD143" s="130"/>
      <c r="BE143" s="130"/>
      <c r="BF143" s="130"/>
      <c r="BG143" s="130"/>
      <c r="BH143" s="130"/>
      <c r="BI143" s="130"/>
      <c r="BJ143" s="130"/>
      <c r="BK143" s="130"/>
      <c r="BL143" s="130"/>
      <c r="BM143" s="130"/>
      <c r="BN143" s="129"/>
      <c r="BO143" s="130"/>
      <c r="BP143" s="130"/>
      <c r="BQ143" s="130"/>
      <c r="BR143" s="130"/>
      <c r="BS143" s="130"/>
      <c r="BT143" s="130"/>
      <c r="BU143" s="130"/>
      <c r="BV143" s="130"/>
      <c r="BW143" s="130"/>
      <c r="BX143" s="130"/>
      <c r="BY143" s="130"/>
      <c r="BZ143" s="131"/>
    </row>
    <row r="144" spans="1:78">
      <c r="A144" s="129"/>
      <c r="B144" s="130"/>
      <c r="C144" s="130"/>
      <c r="D144" s="130"/>
      <c r="E144" s="129"/>
      <c r="F144" s="130"/>
      <c r="G144" s="130"/>
      <c r="H144" s="130"/>
      <c r="I144" s="130"/>
      <c r="J144" s="130"/>
      <c r="K144" s="130"/>
      <c r="L144" s="130"/>
      <c r="M144" s="130"/>
      <c r="N144" s="129"/>
      <c r="O144" s="130"/>
      <c r="P144" s="130"/>
      <c r="Q144" s="130"/>
      <c r="R144" s="130"/>
      <c r="S144" s="130"/>
      <c r="T144" s="130"/>
      <c r="U144" s="130"/>
      <c r="V144" s="130"/>
      <c r="W144" s="130"/>
      <c r="X144" s="130"/>
      <c r="Y144" s="130"/>
      <c r="Z144" s="130"/>
      <c r="AA144" s="129"/>
      <c r="AB144" s="130"/>
      <c r="AC144" s="130"/>
      <c r="AD144" s="130"/>
      <c r="AE144" s="130"/>
      <c r="AF144" s="130"/>
      <c r="AG144" s="130"/>
      <c r="AH144" s="130"/>
      <c r="AI144" s="130"/>
      <c r="AJ144" s="130"/>
      <c r="AK144" s="130"/>
      <c r="AL144" s="130"/>
      <c r="AM144" s="130"/>
      <c r="AN144" s="129"/>
      <c r="AO144" s="130"/>
      <c r="AP144" s="130"/>
      <c r="AQ144" s="130"/>
      <c r="AR144" s="130"/>
      <c r="AS144" s="130"/>
      <c r="AT144" s="130"/>
      <c r="AU144" s="130"/>
      <c r="AV144" s="130"/>
      <c r="AW144" s="130"/>
      <c r="AX144" s="130"/>
      <c r="AY144" s="130"/>
      <c r="AZ144" s="130"/>
      <c r="BA144" s="129"/>
      <c r="BB144" s="130"/>
      <c r="BC144" s="130"/>
      <c r="BD144" s="130"/>
      <c r="BE144" s="130"/>
      <c r="BF144" s="130"/>
      <c r="BG144" s="130"/>
      <c r="BH144" s="130"/>
      <c r="BI144" s="130"/>
      <c r="BJ144" s="130"/>
      <c r="BK144" s="130"/>
      <c r="BL144" s="130"/>
      <c r="BM144" s="130"/>
      <c r="BN144" s="129"/>
      <c r="BO144" s="130"/>
      <c r="BP144" s="130"/>
      <c r="BQ144" s="130"/>
      <c r="BR144" s="130"/>
      <c r="BS144" s="130"/>
      <c r="BT144" s="130"/>
      <c r="BU144" s="130"/>
      <c r="BV144" s="130"/>
      <c r="BW144" s="130"/>
      <c r="BX144" s="130"/>
      <c r="BY144" s="130"/>
      <c r="BZ144" s="131"/>
    </row>
    <row r="145" spans="1:78">
      <c r="A145" s="129"/>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c r="AC145" s="130"/>
      <c r="AD145" s="130"/>
      <c r="AE145" s="130"/>
      <c r="AF145" s="130"/>
      <c r="AG145" s="130"/>
      <c r="AH145" s="130"/>
      <c r="AI145" s="130"/>
      <c r="AJ145" s="130"/>
      <c r="AK145" s="130"/>
      <c r="AL145" s="130"/>
      <c r="AM145" s="130"/>
      <c r="AN145" s="130"/>
      <c r="AO145" s="130"/>
      <c r="AP145" s="130"/>
      <c r="AQ145" s="130"/>
      <c r="AR145" s="130"/>
      <c r="AS145" s="130"/>
      <c r="AT145" s="130"/>
      <c r="AU145" s="130"/>
      <c r="AV145" s="130"/>
      <c r="AW145" s="130"/>
      <c r="AX145" s="130"/>
      <c r="AY145" s="130"/>
      <c r="AZ145" s="130"/>
      <c r="BA145" s="130"/>
      <c r="BB145" s="130"/>
      <c r="BC145" s="130"/>
      <c r="BD145" s="130"/>
      <c r="BE145" s="130"/>
      <c r="BF145" s="130"/>
      <c r="BG145" s="130"/>
      <c r="BH145" s="130"/>
      <c r="BI145" s="130"/>
      <c r="BJ145" s="130"/>
      <c r="BK145" s="130"/>
      <c r="BL145" s="130"/>
      <c r="BM145" s="130"/>
      <c r="BN145" s="130"/>
      <c r="BO145" s="130"/>
      <c r="BP145" s="130"/>
      <c r="BQ145" s="130"/>
      <c r="BR145" s="130"/>
      <c r="BS145" s="130"/>
      <c r="BT145" s="130"/>
      <c r="BU145" s="130"/>
      <c r="BV145" s="130"/>
      <c r="BW145" s="130"/>
      <c r="BX145" s="130"/>
      <c r="BY145" s="130"/>
      <c r="BZ145" s="130"/>
    </row>
    <row r="146" spans="1:78">
      <c r="A146" s="134"/>
      <c r="B146" s="135"/>
      <c r="C146" s="135"/>
      <c r="D146" s="135"/>
      <c r="E146" s="134"/>
      <c r="F146" s="135"/>
      <c r="G146" s="135"/>
      <c r="H146" s="135"/>
      <c r="I146" s="135"/>
      <c r="J146" s="135"/>
      <c r="K146" s="135"/>
      <c r="L146" s="135"/>
      <c r="M146" s="135"/>
      <c r="N146" s="134"/>
      <c r="O146" s="135"/>
      <c r="P146" s="135"/>
      <c r="Q146" s="135"/>
      <c r="R146" s="135"/>
      <c r="S146" s="135"/>
      <c r="T146" s="135"/>
      <c r="U146" s="135"/>
      <c r="V146" s="135"/>
      <c r="W146" s="135"/>
      <c r="X146" s="135"/>
      <c r="Y146" s="135"/>
      <c r="Z146" s="135"/>
      <c r="AA146" s="134"/>
      <c r="AB146" s="135"/>
      <c r="AC146" s="135"/>
      <c r="AD146" s="135"/>
      <c r="AE146" s="135"/>
      <c r="AF146" s="135"/>
      <c r="AG146" s="135"/>
      <c r="AH146" s="135"/>
      <c r="AI146" s="135"/>
      <c r="AJ146" s="135"/>
      <c r="AK146" s="135"/>
      <c r="AL146" s="135"/>
      <c r="AM146" s="135"/>
      <c r="AN146" s="134"/>
      <c r="AO146" s="135"/>
      <c r="AP146" s="135"/>
      <c r="AQ146" s="135"/>
      <c r="AR146" s="135"/>
      <c r="AS146" s="135"/>
      <c r="AT146" s="135"/>
      <c r="AU146" s="135"/>
      <c r="AV146" s="135"/>
      <c r="AW146" s="135"/>
      <c r="AX146" s="135"/>
      <c r="AY146" s="135"/>
      <c r="AZ146" s="135"/>
      <c r="BA146" s="134"/>
      <c r="BB146" s="135"/>
      <c r="BC146" s="135"/>
      <c r="BD146" s="135"/>
      <c r="BE146" s="135"/>
      <c r="BF146" s="135"/>
      <c r="BG146" s="135"/>
      <c r="BH146" s="135"/>
      <c r="BI146" s="135"/>
      <c r="BJ146" s="135"/>
      <c r="BK146" s="135"/>
      <c r="BL146" s="135"/>
      <c r="BM146" s="135"/>
      <c r="BN146" s="134"/>
      <c r="BO146" s="135"/>
      <c r="BP146" s="135"/>
      <c r="BQ146" s="135"/>
      <c r="BR146" s="135"/>
      <c r="BS146" s="135"/>
      <c r="BT146" s="135"/>
      <c r="BU146" s="135"/>
      <c r="BV146" s="135"/>
      <c r="BW146" s="135"/>
      <c r="BX146" s="135"/>
      <c r="BY146" s="135"/>
      <c r="BZ146" s="136"/>
    </row>
    <row r="147" spans="1:78" ht="20.399999999999999">
      <c r="A147" s="658"/>
      <c r="B147" s="138"/>
      <c r="C147" s="138"/>
      <c r="D147" s="138"/>
      <c r="E147" s="137"/>
      <c r="F147" s="138"/>
      <c r="G147" s="138"/>
      <c r="H147" s="138"/>
      <c r="I147" s="139"/>
      <c r="J147" s="138"/>
      <c r="K147" s="138"/>
      <c r="L147" s="138"/>
      <c r="M147" s="139"/>
      <c r="N147" s="137"/>
      <c r="O147" s="138"/>
      <c r="P147" s="138"/>
      <c r="Q147" s="138"/>
      <c r="R147" s="138"/>
      <c r="S147" s="138"/>
      <c r="T147" s="138"/>
      <c r="U147" s="138"/>
      <c r="V147" s="138"/>
      <c r="W147" s="138"/>
      <c r="X147" s="138"/>
      <c r="Y147" s="138"/>
      <c r="Z147" s="138"/>
      <c r="AA147" s="137"/>
      <c r="AB147" s="138"/>
      <c r="AC147" s="138"/>
      <c r="AD147" s="138"/>
      <c r="AE147" s="138"/>
      <c r="AF147" s="138"/>
      <c r="AG147" s="138"/>
      <c r="AH147" s="138"/>
      <c r="AI147" s="138"/>
      <c r="AJ147" s="138"/>
      <c r="AK147" s="138"/>
      <c r="AL147" s="138"/>
      <c r="AM147" s="138"/>
      <c r="AN147" s="137"/>
      <c r="AO147" s="138"/>
      <c r="AP147" s="138"/>
      <c r="AQ147" s="138"/>
      <c r="AR147" s="138"/>
      <c r="AS147" s="138"/>
      <c r="AT147" s="138"/>
      <c r="AU147" s="138"/>
      <c r="AV147" s="139"/>
      <c r="AW147" s="138"/>
      <c r="AX147" s="138"/>
      <c r="AY147" s="138"/>
      <c r="AZ147" s="138"/>
      <c r="BA147" s="137"/>
      <c r="BB147" s="138"/>
      <c r="BC147" s="138"/>
      <c r="BD147" s="138"/>
      <c r="BE147" s="138"/>
      <c r="BF147" s="138"/>
      <c r="BG147" s="138"/>
      <c r="BH147" s="138"/>
      <c r="BI147" s="138"/>
      <c r="BJ147" s="138"/>
      <c r="BK147" s="138"/>
      <c r="BL147" s="138"/>
      <c r="BM147" s="138"/>
      <c r="BN147" s="137"/>
      <c r="BO147" s="138"/>
      <c r="BP147" s="138"/>
      <c r="BQ147" s="138"/>
      <c r="BR147" s="138"/>
      <c r="BS147" s="138"/>
      <c r="BT147" s="138"/>
      <c r="BU147" s="138"/>
      <c r="BV147" s="138"/>
      <c r="BW147" s="138"/>
      <c r="BX147" s="138"/>
      <c r="BY147" s="138"/>
      <c r="BZ147" s="128"/>
    </row>
    <row r="148" spans="1:78" ht="20.399999999999999">
      <c r="A148" s="658"/>
      <c r="B148" s="135"/>
      <c r="C148" s="135"/>
      <c r="D148" s="135"/>
      <c r="E148" s="137"/>
      <c r="F148" s="135"/>
      <c r="G148" s="135"/>
      <c r="H148" s="135"/>
      <c r="I148" s="135"/>
      <c r="J148" s="135"/>
      <c r="K148" s="135"/>
      <c r="L148" s="135"/>
      <c r="M148" s="135"/>
      <c r="N148" s="137"/>
      <c r="O148" s="135"/>
      <c r="P148" s="135"/>
      <c r="Q148" s="135"/>
      <c r="R148" s="135"/>
      <c r="S148" s="135"/>
      <c r="T148" s="135"/>
      <c r="U148" s="135"/>
      <c r="V148" s="135"/>
      <c r="W148" s="135"/>
      <c r="X148" s="135"/>
      <c r="Y148" s="135"/>
      <c r="Z148" s="135"/>
      <c r="AA148" s="137"/>
      <c r="AB148" s="135"/>
      <c r="AC148" s="135"/>
      <c r="AD148" s="135"/>
      <c r="AE148" s="135"/>
      <c r="AF148" s="135"/>
      <c r="AG148" s="135"/>
      <c r="AH148" s="135"/>
      <c r="AI148" s="135"/>
      <c r="AJ148" s="135"/>
      <c r="AK148" s="135"/>
      <c r="AL148" s="135"/>
      <c r="AM148" s="135"/>
      <c r="AN148" s="137"/>
      <c r="AO148" s="135"/>
      <c r="AP148" s="135"/>
      <c r="AQ148" s="135"/>
      <c r="AR148" s="135"/>
      <c r="AS148" s="135"/>
      <c r="AT148" s="135"/>
      <c r="AU148" s="135"/>
      <c r="AV148" s="135"/>
      <c r="AW148" s="135"/>
      <c r="AX148" s="135"/>
      <c r="AY148" s="135"/>
      <c r="AZ148" s="135"/>
      <c r="BA148" s="137"/>
      <c r="BB148" s="135"/>
      <c r="BC148" s="135"/>
      <c r="BD148" s="135"/>
      <c r="BE148" s="135"/>
      <c r="BF148" s="135"/>
      <c r="BG148" s="135"/>
      <c r="BH148" s="135"/>
      <c r="BI148" s="135"/>
      <c r="BJ148" s="135"/>
      <c r="BK148" s="135"/>
      <c r="BL148" s="135"/>
      <c r="BM148" s="135"/>
      <c r="BN148" s="137"/>
      <c r="BO148" s="135"/>
      <c r="BP148" s="135"/>
      <c r="BQ148" s="135"/>
      <c r="BR148" s="135"/>
      <c r="BS148" s="135"/>
      <c r="BT148" s="135"/>
      <c r="BU148" s="135"/>
      <c r="BV148" s="135"/>
      <c r="BW148" s="135"/>
      <c r="BX148" s="135"/>
      <c r="BY148" s="135"/>
      <c r="BZ148" s="128"/>
    </row>
    <row r="149" spans="1:78">
      <c r="A149" s="140"/>
      <c r="B149" s="135"/>
      <c r="C149" s="135"/>
      <c r="D149" s="135"/>
      <c r="E149" s="140"/>
      <c r="F149" s="135"/>
      <c r="G149" s="135"/>
      <c r="H149" s="135"/>
      <c r="I149" s="135"/>
      <c r="J149" s="135"/>
      <c r="K149" s="135"/>
      <c r="L149" s="135"/>
      <c r="M149" s="135"/>
      <c r="N149" s="140"/>
      <c r="O149" s="135"/>
      <c r="P149" s="135"/>
      <c r="Q149" s="135"/>
      <c r="R149" s="135"/>
      <c r="S149" s="135"/>
      <c r="T149" s="135"/>
      <c r="U149" s="135"/>
      <c r="V149" s="135"/>
      <c r="W149" s="135"/>
      <c r="X149" s="135"/>
      <c r="Y149" s="135"/>
      <c r="Z149" s="135"/>
      <c r="AA149" s="140"/>
      <c r="AB149" s="135"/>
      <c r="AC149" s="135"/>
      <c r="AD149" s="135"/>
      <c r="AE149" s="135"/>
      <c r="AF149" s="135"/>
      <c r="AG149" s="135"/>
      <c r="AH149" s="135"/>
      <c r="AI149" s="135"/>
      <c r="AJ149" s="135"/>
      <c r="AK149" s="135"/>
      <c r="AL149" s="135"/>
      <c r="AM149" s="135"/>
      <c r="AN149" s="140"/>
      <c r="AO149" s="135"/>
      <c r="AP149" s="135"/>
      <c r="AQ149" s="135"/>
      <c r="AR149" s="135"/>
      <c r="AS149" s="135"/>
      <c r="AT149" s="135"/>
      <c r="AU149" s="135"/>
      <c r="AV149" s="135"/>
      <c r="AW149" s="135"/>
      <c r="AX149" s="135"/>
      <c r="AY149" s="135"/>
      <c r="AZ149" s="135"/>
      <c r="BA149" s="140"/>
      <c r="BB149" s="135"/>
      <c r="BC149" s="135"/>
      <c r="BD149" s="135"/>
      <c r="BE149" s="135"/>
      <c r="BF149" s="135"/>
      <c r="BG149" s="135"/>
      <c r="BH149" s="135"/>
      <c r="BI149" s="135"/>
      <c r="BJ149" s="135"/>
      <c r="BK149" s="135"/>
      <c r="BL149" s="135"/>
      <c r="BM149" s="135"/>
      <c r="BN149" s="140"/>
      <c r="BO149" s="135"/>
      <c r="BP149" s="135"/>
      <c r="BQ149" s="135"/>
      <c r="BR149" s="135"/>
      <c r="BS149" s="135"/>
      <c r="BT149" s="135"/>
      <c r="BU149" s="135"/>
      <c r="BV149" s="135"/>
      <c r="BW149" s="135"/>
      <c r="BX149" s="135"/>
      <c r="BY149" s="135"/>
      <c r="BZ149" s="136"/>
    </row>
    <row r="150" spans="1:78">
      <c r="A150" s="126"/>
      <c r="B150" s="127"/>
      <c r="C150" s="127"/>
      <c r="D150" s="127"/>
      <c r="E150" s="126"/>
      <c r="F150" s="127"/>
      <c r="G150" s="127"/>
      <c r="H150" s="127"/>
      <c r="I150" s="127"/>
      <c r="J150" s="127"/>
      <c r="K150" s="127"/>
      <c r="L150" s="127"/>
      <c r="M150" s="127"/>
      <c r="N150" s="126"/>
      <c r="O150" s="127"/>
      <c r="P150" s="127"/>
      <c r="Q150" s="127"/>
      <c r="R150" s="127"/>
      <c r="S150" s="127"/>
      <c r="T150" s="127"/>
      <c r="U150" s="127"/>
      <c r="V150" s="127"/>
      <c r="W150" s="127"/>
      <c r="X150" s="127"/>
      <c r="Y150" s="127"/>
      <c r="Z150" s="127"/>
      <c r="AA150" s="126"/>
      <c r="AB150" s="127"/>
      <c r="AC150" s="127"/>
      <c r="AD150" s="127"/>
      <c r="AE150" s="127"/>
      <c r="AF150" s="127"/>
      <c r="AG150" s="127"/>
      <c r="AH150" s="127"/>
      <c r="AI150" s="127"/>
      <c r="AJ150" s="127"/>
      <c r="AK150" s="127"/>
      <c r="AL150" s="127"/>
      <c r="AM150" s="127"/>
      <c r="AN150" s="126"/>
      <c r="AO150" s="127"/>
      <c r="AP150" s="127"/>
      <c r="AQ150" s="127"/>
      <c r="AR150" s="127"/>
      <c r="AS150" s="127"/>
      <c r="AT150" s="127"/>
      <c r="AU150" s="127"/>
      <c r="AV150" s="127"/>
      <c r="AW150" s="127"/>
      <c r="AX150" s="127"/>
      <c r="AY150" s="127"/>
      <c r="AZ150" s="127"/>
      <c r="BA150" s="126"/>
      <c r="BB150" s="127"/>
      <c r="BC150" s="127"/>
      <c r="BD150" s="127"/>
      <c r="BE150" s="127"/>
      <c r="BF150" s="127"/>
      <c r="BG150" s="127"/>
      <c r="BH150" s="127"/>
      <c r="BI150" s="127"/>
      <c r="BJ150" s="127"/>
      <c r="BK150" s="127"/>
      <c r="BL150" s="127"/>
      <c r="BM150" s="127"/>
      <c r="BN150" s="126"/>
      <c r="BO150" s="127"/>
      <c r="BP150" s="127"/>
      <c r="BQ150" s="127"/>
      <c r="BR150" s="127"/>
      <c r="BS150" s="127"/>
      <c r="BT150" s="127"/>
      <c r="BU150" s="127"/>
      <c r="BV150" s="127"/>
      <c r="BW150" s="127"/>
      <c r="BX150" s="127"/>
      <c r="BY150" s="127"/>
      <c r="BZ150" s="128"/>
    </row>
    <row r="151" spans="1:78">
      <c r="A151" s="126"/>
      <c r="B151" s="127"/>
      <c r="C151" s="127"/>
      <c r="D151" s="127"/>
      <c r="E151" s="126"/>
      <c r="F151" s="127"/>
      <c r="G151" s="127"/>
      <c r="H151" s="127"/>
      <c r="I151" s="127"/>
      <c r="J151" s="127"/>
      <c r="K151" s="127"/>
      <c r="L151" s="127"/>
      <c r="M151" s="127"/>
      <c r="N151" s="126"/>
      <c r="O151" s="127"/>
      <c r="P151" s="127"/>
      <c r="Q151" s="127"/>
      <c r="R151" s="127"/>
      <c r="S151" s="127"/>
      <c r="T151" s="127"/>
      <c r="U151" s="127"/>
      <c r="V151" s="127"/>
      <c r="W151" s="127"/>
      <c r="X151" s="127"/>
      <c r="Y151" s="127"/>
      <c r="Z151" s="127"/>
      <c r="AA151" s="126"/>
      <c r="AB151" s="127"/>
      <c r="AC151" s="127"/>
      <c r="AD151" s="127"/>
      <c r="AE151" s="127"/>
      <c r="AF151" s="127"/>
      <c r="AG151" s="127"/>
      <c r="AH151" s="127"/>
      <c r="AI151" s="127"/>
      <c r="AJ151" s="127"/>
      <c r="AK151" s="127"/>
      <c r="AL151" s="127"/>
      <c r="AM151" s="127"/>
      <c r="AN151" s="126"/>
      <c r="AO151" s="127"/>
      <c r="AP151" s="127"/>
      <c r="AQ151" s="127"/>
      <c r="AR151" s="127"/>
      <c r="AS151" s="127"/>
      <c r="AT151" s="127"/>
      <c r="AU151" s="127"/>
      <c r="AV151" s="127"/>
      <c r="AW151" s="127"/>
      <c r="AX151" s="127"/>
      <c r="AY151" s="127"/>
      <c r="AZ151" s="127"/>
      <c r="BA151" s="126"/>
      <c r="BB151" s="127"/>
      <c r="BC151" s="127"/>
      <c r="BD151" s="127"/>
      <c r="BE151" s="127"/>
      <c r="BF151" s="127"/>
      <c r="BG151" s="127"/>
      <c r="BH151" s="127"/>
      <c r="BI151" s="127"/>
      <c r="BJ151" s="127"/>
      <c r="BK151" s="127"/>
      <c r="BL151" s="127"/>
      <c r="BM151" s="127"/>
      <c r="BN151" s="126"/>
      <c r="BO151" s="127"/>
      <c r="BP151" s="127"/>
      <c r="BQ151" s="127"/>
      <c r="BR151" s="127"/>
      <c r="BS151" s="127"/>
      <c r="BT151" s="127"/>
      <c r="BU151" s="127"/>
      <c r="BV151" s="127"/>
      <c r="BW151" s="127"/>
      <c r="BX151" s="127"/>
      <c r="BY151" s="127"/>
      <c r="BZ151" s="128"/>
    </row>
    <row r="152" spans="1:78">
      <c r="A152" s="126"/>
      <c r="B152" s="127"/>
      <c r="C152" s="127"/>
      <c r="D152" s="127"/>
      <c r="E152" s="126"/>
      <c r="F152" s="127"/>
      <c r="G152" s="127"/>
      <c r="H152" s="127"/>
      <c r="I152" s="127"/>
      <c r="J152" s="127"/>
      <c r="K152" s="127"/>
      <c r="L152" s="127"/>
      <c r="M152" s="127"/>
      <c r="N152" s="126"/>
      <c r="O152" s="127"/>
      <c r="P152" s="127"/>
      <c r="Q152" s="127"/>
      <c r="R152" s="127"/>
      <c r="S152" s="127"/>
      <c r="T152" s="127"/>
      <c r="U152" s="127"/>
      <c r="V152" s="127"/>
      <c r="W152" s="127"/>
      <c r="X152" s="127"/>
      <c r="Y152" s="127"/>
      <c r="Z152" s="127"/>
      <c r="AA152" s="126"/>
      <c r="AB152" s="127"/>
      <c r="AC152" s="127"/>
      <c r="AD152" s="127"/>
      <c r="AE152" s="127"/>
      <c r="AF152" s="127"/>
      <c r="AG152" s="127"/>
      <c r="AH152" s="127"/>
      <c r="AI152" s="127"/>
      <c r="AJ152" s="127"/>
      <c r="AK152" s="127"/>
      <c r="AL152" s="127"/>
      <c r="AM152" s="127"/>
      <c r="AN152" s="126"/>
      <c r="AO152" s="127"/>
      <c r="AP152" s="127"/>
      <c r="AQ152" s="127"/>
      <c r="AR152" s="127"/>
      <c r="AS152" s="127"/>
      <c r="AT152" s="127"/>
      <c r="AU152" s="127"/>
      <c r="AV152" s="127"/>
      <c r="AW152" s="127"/>
      <c r="AX152" s="127"/>
      <c r="AY152" s="127"/>
      <c r="AZ152" s="127"/>
      <c r="BA152" s="126"/>
      <c r="BB152" s="127"/>
      <c r="BC152" s="127"/>
      <c r="BD152" s="127"/>
      <c r="BE152" s="127"/>
      <c r="BF152" s="127"/>
      <c r="BG152" s="127"/>
      <c r="BH152" s="127"/>
      <c r="BI152" s="127"/>
      <c r="BJ152" s="127"/>
      <c r="BK152" s="127"/>
      <c r="BL152" s="127"/>
      <c r="BM152" s="127"/>
      <c r="BN152" s="126"/>
      <c r="BO152" s="127"/>
      <c r="BP152" s="127"/>
      <c r="BQ152" s="127"/>
      <c r="BR152" s="127"/>
      <c r="BS152" s="127"/>
      <c r="BT152" s="127"/>
      <c r="BU152" s="127"/>
      <c r="BV152" s="127"/>
      <c r="BW152" s="127"/>
      <c r="BX152" s="127"/>
      <c r="BY152" s="127"/>
      <c r="BZ152" s="128"/>
    </row>
    <row r="153" spans="1:78">
      <c r="A153" s="126"/>
      <c r="B153" s="127"/>
      <c r="C153" s="127"/>
      <c r="D153" s="127"/>
      <c r="E153" s="126"/>
      <c r="F153" s="127"/>
      <c r="G153" s="127"/>
      <c r="H153" s="127"/>
      <c r="I153" s="127"/>
      <c r="J153" s="127"/>
      <c r="K153" s="127"/>
      <c r="L153" s="127"/>
      <c r="M153" s="127"/>
      <c r="N153" s="126"/>
      <c r="O153" s="127"/>
      <c r="P153" s="127"/>
      <c r="Q153" s="127"/>
      <c r="R153" s="127"/>
      <c r="S153" s="127"/>
      <c r="T153" s="127"/>
      <c r="U153" s="127"/>
      <c r="V153" s="127"/>
      <c r="W153" s="127"/>
      <c r="X153" s="127"/>
      <c r="Y153" s="127"/>
      <c r="Z153" s="127"/>
      <c r="AA153" s="126"/>
      <c r="AB153" s="127"/>
      <c r="AC153" s="127"/>
      <c r="AD153" s="127"/>
      <c r="AE153" s="127"/>
      <c r="AF153" s="127"/>
      <c r="AG153" s="127"/>
      <c r="AH153" s="127"/>
      <c r="AI153" s="127"/>
      <c r="AJ153" s="127"/>
      <c r="AK153" s="127"/>
      <c r="AL153" s="127"/>
      <c r="AM153" s="127"/>
      <c r="AN153" s="126"/>
      <c r="AO153" s="127"/>
      <c r="AP153" s="127"/>
      <c r="AQ153" s="127"/>
      <c r="AR153" s="127"/>
      <c r="AS153" s="127"/>
      <c r="AT153" s="127"/>
      <c r="AU153" s="127"/>
      <c r="AV153" s="127"/>
      <c r="AW153" s="127"/>
      <c r="AX153" s="127"/>
      <c r="AY153" s="127"/>
      <c r="AZ153" s="127"/>
      <c r="BA153" s="126"/>
      <c r="BB153" s="127"/>
      <c r="BC153" s="127"/>
      <c r="BD153" s="127"/>
      <c r="BE153" s="127"/>
      <c r="BF153" s="127"/>
      <c r="BG153" s="127"/>
      <c r="BH153" s="127"/>
      <c r="BI153" s="127"/>
      <c r="BJ153" s="127"/>
      <c r="BK153" s="127"/>
      <c r="BL153" s="127"/>
      <c r="BM153" s="127"/>
      <c r="BN153" s="126"/>
      <c r="BO153" s="127"/>
      <c r="BP153" s="127"/>
      <c r="BQ153" s="127"/>
      <c r="BR153" s="127"/>
      <c r="BS153" s="127"/>
      <c r="BT153" s="127"/>
      <c r="BU153" s="127"/>
      <c r="BV153" s="127"/>
      <c r="BW153" s="127"/>
      <c r="BX153" s="127"/>
      <c r="BY153" s="127"/>
      <c r="BZ153" s="128"/>
    </row>
    <row r="154" spans="1:78">
      <c r="A154" s="126"/>
      <c r="B154" s="127"/>
      <c r="C154" s="127"/>
      <c r="D154" s="127"/>
      <c r="E154" s="126"/>
      <c r="F154" s="127"/>
      <c r="G154" s="127"/>
      <c r="H154" s="127"/>
      <c r="I154" s="127"/>
      <c r="J154" s="127"/>
      <c r="K154" s="127"/>
      <c r="L154" s="127"/>
      <c r="M154" s="127"/>
      <c r="N154" s="126"/>
      <c r="O154" s="127"/>
      <c r="P154" s="127"/>
      <c r="Q154" s="127"/>
      <c r="R154" s="127"/>
      <c r="S154" s="127"/>
      <c r="T154" s="127"/>
      <c r="U154" s="127"/>
      <c r="V154" s="127"/>
      <c r="W154" s="127"/>
      <c r="X154" s="127"/>
      <c r="Y154" s="127"/>
      <c r="Z154" s="127"/>
      <c r="AA154" s="126"/>
      <c r="AB154" s="127"/>
      <c r="AC154" s="127"/>
      <c r="AD154" s="127"/>
      <c r="AE154" s="127"/>
      <c r="AF154" s="127"/>
      <c r="AG154" s="127"/>
      <c r="AH154" s="127"/>
      <c r="AI154" s="127"/>
      <c r="AJ154" s="127"/>
      <c r="AK154" s="127"/>
      <c r="AL154" s="127"/>
      <c r="AM154" s="127"/>
      <c r="AN154" s="126"/>
      <c r="AO154" s="127"/>
      <c r="AP154" s="127"/>
      <c r="AQ154" s="127"/>
      <c r="AR154" s="127"/>
      <c r="AS154" s="127"/>
      <c r="AT154" s="127"/>
      <c r="AU154" s="127"/>
      <c r="AV154" s="127"/>
      <c r="AW154" s="127"/>
      <c r="AX154" s="127"/>
      <c r="AY154" s="127"/>
      <c r="AZ154" s="127"/>
      <c r="BA154" s="126"/>
      <c r="BB154" s="127"/>
      <c r="BC154" s="127"/>
      <c r="BD154" s="127"/>
      <c r="BE154" s="127"/>
      <c r="BF154" s="127"/>
      <c r="BG154" s="127"/>
      <c r="BH154" s="127"/>
      <c r="BI154" s="127"/>
      <c r="BJ154" s="127"/>
      <c r="BK154" s="127"/>
      <c r="BL154" s="127"/>
      <c r="BM154" s="127"/>
      <c r="BN154" s="126"/>
      <c r="BO154" s="127"/>
      <c r="BP154" s="127"/>
      <c r="BQ154" s="127"/>
      <c r="BR154" s="127"/>
      <c r="BS154" s="127"/>
      <c r="BT154" s="127"/>
      <c r="BU154" s="127"/>
      <c r="BV154" s="127"/>
      <c r="BW154" s="127"/>
      <c r="BX154" s="127"/>
      <c r="BY154" s="127"/>
      <c r="BZ154" s="128"/>
    </row>
    <row r="155" spans="1:78">
      <c r="A155" s="126"/>
      <c r="B155" s="141"/>
      <c r="C155" s="141"/>
      <c r="D155" s="141"/>
      <c r="E155" s="126"/>
      <c r="F155" s="141"/>
      <c r="G155" s="141"/>
      <c r="H155" s="141"/>
      <c r="I155" s="141"/>
      <c r="J155" s="141"/>
      <c r="K155" s="141"/>
      <c r="L155" s="141"/>
      <c r="M155" s="141"/>
      <c r="N155" s="126"/>
      <c r="O155" s="141"/>
      <c r="P155" s="141"/>
      <c r="Q155" s="141"/>
      <c r="R155" s="141"/>
      <c r="S155" s="141"/>
      <c r="T155" s="141"/>
      <c r="U155" s="141"/>
      <c r="V155" s="141"/>
      <c r="W155" s="141"/>
      <c r="X155" s="141"/>
      <c r="Y155" s="141"/>
      <c r="Z155" s="141"/>
      <c r="AA155" s="126"/>
      <c r="AB155" s="141"/>
      <c r="AC155" s="141"/>
      <c r="AD155" s="141"/>
      <c r="AE155" s="141"/>
      <c r="AF155" s="141"/>
      <c r="AG155" s="141"/>
      <c r="AH155" s="141"/>
      <c r="AI155" s="141"/>
      <c r="AJ155" s="141"/>
      <c r="AK155" s="141"/>
      <c r="AL155" s="141"/>
      <c r="AM155" s="141"/>
      <c r="AN155" s="126"/>
      <c r="AO155" s="141"/>
      <c r="AP155" s="141"/>
      <c r="AQ155" s="141"/>
      <c r="AR155" s="141"/>
      <c r="AS155" s="141"/>
      <c r="AT155" s="141"/>
      <c r="AU155" s="141"/>
      <c r="AV155" s="141"/>
      <c r="AW155" s="141"/>
      <c r="AX155" s="141"/>
      <c r="AY155" s="141"/>
      <c r="AZ155" s="141"/>
      <c r="BA155" s="126"/>
      <c r="BB155" s="141"/>
      <c r="BC155" s="141"/>
      <c r="BD155" s="141"/>
      <c r="BE155" s="141"/>
      <c r="BF155" s="141"/>
      <c r="BG155" s="141"/>
      <c r="BH155" s="141"/>
      <c r="BI155" s="141"/>
      <c r="BJ155" s="141"/>
      <c r="BK155" s="141"/>
      <c r="BL155" s="141"/>
      <c r="BM155" s="141"/>
      <c r="BN155" s="126"/>
      <c r="BO155" s="141"/>
      <c r="BP155" s="141"/>
      <c r="BQ155" s="141"/>
      <c r="BR155" s="141"/>
      <c r="BS155" s="141"/>
      <c r="BT155" s="141"/>
      <c r="BU155" s="141"/>
      <c r="BV155" s="141"/>
      <c r="BW155" s="141"/>
      <c r="BX155" s="141"/>
      <c r="BY155" s="141"/>
      <c r="BZ155" s="142"/>
    </row>
    <row r="156" spans="1:78">
      <c r="A156" s="126"/>
      <c r="B156" s="141"/>
      <c r="C156" s="141"/>
      <c r="D156" s="141"/>
      <c r="E156" s="126"/>
      <c r="F156" s="141"/>
      <c r="G156" s="141"/>
      <c r="H156" s="141"/>
      <c r="I156" s="141"/>
      <c r="J156" s="141"/>
      <c r="K156" s="141"/>
      <c r="L156" s="141"/>
      <c r="M156" s="141"/>
      <c r="N156" s="126"/>
      <c r="O156" s="141"/>
      <c r="P156" s="141"/>
      <c r="Q156" s="141"/>
      <c r="R156" s="141"/>
      <c r="S156" s="141"/>
      <c r="T156" s="141"/>
      <c r="U156" s="141"/>
      <c r="V156" s="141"/>
      <c r="W156" s="141"/>
      <c r="X156" s="141"/>
      <c r="Y156" s="141"/>
      <c r="Z156" s="141"/>
      <c r="AA156" s="126"/>
      <c r="AB156" s="141"/>
      <c r="AC156" s="141"/>
      <c r="AD156" s="141"/>
      <c r="AE156" s="141"/>
      <c r="AF156" s="141"/>
      <c r="AG156" s="141"/>
      <c r="AH156" s="141"/>
      <c r="AI156" s="141"/>
      <c r="AJ156" s="141"/>
      <c r="AK156" s="141"/>
      <c r="AL156" s="141"/>
      <c r="AM156" s="141"/>
      <c r="AN156" s="126"/>
      <c r="AO156" s="141"/>
      <c r="AP156" s="141"/>
      <c r="AQ156" s="141"/>
      <c r="AR156" s="141"/>
      <c r="AS156" s="141"/>
      <c r="AT156" s="141"/>
      <c r="AU156" s="141"/>
      <c r="AV156" s="141"/>
      <c r="AW156" s="141"/>
      <c r="AX156" s="141"/>
      <c r="AY156" s="141"/>
      <c r="AZ156" s="141"/>
      <c r="BA156" s="126"/>
      <c r="BB156" s="141"/>
      <c r="BC156" s="141"/>
      <c r="BD156" s="141"/>
      <c r="BE156" s="141"/>
      <c r="BF156" s="141"/>
      <c r="BG156" s="141"/>
      <c r="BH156" s="141"/>
      <c r="BI156" s="141"/>
      <c r="BJ156" s="141"/>
      <c r="BK156" s="141"/>
      <c r="BL156" s="141"/>
      <c r="BM156" s="141"/>
      <c r="BN156" s="126"/>
      <c r="BO156" s="141"/>
      <c r="BP156" s="141"/>
      <c r="BQ156" s="141"/>
      <c r="BR156" s="141"/>
      <c r="BS156" s="141"/>
      <c r="BT156" s="141"/>
      <c r="BU156" s="141"/>
      <c r="BV156" s="141"/>
      <c r="BW156" s="141"/>
      <c r="BX156" s="141"/>
      <c r="BY156" s="141"/>
      <c r="BZ156" s="142"/>
    </row>
    <row r="157" spans="1:78">
      <c r="A157" s="126"/>
      <c r="B157" s="141"/>
      <c r="C157" s="141"/>
      <c r="D157" s="141"/>
      <c r="E157" s="126"/>
      <c r="F157" s="141"/>
      <c r="G157" s="141"/>
      <c r="H157" s="141"/>
      <c r="I157" s="141"/>
      <c r="J157" s="141"/>
      <c r="K157" s="141"/>
      <c r="L157" s="141"/>
      <c r="M157" s="141"/>
      <c r="N157" s="126"/>
      <c r="O157" s="141"/>
      <c r="P157" s="141"/>
      <c r="Q157" s="141"/>
      <c r="R157" s="141"/>
      <c r="S157" s="141"/>
      <c r="T157" s="141"/>
      <c r="U157" s="141"/>
      <c r="V157" s="141"/>
      <c r="W157" s="141"/>
      <c r="X157" s="141"/>
      <c r="Y157" s="141"/>
      <c r="Z157" s="141"/>
      <c r="AA157" s="126"/>
      <c r="AB157" s="141"/>
      <c r="AC157" s="141"/>
      <c r="AD157" s="141"/>
      <c r="AE157" s="141"/>
      <c r="AF157" s="141"/>
      <c r="AG157" s="141"/>
      <c r="AH157" s="141"/>
      <c r="AI157" s="141"/>
      <c r="AJ157" s="141"/>
      <c r="AK157" s="141"/>
      <c r="AL157" s="141"/>
      <c r="AM157" s="141"/>
      <c r="AN157" s="126"/>
      <c r="AO157" s="141"/>
      <c r="AP157" s="141"/>
      <c r="AQ157" s="141"/>
      <c r="AR157" s="141"/>
      <c r="AS157" s="141"/>
      <c r="AT157" s="141"/>
      <c r="AU157" s="141"/>
      <c r="AV157" s="141"/>
      <c r="AW157" s="141"/>
      <c r="AX157" s="141"/>
      <c r="AY157" s="141"/>
      <c r="AZ157" s="141"/>
      <c r="BA157" s="126"/>
      <c r="BB157" s="141"/>
      <c r="BC157" s="141"/>
      <c r="BD157" s="141"/>
      <c r="BE157" s="141"/>
      <c r="BF157" s="141"/>
      <c r="BG157" s="141"/>
      <c r="BH157" s="141"/>
      <c r="BI157" s="141"/>
      <c r="BJ157" s="141"/>
      <c r="BK157" s="141"/>
      <c r="BL157" s="141"/>
      <c r="BM157" s="141"/>
      <c r="BN157" s="126"/>
      <c r="BO157" s="141"/>
      <c r="BP157" s="141"/>
      <c r="BQ157" s="141"/>
      <c r="BR157" s="141"/>
      <c r="BS157" s="141"/>
      <c r="BT157" s="141"/>
      <c r="BU157" s="141"/>
      <c r="BV157" s="141"/>
      <c r="BW157" s="141"/>
      <c r="BX157" s="141"/>
      <c r="BY157" s="141"/>
      <c r="BZ157" s="142"/>
    </row>
    <row r="158" spans="1:78">
      <c r="A158" s="126"/>
      <c r="B158" s="141"/>
      <c r="C158" s="141"/>
      <c r="D158" s="141"/>
      <c r="E158" s="126"/>
      <c r="F158" s="141"/>
      <c r="G158" s="141"/>
      <c r="H158" s="141"/>
      <c r="I158" s="141"/>
      <c r="J158" s="141"/>
      <c r="K158" s="141"/>
      <c r="L158" s="141"/>
      <c r="M158" s="141"/>
      <c r="N158" s="126"/>
      <c r="O158" s="141"/>
      <c r="P158" s="141"/>
      <c r="Q158" s="141"/>
      <c r="R158" s="141"/>
      <c r="S158" s="141"/>
      <c r="T158" s="141"/>
      <c r="U158" s="141"/>
      <c r="V158" s="141"/>
      <c r="W158" s="141"/>
      <c r="X158" s="141"/>
      <c r="Y158" s="141"/>
      <c r="Z158" s="141"/>
      <c r="AA158" s="126"/>
      <c r="AB158" s="141"/>
      <c r="AC158" s="141"/>
      <c r="AD158" s="141"/>
      <c r="AE158" s="141"/>
      <c r="AF158" s="141"/>
      <c r="AG158" s="141"/>
      <c r="AH158" s="141"/>
      <c r="AI158" s="141"/>
      <c r="AJ158" s="141"/>
      <c r="AK158" s="141"/>
      <c r="AL158" s="141"/>
      <c r="AM158" s="141"/>
      <c r="AN158" s="126"/>
      <c r="AO158" s="141"/>
      <c r="AP158" s="141"/>
      <c r="AQ158" s="141"/>
      <c r="AR158" s="141"/>
      <c r="AS158" s="141"/>
      <c r="AT158" s="141"/>
      <c r="AU158" s="141"/>
      <c r="AV158" s="141"/>
      <c r="AW158" s="141"/>
      <c r="AX158" s="141"/>
      <c r="AY158" s="141"/>
      <c r="AZ158" s="141"/>
      <c r="BA158" s="126"/>
      <c r="BB158" s="141"/>
      <c r="BC158" s="141"/>
      <c r="BD158" s="141"/>
      <c r="BE158" s="141"/>
      <c r="BF158" s="141"/>
      <c r="BG158" s="141"/>
      <c r="BH158" s="141"/>
      <c r="BI158" s="141"/>
      <c r="BJ158" s="141"/>
      <c r="BK158" s="141"/>
      <c r="BL158" s="141"/>
      <c r="BM158" s="141"/>
      <c r="BN158" s="126"/>
      <c r="BO158" s="141"/>
      <c r="BP158" s="141"/>
      <c r="BQ158" s="141"/>
      <c r="BR158" s="141"/>
      <c r="BS158" s="141"/>
      <c r="BT158" s="141"/>
      <c r="BU158" s="141"/>
      <c r="BV158" s="141"/>
      <c r="BW158" s="141"/>
      <c r="BX158" s="141"/>
      <c r="BY158" s="141"/>
      <c r="BZ158" s="142"/>
    </row>
    <row r="159" spans="1:78">
      <c r="A159" s="143"/>
      <c r="B159" s="141"/>
      <c r="C159" s="141"/>
      <c r="D159" s="141"/>
      <c r="E159" s="143"/>
      <c r="F159" s="141"/>
      <c r="G159" s="141"/>
      <c r="H159" s="141"/>
      <c r="I159" s="141"/>
      <c r="J159" s="141"/>
      <c r="K159" s="141"/>
      <c r="L159" s="141"/>
      <c r="M159" s="141"/>
      <c r="N159" s="143"/>
      <c r="O159" s="141"/>
      <c r="P159" s="141"/>
      <c r="Q159" s="141"/>
      <c r="R159" s="141"/>
      <c r="S159" s="141"/>
      <c r="T159" s="141"/>
      <c r="U159" s="141"/>
      <c r="V159" s="141"/>
      <c r="W159" s="141"/>
      <c r="X159" s="141"/>
      <c r="Y159" s="141"/>
      <c r="Z159" s="141"/>
      <c r="AA159" s="143"/>
      <c r="AB159" s="141"/>
      <c r="AC159" s="141"/>
      <c r="AD159" s="141"/>
      <c r="AE159" s="141"/>
      <c r="AF159" s="141"/>
      <c r="AG159" s="141"/>
      <c r="AH159" s="141"/>
      <c r="AI159" s="141"/>
      <c r="AJ159" s="141"/>
      <c r="AK159" s="141"/>
      <c r="AL159" s="141"/>
      <c r="AM159" s="141"/>
      <c r="AN159" s="143"/>
      <c r="AO159" s="141"/>
      <c r="AP159" s="141"/>
      <c r="AQ159" s="141"/>
      <c r="AR159" s="141"/>
      <c r="AS159" s="141"/>
      <c r="AT159" s="141"/>
      <c r="AU159" s="141"/>
      <c r="AV159" s="141"/>
      <c r="AW159" s="141"/>
      <c r="AX159" s="141"/>
      <c r="AY159" s="141"/>
      <c r="AZ159" s="141"/>
      <c r="BA159" s="143"/>
      <c r="BB159" s="141"/>
      <c r="BC159" s="141"/>
      <c r="BD159" s="141"/>
      <c r="BE159" s="141"/>
      <c r="BF159" s="141"/>
      <c r="BG159" s="141"/>
      <c r="BH159" s="141"/>
      <c r="BI159" s="141"/>
      <c r="BJ159" s="141"/>
      <c r="BK159" s="141"/>
      <c r="BL159" s="141"/>
      <c r="BM159" s="141"/>
      <c r="BN159" s="143"/>
      <c r="BO159" s="141"/>
      <c r="BP159" s="141"/>
      <c r="BQ159" s="141"/>
      <c r="BR159" s="141"/>
      <c r="BS159" s="141"/>
      <c r="BT159" s="141"/>
      <c r="BU159" s="141"/>
      <c r="BV159" s="141"/>
      <c r="BW159" s="141"/>
      <c r="BX159" s="141"/>
      <c r="BY159" s="141"/>
      <c r="BZ159" s="142"/>
    </row>
    <row r="160" spans="1:78">
      <c r="A160" s="129"/>
      <c r="B160" s="130"/>
      <c r="C160" s="130"/>
      <c r="D160" s="130"/>
      <c r="E160" s="129"/>
      <c r="F160" s="130"/>
      <c r="G160" s="130"/>
      <c r="H160" s="130"/>
      <c r="I160" s="130"/>
      <c r="J160" s="130"/>
      <c r="K160" s="130"/>
      <c r="L160" s="130"/>
      <c r="M160" s="130"/>
      <c r="N160" s="129"/>
      <c r="O160" s="130"/>
      <c r="P160" s="130"/>
      <c r="Q160" s="130"/>
      <c r="R160" s="130"/>
      <c r="S160" s="130"/>
      <c r="T160" s="130"/>
      <c r="U160" s="130"/>
      <c r="V160" s="130"/>
      <c r="W160" s="130"/>
      <c r="X160" s="130"/>
      <c r="Y160" s="130"/>
      <c r="Z160" s="130"/>
      <c r="AA160" s="129"/>
      <c r="AB160" s="130"/>
      <c r="AC160" s="130"/>
      <c r="AD160" s="130"/>
      <c r="AE160" s="130"/>
      <c r="AF160" s="130"/>
      <c r="AG160" s="130"/>
      <c r="AH160" s="130"/>
      <c r="AI160" s="130"/>
      <c r="AJ160" s="130"/>
      <c r="AK160" s="130"/>
      <c r="AL160" s="130"/>
      <c r="AM160" s="130"/>
      <c r="AN160" s="129"/>
      <c r="AO160" s="130"/>
      <c r="AP160" s="130"/>
      <c r="AQ160" s="130"/>
      <c r="AR160" s="130"/>
      <c r="AS160" s="130"/>
      <c r="AT160" s="130"/>
      <c r="AU160" s="130"/>
      <c r="AV160" s="130"/>
      <c r="AW160" s="130"/>
      <c r="AX160" s="130"/>
      <c r="AY160" s="130"/>
      <c r="AZ160" s="130"/>
      <c r="BA160" s="129"/>
      <c r="BB160" s="130"/>
      <c r="BC160" s="130"/>
      <c r="BD160" s="130"/>
      <c r="BE160" s="130"/>
      <c r="BF160" s="130"/>
      <c r="BG160" s="130"/>
      <c r="BH160" s="130"/>
      <c r="BI160" s="130"/>
      <c r="BJ160" s="130"/>
      <c r="BK160" s="130"/>
      <c r="BL160" s="130"/>
      <c r="BM160" s="130"/>
      <c r="BN160" s="129"/>
      <c r="BO160" s="130"/>
      <c r="BP160" s="130"/>
      <c r="BQ160" s="130"/>
      <c r="BR160" s="130"/>
      <c r="BS160" s="130"/>
      <c r="BT160" s="130"/>
      <c r="BU160" s="130"/>
      <c r="BV160" s="130"/>
      <c r="BW160" s="130"/>
      <c r="BX160" s="130"/>
      <c r="BY160" s="130"/>
      <c r="BZ160" s="131"/>
    </row>
    <row r="161" spans="1:78">
      <c r="A161" s="129"/>
      <c r="B161" s="130"/>
      <c r="C161" s="130"/>
      <c r="D161" s="130"/>
      <c r="E161" s="129"/>
      <c r="F161" s="130"/>
      <c r="G161" s="130"/>
      <c r="H161" s="130"/>
      <c r="I161" s="130"/>
      <c r="J161" s="130"/>
      <c r="K161" s="130"/>
      <c r="L161" s="130"/>
      <c r="M161" s="130"/>
      <c r="N161" s="129"/>
      <c r="O161" s="130"/>
      <c r="P161" s="130"/>
      <c r="Q161" s="130"/>
      <c r="R161" s="130"/>
      <c r="S161" s="130"/>
      <c r="T161" s="130"/>
      <c r="U161" s="130"/>
      <c r="V161" s="130"/>
      <c r="W161" s="130"/>
      <c r="X161" s="130"/>
      <c r="Y161" s="130"/>
      <c r="Z161" s="130"/>
      <c r="AA161" s="129"/>
      <c r="AB161" s="130"/>
      <c r="AC161" s="130"/>
      <c r="AD161" s="130"/>
      <c r="AE161" s="130"/>
      <c r="AF161" s="130"/>
      <c r="AG161" s="130"/>
      <c r="AH161" s="130"/>
      <c r="AI161" s="130"/>
      <c r="AJ161" s="130"/>
      <c r="AK161" s="130"/>
      <c r="AL161" s="130"/>
      <c r="AM161" s="130"/>
      <c r="AN161" s="129"/>
      <c r="AO161" s="130"/>
      <c r="AP161" s="130"/>
      <c r="AQ161" s="130"/>
      <c r="AR161" s="130"/>
      <c r="AS161" s="130"/>
      <c r="AT161" s="130"/>
      <c r="AU161" s="130"/>
      <c r="AV161" s="130"/>
      <c r="AW161" s="130"/>
      <c r="AX161" s="130"/>
      <c r="AY161" s="130"/>
      <c r="AZ161" s="130"/>
      <c r="BA161" s="129"/>
      <c r="BB161" s="130"/>
      <c r="BC161" s="130"/>
      <c r="BD161" s="130"/>
      <c r="BE161" s="130"/>
      <c r="BF161" s="130"/>
      <c r="BG161" s="130"/>
      <c r="BH161" s="130"/>
      <c r="BI161" s="130"/>
      <c r="BJ161" s="130"/>
      <c r="BK161" s="130"/>
      <c r="BL161" s="130"/>
      <c r="BM161" s="130"/>
      <c r="BN161" s="129"/>
      <c r="BO161" s="130"/>
      <c r="BP161" s="130"/>
      <c r="BQ161" s="130"/>
      <c r="BR161" s="130"/>
      <c r="BS161" s="130"/>
      <c r="BT161" s="130"/>
      <c r="BU161" s="130"/>
      <c r="BV161" s="130"/>
      <c r="BW161" s="130"/>
      <c r="BX161" s="130"/>
      <c r="BY161" s="130"/>
      <c r="BZ161" s="131"/>
    </row>
    <row r="162" spans="1:78">
      <c r="A162" s="126"/>
      <c r="B162" s="127"/>
      <c r="C162" s="127"/>
      <c r="D162" s="127"/>
      <c r="E162" s="126"/>
      <c r="F162" s="127"/>
      <c r="G162" s="127"/>
      <c r="H162" s="127"/>
      <c r="I162" s="127"/>
      <c r="J162" s="127"/>
      <c r="K162" s="127"/>
      <c r="L162" s="127"/>
      <c r="M162" s="127"/>
      <c r="N162" s="126"/>
      <c r="O162" s="127"/>
      <c r="P162" s="127"/>
      <c r="Q162" s="127"/>
      <c r="R162" s="127"/>
      <c r="S162" s="127"/>
      <c r="T162" s="127"/>
      <c r="U162" s="127"/>
      <c r="V162" s="127"/>
      <c r="W162" s="127"/>
      <c r="X162" s="127"/>
      <c r="Y162" s="127"/>
      <c r="Z162" s="127"/>
      <c r="AA162" s="126"/>
      <c r="AB162" s="127"/>
      <c r="AC162" s="127"/>
      <c r="AD162" s="127"/>
      <c r="AE162" s="127"/>
      <c r="AF162" s="127"/>
      <c r="AG162" s="127"/>
      <c r="AH162" s="127"/>
      <c r="AI162" s="127"/>
      <c r="AJ162" s="127"/>
      <c r="AK162" s="127"/>
      <c r="AL162" s="127"/>
      <c r="AM162" s="127"/>
      <c r="AN162" s="126"/>
      <c r="AO162" s="127"/>
      <c r="AP162" s="127"/>
      <c r="AQ162" s="127"/>
      <c r="AR162" s="127"/>
      <c r="AS162" s="127"/>
      <c r="AT162" s="127"/>
      <c r="AU162" s="127"/>
      <c r="AV162" s="127"/>
      <c r="AW162" s="127"/>
      <c r="AX162" s="127"/>
      <c r="AY162" s="127"/>
      <c r="AZ162" s="127"/>
      <c r="BA162" s="126"/>
      <c r="BB162" s="127"/>
      <c r="BC162" s="127"/>
      <c r="BD162" s="127"/>
      <c r="BE162" s="127"/>
      <c r="BF162" s="127"/>
      <c r="BG162" s="127"/>
      <c r="BH162" s="127"/>
      <c r="BI162" s="127"/>
      <c r="BJ162" s="127"/>
      <c r="BK162" s="127"/>
      <c r="BL162" s="127"/>
      <c r="BM162" s="127"/>
      <c r="BN162" s="126"/>
      <c r="BO162" s="127"/>
      <c r="BP162" s="127"/>
      <c r="BQ162" s="127"/>
      <c r="BR162" s="127"/>
      <c r="BS162" s="127"/>
      <c r="BT162" s="127"/>
      <c r="BU162" s="127"/>
      <c r="BV162" s="127"/>
      <c r="BW162" s="127"/>
      <c r="BX162" s="127"/>
      <c r="BY162" s="127"/>
      <c r="BZ162" s="128"/>
    </row>
    <row r="163" spans="1:78">
      <c r="A163" s="126"/>
      <c r="B163" s="127"/>
      <c r="C163" s="127"/>
      <c r="D163" s="127"/>
      <c r="E163" s="126"/>
      <c r="F163" s="127"/>
      <c r="G163" s="127"/>
      <c r="H163" s="127"/>
      <c r="I163" s="127"/>
      <c r="J163" s="127"/>
      <c r="K163" s="127"/>
      <c r="L163" s="127"/>
      <c r="M163" s="127"/>
      <c r="N163" s="126"/>
      <c r="O163" s="127"/>
      <c r="P163" s="127"/>
      <c r="Q163" s="127"/>
      <c r="R163" s="127"/>
      <c r="S163" s="127"/>
      <c r="T163" s="127"/>
      <c r="U163" s="127"/>
      <c r="V163" s="127"/>
      <c r="W163" s="127"/>
      <c r="X163" s="127"/>
      <c r="Y163" s="127"/>
      <c r="Z163" s="127"/>
      <c r="AA163" s="126"/>
      <c r="AB163" s="127"/>
      <c r="AC163" s="127"/>
      <c r="AD163" s="127"/>
      <c r="AE163" s="127"/>
      <c r="AF163" s="127"/>
      <c r="AG163" s="127"/>
      <c r="AH163" s="127"/>
      <c r="AI163" s="127"/>
      <c r="AJ163" s="127"/>
      <c r="AK163" s="127"/>
      <c r="AL163" s="127"/>
      <c r="AM163" s="127"/>
      <c r="AN163" s="126"/>
      <c r="AO163" s="127"/>
      <c r="AP163" s="127"/>
      <c r="AQ163" s="127"/>
      <c r="AR163" s="127"/>
      <c r="AS163" s="127"/>
      <c r="AT163" s="127"/>
      <c r="AU163" s="127"/>
      <c r="AV163" s="127"/>
      <c r="AW163" s="127"/>
      <c r="AX163" s="127"/>
      <c r="AY163" s="127"/>
      <c r="AZ163" s="127"/>
      <c r="BA163" s="126"/>
      <c r="BB163" s="127"/>
      <c r="BC163" s="127"/>
      <c r="BD163" s="127"/>
      <c r="BE163" s="127"/>
      <c r="BF163" s="127"/>
      <c r="BG163" s="127"/>
      <c r="BH163" s="127"/>
      <c r="BI163" s="127"/>
      <c r="BJ163" s="127"/>
      <c r="BK163" s="127"/>
      <c r="BL163" s="127"/>
      <c r="BM163" s="127"/>
      <c r="BN163" s="126"/>
      <c r="BO163" s="127"/>
      <c r="BP163" s="127"/>
      <c r="BQ163" s="127"/>
      <c r="BR163" s="127"/>
      <c r="BS163" s="127"/>
      <c r="BT163" s="127"/>
      <c r="BU163" s="127"/>
      <c r="BV163" s="127"/>
      <c r="BW163" s="127"/>
      <c r="BX163" s="127"/>
      <c r="BY163" s="127"/>
      <c r="BZ163" s="128"/>
    </row>
    <row r="164" spans="1:78">
      <c r="A164" s="126"/>
      <c r="B164" s="141"/>
      <c r="C164" s="141"/>
      <c r="D164" s="141"/>
      <c r="E164" s="126"/>
      <c r="F164" s="141"/>
      <c r="G164" s="141"/>
      <c r="H164" s="141"/>
      <c r="I164" s="141"/>
      <c r="J164" s="141"/>
      <c r="K164" s="141"/>
      <c r="L164" s="141"/>
      <c r="M164" s="141"/>
      <c r="N164" s="126"/>
      <c r="O164" s="141"/>
      <c r="P164" s="141"/>
      <c r="Q164" s="141"/>
      <c r="R164" s="141"/>
      <c r="S164" s="141"/>
      <c r="T164" s="141"/>
      <c r="U164" s="141"/>
      <c r="V164" s="141"/>
      <c r="W164" s="141"/>
      <c r="X164" s="141"/>
      <c r="Y164" s="141"/>
      <c r="Z164" s="141"/>
      <c r="AA164" s="126"/>
      <c r="AB164" s="141"/>
      <c r="AC164" s="141"/>
      <c r="AD164" s="141"/>
      <c r="AE164" s="141"/>
      <c r="AF164" s="141"/>
      <c r="AG164" s="141"/>
      <c r="AH164" s="141"/>
      <c r="AI164" s="141"/>
      <c r="AJ164" s="141"/>
      <c r="AK164" s="141"/>
      <c r="AL164" s="141"/>
      <c r="AM164" s="141"/>
      <c r="AN164" s="126"/>
      <c r="AO164" s="141"/>
      <c r="AP164" s="141"/>
      <c r="AQ164" s="141"/>
      <c r="AR164" s="141"/>
      <c r="AS164" s="141"/>
      <c r="AT164" s="141"/>
      <c r="AU164" s="141"/>
      <c r="AV164" s="141"/>
      <c r="AW164" s="141"/>
      <c r="AX164" s="141"/>
      <c r="AY164" s="141"/>
      <c r="AZ164" s="141"/>
      <c r="BA164" s="126"/>
      <c r="BB164" s="141"/>
      <c r="BC164" s="141"/>
      <c r="BD164" s="141"/>
      <c r="BE164" s="141"/>
      <c r="BF164" s="141"/>
      <c r="BG164" s="141"/>
      <c r="BH164" s="141"/>
      <c r="BI164" s="141"/>
      <c r="BJ164" s="141"/>
      <c r="BK164" s="141"/>
      <c r="BL164" s="141"/>
      <c r="BM164" s="141"/>
      <c r="BN164" s="126"/>
      <c r="BO164" s="141"/>
      <c r="BP164" s="141"/>
      <c r="BQ164" s="141"/>
      <c r="BR164" s="141"/>
      <c r="BS164" s="141"/>
      <c r="BT164" s="141"/>
      <c r="BU164" s="141"/>
      <c r="BV164" s="141"/>
      <c r="BW164" s="141"/>
      <c r="BX164" s="141"/>
      <c r="BY164" s="141"/>
      <c r="BZ164" s="142"/>
    </row>
    <row r="165" spans="1:78">
      <c r="A165" s="126"/>
      <c r="B165" s="141"/>
      <c r="C165" s="141"/>
      <c r="D165" s="141"/>
      <c r="E165" s="126"/>
      <c r="F165" s="141"/>
      <c r="G165" s="141"/>
      <c r="H165" s="141"/>
      <c r="I165" s="141"/>
      <c r="J165" s="141"/>
      <c r="K165" s="141"/>
      <c r="L165" s="141"/>
      <c r="M165" s="141"/>
      <c r="N165" s="126"/>
      <c r="O165" s="141"/>
      <c r="P165" s="141"/>
      <c r="Q165" s="141"/>
      <c r="R165" s="141"/>
      <c r="S165" s="141"/>
      <c r="T165" s="141"/>
      <c r="U165" s="141"/>
      <c r="V165" s="141"/>
      <c r="W165" s="141"/>
      <c r="X165" s="141"/>
      <c r="Y165" s="141"/>
      <c r="Z165" s="141"/>
      <c r="AA165" s="126"/>
      <c r="AB165" s="141"/>
      <c r="AC165" s="141"/>
      <c r="AD165" s="141"/>
      <c r="AE165" s="141"/>
      <c r="AF165" s="141"/>
      <c r="AG165" s="141"/>
      <c r="AH165" s="141"/>
      <c r="AI165" s="141"/>
      <c r="AJ165" s="141"/>
      <c r="AK165" s="141"/>
      <c r="AL165" s="141"/>
      <c r="AM165" s="141"/>
      <c r="AN165" s="126"/>
      <c r="AO165" s="141"/>
      <c r="AP165" s="141"/>
      <c r="AQ165" s="141"/>
      <c r="AR165" s="141"/>
      <c r="AS165" s="141"/>
      <c r="AT165" s="141"/>
      <c r="AU165" s="141"/>
      <c r="AV165" s="141"/>
      <c r="AW165" s="141"/>
      <c r="AX165" s="141"/>
      <c r="AY165" s="141"/>
      <c r="AZ165" s="141"/>
      <c r="BA165" s="126"/>
      <c r="BB165" s="141"/>
      <c r="BC165" s="141"/>
      <c r="BD165" s="141"/>
      <c r="BE165" s="141"/>
      <c r="BF165" s="141"/>
      <c r="BG165" s="141"/>
      <c r="BH165" s="141"/>
      <c r="BI165" s="141"/>
      <c r="BJ165" s="141"/>
      <c r="BK165" s="141"/>
      <c r="BL165" s="141"/>
      <c r="BM165" s="141"/>
      <c r="BN165" s="126"/>
      <c r="BO165" s="141"/>
      <c r="BP165" s="141"/>
      <c r="BQ165" s="141"/>
      <c r="BR165" s="141"/>
      <c r="BS165" s="141"/>
      <c r="BT165" s="141"/>
      <c r="BU165" s="141"/>
      <c r="BV165" s="141"/>
      <c r="BW165" s="141"/>
      <c r="BX165" s="141"/>
      <c r="BY165" s="141"/>
      <c r="BZ165" s="142"/>
    </row>
    <row r="166" spans="1:78">
      <c r="A166" s="132"/>
      <c r="B166" s="141"/>
      <c r="C166" s="141"/>
      <c r="D166" s="141"/>
      <c r="E166" s="126"/>
      <c r="F166" s="141"/>
      <c r="G166" s="141"/>
      <c r="H166" s="141"/>
      <c r="I166" s="141"/>
      <c r="J166" s="141"/>
      <c r="K166" s="141"/>
      <c r="L166" s="141"/>
      <c r="M166" s="141"/>
      <c r="N166" s="132"/>
      <c r="O166" s="141"/>
      <c r="P166" s="141"/>
      <c r="Q166" s="141"/>
      <c r="R166" s="141"/>
      <c r="S166" s="141"/>
      <c r="T166" s="141"/>
      <c r="U166" s="141"/>
      <c r="V166" s="141"/>
      <c r="W166" s="141"/>
      <c r="X166" s="141"/>
      <c r="Y166" s="141"/>
      <c r="Z166" s="141"/>
      <c r="AA166" s="132"/>
      <c r="AB166" s="141"/>
      <c r="AC166" s="141"/>
      <c r="AD166" s="141"/>
      <c r="AE166" s="141"/>
      <c r="AF166" s="141"/>
      <c r="AG166" s="141"/>
      <c r="AH166" s="141"/>
      <c r="AI166" s="141"/>
      <c r="AJ166" s="141"/>
      <c r="AK166" s="141"/>
      <c r="AL166" s="141"/>
      <c r="AM166" s="141"/>
      <c r="AN166" s="132"/>
      <c r="AO166" s="141"/>
      <c r="AP166" s="141"/>
      <c r="AQ166" s="141"/>
      <c r="AR166" s="141"/>
      <c r="AS166" s="141"/>
      <c r="AT166" s="141"/>
      <c r="AU166" s="141"/>
      <c r="AV166" s="141"/>
      <c r="AW166" s="141"/>
      <c r="AX166" s="141"/>
      <c r="AY166" s="141"/>
      <c r="AZ166" s="141"/>
      <c r="BA166" s="132"/>
      <c r="BB166" s="141"/>
      <c r="BC166" s="141"/>
      <c r="BD166" s="141"/>
      <c r="BE166" s="141"/>
      <c r="BF166" s="141"/>
      <c r="BG166" s="141"/>
      <c r="BH166" s="141"/>
      <c r="BI166" s="141"/>
      <c r="BJ166" s="141"/>
      <c r="BK166" s="141"/>
      <c r="BL166" s="141"/>
      <c r="BM166" s="141"/>
      <c r="BN166" s="132"/>
      <c r="BO166" s="141"/>
      <c r="BP166" s="141"/>
      <c r="BQ166" s="141"/>
      <c r="BR166" s="141"/>
      <c r="BS166" s="141"/>
      <c r="BT166" s="141"/>
      <c r="BU166" s="141"/>
      <c r="BV166" s="141"/>
      <c r="BW166" s="141"/>
      <c r="BX166" s="141"/>
      <c r="BY166" s="141"/>
      <c r="BZ166" s="142"/>
    </row>
    <row r="167" spans="1:78">
      <c r="A167" s="143"/>
      <c r="B167" s="141"/>
      <c r="C167" s="141"/>
      <c r="D167" s="141"/>
      <c r="E167" s="143"/>
      <c r="F167" s="141"/>
      <c r="G167" s="141"/>
      <c r="H167" s="141"/>
      <c r="I167" s="141"/>
      <c r="J167" s="141"/>
      <c r="K167" s="141"/>
      <c r="L167" s="141"/>
      <c r="M167" s="141"/>
      <c r="N167" s="143"/>
      <c r="O167" s="141"/>
      <c r="P167" s="141"/>
      <c r="Q167" s="141"/>
      <c r="R167" s="141"/>
      <c r="S167" s="141"/>
      <c r="T167" s="141"/>
      <c r="U167" s="141"/>
      <c r="V167" s="141"/>
      <c r="W167" s="141"/>
      <c r="X167" s="141"/>
      <c r="Y167" s="141"/>
      <c r="Z167" s="141"/>
      <c r="AA167" s="143"/>
      <c r="AB167" s="141"/>
      <c r="AC167" s="141"/>
      <c r="AD167" s="141"/>
      <c r="AE167" s="141"/>
      <c r="AF167" s="141"/>
      <c r="AG167" s="141"/>
      <c r="AH167" s="141"/>
      <c r="AI167" s="141"/>
      <c r="AJ167" s="141"/>
      <c r="AK167" s="141"/>
      <c r="AL167" s="141"/>
      <c r="AM167" s="141"/>
      <c r="AN167" s="143"/>
      <c r="AO167" s="141"/>
      <c r="AP167" s="141"/>
      <c r="AQ167" s="141"/>
      <c r="AR167" s="141"/>
      <c r="AS167" s="141"/>
      <c r="AT167" s="141"/>
      <c r="AU167" s="141"/>
      <c r="AV167" s="141"/>
      <c r="AW167" s="141"/>
      <c r="AX167" s="141"/>
      <c r="AY167" s="141"/>
      <c r="AZ167" s="141"/>
      <c r="BA167" s="143"/>
      <c r="BB167" s="141"/>
      <c r="BC167" s="141"/>
      <c r="BD167" s="141"/>
      <c r="BE167" s="141"/>
      <c r="BF167" s="141"/>
      <c r="BG167" s="141"/>
      <c r="BH167" s="141"/>
      <c r="BI167" s="141"/>
      <c r="BJ167" s="141"/>
      <c r="BK167" s="141"/>
      <c r="BL167" s="141"/>
      <c r="BM167" s="141"/>
      <c r="BN167" s="143"/>
      <c r="BO167" s="141"/>
      <c r="BP167" s="141"/>
      <c r="BQ167" s="141"/>
      <c r="BR167" s="141"/>
      <c r="BS167" s="141"/>
      <c r="BT167" s="141"/>
      <c r="BU167" s="141"/>
      <c r="BV167" s="141"/>
      <c r="BW167" s="141"/>
      <c r="BX167" s="141"/>
      <c r="BY167" s="141"/>
      <c r="BZ167" s="142"/>
    </row>
    <row r="168" spans="1:78">
      <c r="A168" s="129"/>
      <c r="B168" s="130"/>
      <c r="C168" s="130"/>
      <c r="D168" s="130"/>
      <c r="E168" s="129"/>
      <c r="F168" s="130"/>
      <c r="G168" s="130"/>
      <c r="H168" s="130"/>
      <c r="I168" s="130"/>
      <c r="J168" s="130"/>
      <c r="K168" s="130"/>
      <c r="L168" s="130"/>
      <c r="M168" s="130"/>
      <c r="N168" s="129"/>
      <c r="O168" s="130"/>
      <c r="P168" s="130"/>
      <c r="Q168" s="130"/>
      <c r="R168" s="130"/>
      <c r="S168" s="130"/>
      <c r="T168" s="130"/>
      <c r="U168" s="130"/>
      <c r="V168" s="130"/>
      <c r="W168" s="130"/>
      <c r="X168" s="130"/>
      <c r="Y168" s="130"/>
      <c r="Z168" s="130"/>
      <c r="AA168" s="129"/>
      <c r="AB168" s="130"/>
      <c r="AC168" s="130"/>
      <c r="AD168" s="130"/>
      <c r="AE168" s="130"/>
      <c r="AF168" s="130"/>
      <c r="AG168" s="130"/>
      <c r="AH168" s="130"/>
      <c r="AI168" s="130"/>
      <c r="AJ168" s="130"/>
      <c r="AK168" s="130"/>
      <c r="AL168" s="130"/>
      <c r="AM168" s="130"/>
      <c r="AN168" s="129"/>
      <c r="AO168" s="130"/>
      <c r="AP168" s="130"/>
      <c r="AQ168" s="130"/>
      <c r="AR168" s="130"/>
      <c r="AS168" s="130"/>
      <c r="AT168" s="130"/>
      <c r="AU168" s="130"/>
      <c r="AV168" s="130"/>
      <c r="AW168" s="130"/>
      <c r="AX168" s="130"/>
      <c r="AY168" s="130"/>
      <c r="AZ168" s="130"/>
      <c r="BA168" s="129"/>
      <c r="BB168" s="130"/>
      <c r="BC168" s="130"/>
      <c r="BD168" s="130"/>
      <c r="BE168" s="130"/>
      <c r="BF168" s="130"/>
      <c r="BG168" s="130"/>
      <c r="BH168" s="130"/>
      <c r="BI168" s="130"/>
      <c r="BJ168" s="130"/>
      <c r="BK168" s="130"/>
      <c r="BL168" s="130"/>
      <c r="BM168" s="130"/>
      <c r="BN168" s="129"/>
      <c r="BO168" s="130"/>
      <c r="BP168" s="130"/>
      <c r="BQ168" s="130"/>
      <c r="BR168" s="130"/>
      <c r="BS168" s="130"/>
      <c r="BT168" s="130"/>
      <c r="BU168" s="130"/>
      <c r="BV168" s="130"/>
      <c r="BW168" s="130"/>
      <c r="BX168" s="130"/>
      <c r="BY168" s="130"/>
      <c r="BZ168" s="144"/>
    </row>
    <row r="169" spans="1:78">
      <c r="A169" s="145"/>
      <c r="B169" s="146"/>
      <c r="C169" s="146"/>
      <c r="D169" s="146"/>
      <c r="E169" s="145"/>
      <c r="F169" s="146"/>
      <c r="G169" s="146"/>
      <c r="H169" s="146"/>
      <c r="I169" s="146"/>
      <c r="J169" s="146"/>
      <c r="K169" s="146"/>
      <c r="L169" s="146"/>
      <c r="M169" s="146"/>
      <c r="N169" s="145"/>
      <c r="O169" s="146"/>
      <c r="P169" s="146"/>
      <c r="Q169" s="146"/>
      <c r="R169" s="146"/>
      <c r="S169" s="146"/>
      <c r="T169" s="146"/>
      <c r="U169" s="146"/>
      <c r="V169" s="146"/>
      <c r="W169" s="146"/>
      <c r="X169" s="146"/>
      <c r="Y169" s="146"/>
      <c r="Z169" s="146"/>
      <c r="AA169" s="145"/>
      <c r="AB169" s="146"/>
      <c r="AC169" s="146"/>
      <c r="AD169" s="146"/>
      <c r="AE169" s="146"/>
      <c r="AF169" s="146"/>
      <c r="AG169" s="146"/>
      <c r="AH169" s="146"/>
      <c r="AI169" s="146"/>
      <c r="AJ169" s="146"/>
      <c r="AK169" s="146"/>
      <c r="AL169" s="146"/>
      <c r="AM169" s="146"/>
      <c r="AN169" s="145"/>
      <c r="AO169" s="146"/>
      <c r="AP169" s="146"/>
      <c r="AQ169" s="146"/>
      <c r="AR169" s="146"/>
      <c r="AS169" s="146"/>
      <c r="AT169" s="146"/>
      <c r="AU169" s="146"/>
      <c r="AV169" s="146"/>
      <c r="AW169" s="146"/>
      <c r="AX169" s="146"/>
      <c r="AY169" s="146"/>
      <c r="AZ169" s="146"/>
      <c r="BA169" s="145"/>
      <c r="BB169" s="146"/>
      <c r="BC169" s="146"/>
      <c r="BD169" s="146"/>
      <c r="BE169" s="146"/>
      <c r="BF169" s="146"/>
      <c r="BG169" s="146"/>
      <c r="BH169" s="146"/>
      <c r="BI169" s="146"/>
      <c r="BJ169" s="146"/>
      <c r="BK169" s="146"/>
      <c r="BL169" s="146"/>
      <c r="BM169" s="146"/>
      <c r="BN169" s="145"/>
      <c r="BO169" s="146"/>
      <c r="BP169" s="146"/>
      <c r="BQ169" s="146"/>
      <c r="BR169" s="146"/>
      <c r="BS169" s="146"/>
      <c r="BT169" s="146"/>
      <c r="BU169" s="146"/>
      <c r="BV169" s="146"/>
      <c r="BW169" s="146"/>
      <c r="BX169" s="146"/>
      <c r="BY169" s="146"/>
      <c r="BZ169" s="144"/>
    </row>
    <row r="170" spans="1:78">
      <c r="A170" s="129"/>
      <c r="B170" s="130"/>
      <c r="C170" s="130"/>
      <c r="D170" s="130"/>
      <c r="E170" s="129"/>
      <c r="F170" s="130"/>
      <c r="G170" s="130"/>
      <c r="H170" s="130"/>
      <c r="I170" s="130"/>
      <c r="J170" s="130"/>
      <c r="K170" s="130"/>
      <c r="L170" s="130"/>
      <c r="M170" s="130"/>
      <c r="N170" s="129"/>
      <c r="O170" s="130"/>
      <c r="P170" s="130"/>
      <c r="Q170" s="130"/>
      <c r="R170" s="130"/>
      <c r="S170" s="130"/>
      <c r="T170" s="130"/>
      <c r="U170" s="130"/>
      <c r="V170" s="130"/>
      <c r="W170" s="130"/>
      <c r="X170" s="130"/>
      <c r="Y170" s="130"/>
      <c r="Z170" s="130"/>
      <c r="AA170" s="129"/>
      <c r="AB170" s="130"/>
      <c r="AC170" s="130"/>
      <c r="AD170" s="130"/>
      <c r="AE170" s="130"/>
      <c r="AF170" s="130"/>
      <c r="AG170" s="130"/>
      <c r="AH170" s="130"/>
      <c r="AI170" s="130"/>
      <c r="AJ170" s="130"/>
      <c r="AK170" s="130"/>
      <c r="AL170" s="130"/>
      <c r="AM170" s="130"/>
      <c r="AN170" s="129"/>
      <c r="AO170" s="130"/>
      <c r="AP170" s="130"/>
      <c r="AQ170" s="130"/>
      <c r="AR170" s="130"/>
      <c r="AS170" s="130"/>
      <c r="AT170" s="130"/>
      <c r="AU170" s="130"/>
      <c r="AV170" s="130"/>
      <c r="AW170" s="130"/>
      <c r="AX170" s="130"/>
      <c r="AY170" s="130"/>
      <c r="AZ170" s="130"/>
      <c r="BA170" s="129"/>
      <c r="BB170" s="130"/>
      <c r="BC170" s="130"/>
      <c r="BD170" s="130"/>
      <c r="BE170" s="130"/>
      <c r="BF170" s="130"/>
      <c r="BG170" s="130"/>
      <c r="BH170" s="130"/>
      <c r="BI170" s="130"/>
      <c r="BJ170" s="130"/>
      <c r="BK170" s="130"/>
      <c r="BL170" s="130"/>
      <c r="BM170" s="130"/>
      <c r="BN170" s="129"/>
      <c r="BO170" s="130"/>
      <c r="BP170" s="130"/>
      <c r="BQ170" s="130"/>
      <c r="BR170" s="130"/>
      <c r="BS170" s="130"/>
      <c r="BT170" s="130"/>
      <c r="BU170" s="130"/>
      <c r="BV170" s="130"/>
      <c r="BW170" s="130"/>
      <c r="BX170" s="130"/>
      <c r="BY170" s="130"/>
      <c r="BZ170" s="144"/>
    </row>
    <row r="171" spans="1:78">
      <c r="A171" s="126"/>
      <c r="B171" s="127"/>
      <c r="C171" s="127"/>
      <c r="D171" s="127"/>
      <c r="E171" s="126"/>
      <c r="F171" s="127"/>
      <c r="G171" s="127"/>
      <c r="H171" s="127"/>
      <c r="I171" s="127"/>
      <c r="J171" s="127"/>
      <c r="K171" s="127"/>
      <c r="L171" s="127"/>
      <c r="M171" s="127"/>
      <c r="N171" s="126"/>
      <c r="O171" s="127"/>
      <c r="P171" s="127"/>
      <c r="Q171" s="127"/>
      <c r="R171" s="127"/>
      <c r="S171" s="127"/>
      <c r="T171" s="127"/>
      <c r="U171" s="127"/>
      <c r="V171" s="127"/>
      <c r="W171" s="127"/>
      <c r="X171" s="127"/>
      <c r="Y171" s="127"/>
      <c r="Z171" s="127"/>
      <c r="AA171" s="126"/>
      <c r="AB171" s="127"/>
      <c r="AC171" s="127"/>
      <c r="AD171" s="127"/>
      <c r="AE171" s="127"/>
      <c r="AF171" s="127"/>
      <c r="AG171" s="127"/>
      <c r="AH171" s="127"/>
      <c r="AI171" s="127"/>
      <c r="AJ171" s="127"/>
      <c r="AK171" s="127"/>
      <c r="AL171" s="127"/>
      <c r="AM171" s="127"/>
      <c r="AN171" s="126"/>
      <c r="AO171" s="127"/>
      <c r="AP171" s="127"/>
      <c r="AQ171" s="127"/>
      <c r="AR171" s="127"/>
      <c r="AS171" s="127"/>
      <c r="AT171" s="127"/>
      <c r="AU171" s="127"/>
      <c r="AV171" s="127"/>
      <c r="AW171" s="127"/>
      <c r="AX171" s="127"/>
      <c r="AY171" s="127"/>
      <c r="AZ171" s="127"/>
      <c r="BA171" s="126"/>
      <c r="BB171" s="127"/>
      <c r="BC171" s="127"/>
      <c r="BD171" s="127"/>
      <c r="BE171" s="127"/>
      <c r="BF171" s="127"/>
      <c r="BG171" s="127"/>
      <c r="BH171" s="127"/>
      <c r="BI171" s="127"/>
      <c r="BJ171" s="127"/>
      <c r="BK171" s="127"/>
      <c r="BL171" s="127"/>
      <c r="BM171" s="127"/>
      <c r="BN171" s="126"/>
      <c r="BO171" s="127"/>
      <c r="BP171" s="127"/>
      <c r="BQ171" s="127"/>
      <c r="BR171" s="127"/>
      <c r="BS171" s="127"/>
      <c r="BT171" s="127"/>
      <c r="BU171" s="127"/>
      <c r="BV171" s="127"/>
      <c r="BW171" s="127"/>
      <c r="BX171" s="127"/>
      <c r="BY171" s="127"/>
      <c r="BZ171" s="142"/>
    </row>
    <row r="172" spans="1:78">
      <c r="A172" s="126"/>
      <c r="B172" s="127"/>
      <c r="C172" s="127"/>
      <c r="D172" s="127"/>
      <c r="E172" s="126"/>
      <c r="F172" s="127"/>
      <c r="G172" s="127"/>
      <c r="H172" s="127"/>
      <c r="I172" s="127"/>
      <c r="J172" s="127"/>
      <c r="K172" s="127"/>
      <c r="L172" s="127"/>
      <c r="M172" s="127"/>
      <c r="N172" s="126"/>
      <c r="O172" s="127"/>
      <c r="P172" s="127"/>
      <c r="Q172" s="127"/>
      <c r="R172" s="127"/>
      <c r="S172" s="127"/>
      <c r="T172" s="127"/>
      <c r="U172" s="127"/>
      <c r="V172" s="127"/>
      <c r="W172" s="127"/>
      <c r="X172" s="127"/>
      <c r="Y172" s="127"/>
      <c r="Z172" s="127"/>
      <c r="AA172" s="126"/>
      <c r="AB172" s="127"/>
      <c r="AC172" s="127"/>
      <c r="AD172" s="127"/>
      <c r="AE172" s="127"/>
      <c r="AF172" s="127"/>
      <c r="AG172" s="127"/>
      <c r="AH172" s="127"/>
      <c r="AI172" s="127"/>
      <c r="AJ172" s="127"/>
      <c r="AK172" s="127"/>
      <c r="AL172" s="127"/>
      <c r="AM172" s="127"/>
      <c r="AN172" s="126"/>
      <c r="AO172" s="127"/>
      <c r="AP172" s="127"/>
      <c r="AQ172" s="127"/>
      <c r="AR172" s="127"/>
      <c r="AS172" s="127"/>
      <c r="AT172" s="127"/>
      <c r="AU172" s="127"/>
      <c r="AV172" s="127"/>
      <c r="AW172" s="127"/>
      <c r="AX172" s="127"/>
      <c r="AY172" s="127"/>
      <c r="AZ172" s="127"/>
      <c r="BA172" s="126"/>
      <c r="BB172" s="127"/>
      <c r="BC172" s="127"/>
      <c r="BD172" s="127"/>
      <c r="BE172" s="127"/>
      <c r="BF172" s="127"/>
      <c r="BG172" s="127"/>
      <c r="BH172" s="127"/>
      <c r="BI172" s="127"/>
      <c r="BJ172" s="127"/>
      <c r="BK172" s="127"/>
      <c r="BL172" s="127"/>
      <c r="BM172" s="127"/>
      <c r="BN172" s="126"/>
      <c r="BO172" s="127"/>
      <c r="BP172" s="127"/>
      <c r="BQ172" s="127"/>
      <c r="BR172" s="127"/>
      <c r="BS172" s="127"/>
      <c r="BT172" s="127"/>
      <c r="BU172" s="127"/>
      <c r="BV172" s="127"/>
      <c r="BW172" s="127"/>
      <c r="BX172" s="127"/>
      <c r="BY172" s="127"/>
      <c r="BZ172" s="142"/>
    </row>
    <row r="173" spans="1:78">
      <c r="A173" s="126"/>
      <c r="B173" s="127"/>
      <c r="C173" s="127"/>
      <c r="D173" s="127"/>
      <c r="E173" s="126"/>
      <c r="F173" s="127"/>
      <c r="G173" s="127"/>
      <c r="H173" s="127"/>
      <c r="I173" s="127"/>
      <c r="J173" s="127"/>
      <c r="K173" s="127"/>
      <c r="L173" s="127"/>
      <c r="M173" s="127"/>
      <c r="N173" s="126"/>
      <c r="O173" s="127"/>
      <c r="P173" s="127"/>
      <c r="Q173" s="127"/>
      <c r="R173" s="127"/>
      <c r="S173" s="127"/>
      <c r="T173" s="127"/>
      <c r="U173" s="127"/>
      <c r="V173" s="127"/>
      <c r="W173" s="127"/>
      <c r="X173" s="127"/>
      <c r="Y173" s="127"/>
      <c r="Z173" s="127"/>
      <c r="AA173" s="126"/>
      <c r="AB173" s="127"/>
      <c r="AC173" s="127"/>
      <c r="AD173" s="127"/>
      <c r="AE173" s="127"/>
      <c r="AF173" s="127"/>
      <c r="AG173" s="127"/>
      <c r="AH173" s="127"/>
      <c r="AI173" s="127"/>
      <c r="AJ173" s="127"/>
      <c r="AK173" s="127"/>
      <c r="AL173" s="127"/>
      <c r="AM173" s="127"/>
      <c r="AN173" s="126"/>
      <c r="AO173" s="127"/>
      <c r="AP173" s="127"/>
      <c r="AQ173" s="127"/>
      <c r="AR173" s="127"/>
      <c r="AS173" s="127"/>
      <c r="AT173" s="127"/>
      <c r="AU173" s="127"/>
      <c r="AV173" s="127"/>
      <c r="AW173" s="127"/>
      <c r="AX173" s="127"/>
      <c r="AY173" s="127"/>
      <c r="AZ173" s="127"/>
      <c r="BA173" s="126"/>
      <c r="BB173" s="127"/>
      <c r="BC173" s="127"/>
      <c r="BD173" s="127"/>
      <c r="BE173" s="127"/>
      <c r="BF173" s="127"/>
      <c r="BG173" s="127"/>
      <c r="BH173" s="127"/>
      <c r="BI173" s="127"/>
      <c r="BJ173" s="127"/>
      <c r="BK173" s="127"/>
      <c r="BL173" s="127"/>
      <c r="BM173" s="127"/>
      <c r="BN173" s="126"/>
      <c r="BO173" s="127"/>
      <c r="BP173" s="127"/>
      <c r="BQ173" s="127"/>
      <c r="BR173" s="127"/>
      <c r="BS173" s="127"/>
      <c r="BT173" s="127"/>
      <c r="BU173" s="127"/>
      <c r="BV173" s="127"/>
      <c r="BW173" s="127"/>
      <c r="BX173" s="127"/>
      <c r="BY173" s="127"/>
      <c r="BZ173" s="142"/>
    </row>
    <row r="174" spans="1:78">
      <c r="A174" s="126"/>
      <c r="B174" s="127"/>
      <c r="C174" s="127"/>
      <c r="D174" s="127"/>
      <c r="E174" s="126"/>
      <c r="F174" s="127"/>
      <c r="G174" s="127"/>
      <c r="H174" s="127"/>
      <c r="I174" s="127"/>
      <c r="J174" s="127"/>
      <c r="K174" s="127"/>
      <c r="L174" s="127"/>
      <c r="M174" s="127"/>
      <c r="N174" s="126"/>
      <c r="O174" s="127"/>
      <c r="P174" s="127"/>
      <c r="Q174" s="127"/>
      <c r="R174" s="127"/>
      <c r="S174" s="127"/>
      <c r="T174" s="127"/>
      <c r="U174" s="127"/>
      <c r="V174" s="127"/>
      <c r="W174" s="127"/>
      <c r="X174" s="127"/>
      <c r="Y174" s="127"/>
      <c r="Z174" s="127"/>
      <c r="AA174" s="126"/>
      <c r="AB174" s="127"/>
      <c r="AC174" s="127"/>
      <c r="AD174" s="127"/>
      <c r="AE174" s="127"/>
      <c r="AF174" s="127"/>
      <c r="AG174" s="127"/>
      <c r="AH174" s="127"/>
      <c r="AI174" s="127"/>
      <c r="AJ174" s="127"/>
      <c r="AK174" s="127"/>
      <c r="AL174" s="127"/>
      <c r="AM174" s="127"/>
      <c r="AN174" s="126"/>
      <c r="AO174" s="127"/>
      <c r="AP174" s="127"/>
      <c r="AQ174" s="127"/>
      <c r="AR174" s="127"/>
      <c r="AS174" s="127"/>
      <c r="AT174" s="127"/>
      <c r="AU174" s="127"/>
      <c r="AV174" s="127"/>
      <c r="AW174" s="127"/>
      <c r="AX174" s="127"/>
      <c r="AY174" s="127"/>
      <c r="AZ174" s="127"/>
      <c r="BA174" s="126"/>
      <c r="BB174" s="127"/>
      <c r="BC174" s="127"/>
      <c r="BD174" s="127"/>
      <c r="BE174" s="127"/>
      <c r="BF174" s="127"/>
      <c r="BG174" s="127"/>
      <c r="BH174" s="127"/>
      <c r="BI174" s="127"/>
      <c r="BJ174" s="127"/>
      <c r="BK174" s="127"/>
      <c r="BL174" s="127"/>
      <c r="BM174" s="127"/>
      <c r="BN174" s="126"/>
      <c r="BO174" s="127"/>
      <c r="BP174" s="127"/>
      <c r="BQ174" s="127"/>
      <c r="BR174" s="127"/>
      <c r="BS174" s="127"/>
      <c r="BT174" s="127"/>
      <c r="BU174" s="127"/>
      <c r="BV174" s="127"/>
      <c r="BW174" s="127"/>
      <c r="BX174" s="127"/>
      <c r="BY174" s="127"/>
      <c r="BZ174" s="142"/>
    </row>
    <row r="175" spans="1:78">
      <c r="A175" s="126"/>
      <c r="B175" s="127"/>
      <c r="C175" s="127"/>
      <c r="D175" s="127"/>
      <c r="E175" s="126"/>
      <c r="F175" s="127"/>
      <c r="G175" s="127"/>
      <c r="H175" s="127"/>
      <c r="I175" s="127"/>
      <c r="J175" s="127"/>
      <c r="K175" s="127"/>
      <c r="L175" s="127"/>
      <c r="M175" s="127"/>
      <c r="N175" s="126"/>
      <c r="O175" s="127"/>
      <c r="P175" s="127"/>
      <c r="Q175" s="127"/>
      <c r="R175" s="127"/>
      <c r="S175" s="127"/>
      <c r="T175" s="127"/>
      <c r="U175" s="127"/>
      <c r="V175" s="127"/>
      <c r="W175" s="127"/>
      <c r="X175" s="127"/>
      <c r="Y175" s="127"/>
      <c r="Z175" s="127"/>
      <c r="AA175" s="126"/>
      <c r="AB175" s="127"/>
      <c r="AC175" s="127"/>
      <c r="AD175" s="127"/>
      <c r="AE175" s="127"/>
      <c r="AF175" s="127"/>
      <c r="AG175" s="127"/>
      <c r="AH175" s="127"/>
      <c r="AI175" s="127"/>
      <c r="AJ175" s="127"/>
      <c r="AK175" s="127"/>
      <c r="AL175" s="127"/>
      <c r="AM175" s="127"/>
      <c r="AN175" s="126"/>
      <c r="AO175" s="127"/>
      <c r="AP175" s="127"/>
      <c r="AQ175" s="127"/>
      <c r="AR175" s="127"/>
      <c r="AS175" s="127"/>
      <c r="AT175" s="127"/>
      <c r="AU175" s="127"/>
      <c r="AV175" s="127"/>
      <c r="AW175" s="127"/>
      <c r="AX175" s="127"/>
      <c r="AY175" s="127"/>
      <c r="AZ175" s="127"/>
      <c r="BA175" s="126"/>
      <c r="BB175" s="127"/>
      <c r="BC175" s="127"/>
      <c r="BD175" s="127"/>
      <c r="BE175" s="127"/>
      <c r="BF175" s="127"/>
      <c r="BG175" s="127"/>
      <c r="BH175" s="127"/>
      <c r="BI175" s="127"/>
      <c r="BJ175" s="127"/>
      <c r="BK175" s="127"/>
      <c r="BL175" s="127"/>
      <c r="BM175" s="127"/>
      <c r="BN175" s="126"/>
      <c r="BO175" s="127"/>
      <c r="BP175" s="127"/>
      <c r="BQ175" s="127"/>
      <c r="BR175" s="127"/>
      <c r="BS175" s="127"/>
      <c r="BT175" s="127"/>
      <c r="BU175" s="127"/>
      <c r="BV175" s="127"/>
      <c r="BW175" s="127"/>
      <c r="BX175" s="127"/>
      <c r="BY175" s="127"/>
      <c r="BZ175" s="142"/>
    </row>
    <row r="176" spans="1:78">
      <c r="A176" s="132"/>
      <c r="B176" s="127"/>
      <c r="C176" s="127"/>
      <c r="D176" s="127"/>
      <c r="E176" s="132"/>
      <c r="F176" s="127"/>
      <c r="G176" s="127"/>
      <c r="H176" s="127"/>
      <c r="I176" s="127"/>
      <c r="J176" s="127"/>
      <c r="K176" s="127"/>
      <c r="L176" s="127"/>
      <c r="M176" s="127"/>
      <c r="N176" s="132"/>
      <c r="O176" s="127"/>
      <c r="P176" s="127"/>
      <c r="Q176" s="127"/>
      <c r="R176" s="127"/>
      <c r="S176" s="127"/>
      <c r="T176" s="127"/>
      <c r="U176" s="127"/>
      <c r="V176" s="127"/>
      <c r="W176" s="127"/>
      <c r="X176" s="127"/>
      <c r="Y176" s="127"/>
      <c r="Z176" s="127"/>
      <c r="AA176" s="132"/>
      <c r="AB176" s="127"/>
      <c r="AC176" s="127"/>
      <c r="AD176" s="127"/>
      <c r="AE176" s="127"/>
      <c r="AF176" s="127"/>
      <c r="AG176" s="127"/>
      <c r="AH176" s="127"/>
      <c r="AI176" s="127"/>
      <c r="AJ176" s="127"/>
      <c r="AK176" s="127"/>
      <c r="AL176" s="127"/>
      <c r="AM176" s="127"/>
      <c r="AN176" s="132"/>
      <c r="AO176" s="127"/>
      <c r="AP176" s="127"/>
      <c r="AQ176" s="127"/>
      <c r="AR176" s="127"/>
      <c r="AS176" s="127"/>
      <c r="AT176" s="127"/>
      <c r="AU176" s="127"/>
      <c r="AV176" s="127"/>
      <c r="AW176" s="127"/>
      <c r="AX176" s="127"/>
      <c r="AY176" s="127"/>
      <c r="AZ176" s="127"/>
      <c r="BA176" s="132"/>
      <c r="BB176" s="127"/>
      <c r="BC176" s="127"/>
      <c r="BD176" s="127"/>
      <c r="BE176" s="127"/>
      <c r="BF176" s="127"/>
      <c r="BG176" s="127"/>
      <c r="BH176" s="127"/>
      <c r="BI176" s="127"/>
      <c r="BJ176" s="127"/>
      <c r="BK176" s="127"/>
      <c r="BL176" s="127"/>
      <c r="BM176" s="127"/>
      <c r="BN176" s="132"/>
      <c r="BO176" s="127"/>
      <c r="BP176" s="127"/>
      <c r="BQ176" s="127"/>
      <c r="BR176" s="127"/>
      <c r="BS176" s="127"/>
      <c r="BT176" s="127"/>
      <c r="BU176" s="127"/>
      <c r="BV176" s="127"/>
      <c r="BW176" s="127"/>
      <c r="BX176" s="127"/>
      <c r="BY176" s="127"/>
      <c r="BZ176" s="142"/>
    </row>
    <row r="177" spans="1:78">
      <c r="A177" s="147"/>
      <c r="B177" s="127"/>
      <c r="C177" s="127"/>
      <c r="D177" s="127"/>
      <c r="E177" s="147"/>
      <c r="F177" s="127"/>
      <c r="G177" s="127"/>
      <c r="H177" s="127"/>
      <c r="I177" s="127"/>
      <c r="J177" s="127"/>
      <c r="K177" s="127"/>
      <c r="L177" s="127"/>
      <c r="M177" s="127"/>
      <c r="N177" s="147"/>
      <c r="O177" s="127"/>
      <c r="P177" s="127"/>
      <c r="Q177" s="127"/>
      <c r="R177" s="127"/>
      <c r="S177" s="127"/>
      <c r="T177" s="127"/>
      <c r="U177" s="127"/>
      <c r="V177" s="127"/>
      <c r="W177" s="127"/>
      <c r="X177" s="127"/>
      <c r="Y177" s="127"/>
      <c r="Z177" s="127"/>
      <c r="AA177" s="147"/>
      <c r="AB177" s="127"/>
      <c r="AC177" s="127"/>
      <c r="AD177" s="127"/>
      <c r="AE177" s="127"/>
      <c r="AF177" s="127"/>
      <c r="AG177" s="127"/>
      <c r="AH177" s="127"/>
      <c r="AI177" s="127"/>
      <c r="AJ177" s="127"/>
      <c r="AK177" s="127"/>
      <c r="AL177" s="127"/>
      <c r="AM177" s="127"/>
      <c r="AN177" s="147"/>
      <c r="AO177" s="127"/>
      <c r="AP177" s="127"/>
      <c r="AQ177" s="127"/>
      <c r="AR177" s="127"/>
      <c r="AS177" s="127"/>
      <c r="AT177" s="127"/>
      <c r="AU177" s="127"/>
      <c r="AV177" s="127"/>
      <c r="AW177" s="127"/>
      <c r="AX177" s="127"/>
      <c r="AY177" s="127"/>
      <c r="AZ177" s="127"/>
      <c r="BA177" s="147"/>
      <c r="BB177" s="127"/>
      <c r="BC177" s="127"/>
      <c r="BD177" s="127"/>
      <c r="BE177" s="127"/>
      <c r="BF177" s="127"/>
      <c r="BG177" s="127"/>
      <c r="BH177" s="127"/>
      <c r="BI177" s="127"/>
      <c r="BJ177" s="127"/>
      <c r="BK177" s="127"/>
      <c r="BL177" s="127"/>
      <c r="BM177" s="127"/>
      <c r="BN177" s="147"/>
      <c r="BO177" s="127"/>
      <c r="BP177" s="127"/>
      <c r="BQ177" s="127"/>
      <c r="BR177" s="127"/>
      <c r="BS177" s="127"/>
      <c r="BT177" s="127"/>
      <c r="BU177" s="127"/>
      <c r="BV177" s="127"/>
      <c r="BW177" s="127"/>
      <c r="BX177" s="127"/>
      <c r="BY177" s="127"/>
      <c r="BZ177" s="142"/>
    </row>
    <row r="178" spans="1:78">
      <c r="A178" s="147"/>
      <c r="B178" s="127"/>
      <c r="C178" s="127"/>
      <c r="D178" s="127"/>
      <c r="E178" s="147"/>
      <c r="F178" s="127"/>
      <c r="G178" s="127"/>
      <c r="H178" s="127"/>
      <c r="I178" s="127"/>
      <c r="J178" s="127"/>
      <c r="K178" s="127"/>
      <c r="L178" s="127"/>
      <c r="M178" s="127"/>
      <c r="N178" s="147"/>
      <c r="O178" s="127"/>
      <c r="P178" s="127"/>
      <c r="Q178" s="127"/>
      <c r="R178" s="127"/>
      <c r="S178" s="127"/>
      <c r="T178" s="127"/>
      <c r="U178" s="127"/>
      <c r="V178" s="127"/>
      <c r="W178" s="127"/>
      <c r="X178" s="127"/>
      <c r="Y178" s="127"/>
      <c r="Z178" s="127"/>
      <c r="AA178" s="147"/>
      <c r="AB178" s="127"/>
      <c r="AC178" s="127"/>
      <c r="AD178" s="127"/>
      <c r="AE178" s="127"/>
      <c r="AF178" s="127"/>
      <c r="AG178" s="127"/>
      <c r="AH178" s="127"/>
      <c r="AI178" s="127"/>
      <c r="AJ178" s="127"/>
      <c r="AK178" s="127"/>
      <c r="AL178" s="127"/>
      <c r="AM178" s="127"/>
      <c r="AN178" s="147"/>
      <c r="AO178" s="127"/>
      <c r="AP178" s="127"/>
      <c r="AQ178" s="127"/>
      <c r="AR178" s="127"/>
      <c r="AS178" s="127"/>
      <c r="AT178" s="127"/>
      <c r="AU178" s="127"/>
      <c r="AV178" s="127"/>
      <c r="AW178" s="127"/>
      <c r="AX178" s="127"/>
      <c r="AY178" s="127"/>
      <c r="AZ178" s="127"/>
      <c r="BA178" s="147"/>
      <c r="BB178" s="127"/>
      <c r="BC178" s="127"/>
      <c r="BD178" s="127"/>
      <c r="BE178" s="127"/>
      <c r="BF178" s="127"/>
      <c r="BG178" s="127"/>
      <c r="BH178" s="127"/>
      <c r="BI178" s="127"/>
      <c r="BJ178" s="127"/>
      <c r="BK178" s="127"/>
      <c r="BL178" s="127"/>
      <c r="BM178" s="127"/>
      <c r="BN178" s="147"/>
      <c r="BO178" s="127"/>
      <c r="BP178" s="127"/>
      <c r="BQ178" s="127"/>
      <c r="BR178" s="127"/>
      <c r="BS178" s="127"/>
      <c r="BT178" s="127"/>
      <c r="BU178" s="127"/>
      <c r="BV178" s="127"/>
      <c r="BW178" s="127"/>
      <c r="BX178" s="127"/>
      <c r="BY178" s="127"/>
      <c r="BZ178" s="142"/>
    </row>
    <row r="179" spans="1:78">
      <c r="A179" s="147"/>
      <c r="B179" s="127"/>
      <c r="C179" s="127"/>
      <c r="D179" s="127"/>
      <c r="E179" s="147"/>
      <c r="F179" s="127"/>
      <c r="G179" s="127"/>
      <c r="H179" s="127"/>
      <c r="I179" s="127"/>
      <c r="J179" s="127"/>
      <c r="K179" s="127"/>
      <c r="L179" s="127"/>
      <c r="M179" s="127"/>
      <c r="N179" s="147"/>
      <c r="O179" s="127"/>
      <c r="P179" s="127"/>
      <c r="Q179" s="127"/>
      <c r="R179" s="127"/>
      <c r="S179" s="127"/>
      <c r="T179" s="127"/>
      <c r="U179" s="127"/>
      <c r="V179" s="127"/>
      <c r="W179" s="127"/>
      <c r="X179" s="127"/>
      <c r="Y179" s="127"/>
      <c r="Z179" s="127"/>
      <c r="AA179" s="147"/>
      <c r="AB179" s="127"/>
      <c r="AC179" s="127"/>
      <c r="AD179" s="127"/>
      <c r="AE179" s="127"/>
      <c r="AF179" s="127"/>
      <c r="AG179" s="127"/>
      <c r="AH179" s="127"/>
      <c r="AI179" s="127"/>
      <c r="AJ179" s="127"/>
      <c r="AK179" s="127"/>
      <c r="AL179" s="127"/>
      <c r="AM179" s="127"/>
      <c r="AN179" s="147"/>
      <c r="AO179" s="127"/>
      <c r="AP179" s="127"/>
      <c r="AQ179" s="127"/>
      <c r="AR179" s="127"/>
      <c r="AS179" s="127"/>
      <c r="AT179" s="127"/>
      <c r="AU179" s="127"/>
      <c r="AV179" s="127"/>
      <c r="AW179" s="127"/>
      <c r="AX179" s="127"/>
      <c r="AY179" s="127"/>
      <c r="AZ179" s="127"/>
      <c r="BA179" s="147"/>
      <c r="BB179" s="127"/>
      <c r="BC179" s="127"/>
      <c r="BD179" s="127"/>
      <c r="BE179" s="127"/>
      <c r="BF179" s="127"/>
      <c r="BG179" s="127"/>
      <c r="BH179" s="127"/>
      <c r="BI179" s="127"/>
      <c r="BJ179" s="127"/>
      <c r="BK179" s="127"/>
      <c r="BL179" s="127"/>
      <c r="BM179" s="127"/>
      <c r="BN179" s="147"/>
      <c r="BO179" s="127"/>
      <c r="BP179" s="127"/>
      <c r="BQ179" s="127"/>
      <c r="BR179" s="127"/>
      <c r="BS179" s="127"/>
      <c r="BT179" s="127"/>
      <c r="BU179" s="127"/>
      <c r="BV179" s="127"/>
      <c r="BW179" s="127"/>
      <c r="BX179" s="127"/>
      <c r="BY179" s="127"/>
      <c r="BZ179" s="142"/>
    </row>
    <row r="180" spans="1:78">
      <c r="A180" s="126"/>
      <c r="B180" s="127"/>
      <c r="C180" s="127"/>
      <c r="D180" s="127"/>
      <c r="E180" s="126"/>
      <c r="F180" s="127"/>
      <c r="G180" s="127"/>
      <c r="H180" s="127"/>
      <c r="I180" s="127"/>
      <c r="J180" s="127"/>
      <c r="K180" s="127"/>
      <c r="L180" s="127"/>
      <c r="M180" s="127"/>
      <c r="N180" s="126"/>
      <c r="O180" s="127"/>
      <c r="P180" s="127"/>
      <c r="Q180" s="127"/>
      <c r="R180" s="127"/>
      <c r="S180" s="127"/>
      <c r="T180" s="127"/>
      <c r="U180" s="127"/>
      <c r="V180" s="127"/>
      <c r="W180" s="127"/>
      <c r="X180" s="127"/>
      <c r="Y180" s="127"/>
      <c r="Z180" s="127"/>
      <c r="AA180" s="126"/>
      <c r="AB180" s="127"/>
      <c r="AC180" s="127"/>
      <c r="AD180" s="127"/>
      <c r="AE180" s="127"/>
      <c r="AF180" s="127"/>
      <c r="AG180" s="127"/>
      <c r="AH180" s="127"/>
      <c r="AI180" s="127"/>
      <c r="AJ180" s="127"/>
      <c r="AK180" s="127"/>
      <c r="AL180" s="127"/>
      <c r="AM180" s="127"/>
      <c r="AN180" s="126"/>
      <c r="AO180" s="127"/>
      <c r="AP180" s="127"/>
      <c r="AQ180" s="127"/>
      <c r="AR180" s="127"/>
      <c r="AS180" s="127"/>
      <c r="AT180" s="127"/>
      <c r="AU180" s="127"/>
      <c r="AV180" s="127"/>
      <c r="AW180" s="127"/>
      <c r="AX180" s="127"/>
      <c r="AY180" s="127"/>
      <c r="AZ180" s="127"/>
      <c r="BA180" s="126"/>
      <c r="BB180" s="127"/>
      <c r="BC180" s="127"/>
      <c r="BD180" s="127"/>
      <c r="BE180" s="127"/>
      <c r="BF180" s="127"/>
      <c r="BG180" s="127"/>
      <c r="BH180" s="127"/>
      <c r="BI180" s="127"/>
      <c r="BJ180" s="127"/>
      <c r="BK180" s="127"/>
      <c r="BL180" s="127"/>
      <c r="BM180" s="127"/>
      <c r="BN180" s="126"/>
      <c r="BO180" s="127"/>
      <c r="BP180" s="127"/>
      <c r="BQ180" s="127"/>
      <c r="BR180" s="127"/>
      <c r="BS180" s="127"/>
      <c r="BT180" s="127"/>
      <c r="BU180" s="127"/>
      <c r="BV180" s="127"/>
      <c r="BW180" s="127"/>
      <c r="BX180" s="127"/>
      <c r="BY180" s="127"/>
      <c r="BZ180" s="142"/>
    </row>
    <row r="181" spans="1:78">
      <c r="A181" s="126"/>
      <c r="B181" s="127"/>
      <c r="C181" s="127"/>
      <c r="D181" s="127"/>
      <c r="E181" s="126"/>
      <c r="F181" s="127"/>
      <c r="G181" s="127"/>
      <c r="H181" s="127"/>
      <c r="I181" s="127"/>
      <c r="J181" s="127"/>
      <c r="K181" s="127"/>
      <c r="L181" s="127"/>
      <c r="M181" s="127"/>
      <c r="N181" s="126"/>
      <c r="O181" s="127"/>
      <c r="P181" s="127"/>
      <c r="Q181" s="127"/>
      <c r="R181" s="127"/>
      <c r="S181" s="127"/>
      <c r="T181" s="127"/>
      <c r="U181" s="127"/>
      <c r="V181" s="127"/>
      <c r="W181" s="127"/>
      <c r="X181" s="127"/>
      <c r="Y181" s="127"/>
      <c r="Z181" s="127"/>
      <c r="AA181" s="126"/>
      <c r="AB181" s="127"/>
      <c r="AC181" s="127"/>
      <c r="AD181" s="127"/>
      <c r="AE181" s="127"/>
      <c r="AF181" s="127"/>
      <c r="AG181" s="127"/>
      <c r="AH181" s="127"/>
      <c r="AI181" s="127"/>
      <c r="AJ181" s="127"/>
      <c r="AK181" s="127"/>
      <c r="AL181" s="127"/>
      <c r="AM181" s="127"/>
      <c r="AN181" s="126"/>
      <c r="AO181" s="127"/>
      <c r="AP181" s="127"/>
      <c r="AQ181" s="127"/>
      <c r="AR181" s="127"/>
      <c r="AS181" s="127"/>
      <c r="AT181" s="127"/>
      <c r="AU181" s="127"/>
      <c r="AV181" s="127"/>
      <c r="AW181" s="127"/>
      <c r="AX181" s="127"/>
      <c r="AY181" s="127"/>
      <c r="AZ181" s="127"/>
      <c r="BA181" s="126"/>
      <c r="BB181" s="127"/>
      <c r="BC181" s="127"/>
      <c r="BD181" s="127"/>
      <c r="BE181" s="127"/>
      <c r="BF181" s="127"/>
      <c r="BG181" s="127"/>
      <c r="BH181" s="127"/>
      <c r="BI181" s="127"/>
      <c r="BJ181" s="127"/>
      <c r="BK181" s="127"/>
      <c r="BL181" s="127"/>
      <c r="BM181" s="127"/>
      <c r="BN181" s="126"/>
      <c r="BO181" s="127"/>
      <c r="BP181" s="127"/>
      <c r="BQ181" s="127"/>
      <c r="BR181" s="127"/>
      <c r="BS181" s="127"/>
      <c r="BT181" s="127"/>
      <c r="BU181" s="127"/>
      <c r="BV181" s="127"/>
      <c r="BW181" s="127"/>
      <c r="BX181" s="127"/>
      <c r="BY181" s="127"/>
      <c r="BZ181" s="142"/>
    </row>
    <row r="182" spans="1:78">
      <c r="A182" s="143"/>
      <c r="B182" s="141"/>
      <c r="C182" s="141"/>
      <c r="D182" s="141"/>
      <c r="E182" s="143"/>
      <c r="F182" s="141"/>
      <c r="G182" s="141"/>
      <c r="H182" s="141"/>
      <c r="I182" s="141"/>
      <c r="J182" s="141"/>
      <c r="K182" s="141"/>
      <c r="L182" s="141"/>
      <c r="M182" s="141"/>
      <c r="N182" s="143"/>
      <c r="O182" s="141"/>
      <c r="P182" s="141"/>
      <c r="Q182" s="141"/>
      <c r="R182" s="141"/>
      <c r="S182" s="141"/>
      <c r="T182" s="141"/>
      <c r="U182" s="141"/>
      <c r="V182" s="141"/>
      <c r="W182" s="141"/>
      <c r="X182" s="141"/>
      <c r="Y182" s="141"/>
      <c r="Z182" s="141"/>
      <c r="AA182" s="143"/>
      <c r="AB182" s="141"/>
      <c r="AC182" s="141"/>
      <c r="AD182" s="141"/>
      <c r="AE182" s="141"/>
      <c r="AF182" s="141"/>
      <c r="AG182" s="141"/>
      <c r="AH182" s="141"/>
      <c r="AI182" s="141"/>
      <c r="AJ182" s="141"/>
      <c r="AK182" s="141"/>
      <c r="AL182" s="141"/>
      <c r="AM182" s="141"/>
      <c r="AN182" s="143"/>
      <c r="AO182" s="141"/>
      <c r="AP182" s="141"/>
      <c r="AQ182" s="141"/>
      <c r="AR182" s="141"/>
      <c r="AS182" s="141"/>
      <c r="AT182" s="141"/>
      <c r="AU182" s="141"/>
      <c r="AV182" s="141"/>
      <c r="AW182" s="141"/>
      <c r="AX182" s="141"/>
      <c r="AY182" s="141"/>
      <c r="AZ182" s="141"/>
      <c r="BA182" s="143"/>
      <c r="BB182" s="141"/>
      <c r="BC182" s="141"/>
      <c r="BD182" s="141"/>
      <c r="BE182" s="141"/>
      <c r="BF182" s="141"/>
      <c r="BG182" s="141"/>
      <c r="BH182" s="141"/>
      <c r="BI182" s="141"/>
      <c r="BJ182" s="141"/>
      <c r="BK182" s="141"/>
      <c r="BL182" s="141"/>
      <c r="BM182" s="141"/>
      <c r="BN182" s="143"/>
      <c r="BO182" s="141"/>
      <c r="BP182" s="141"/>
      <c r="BQ182" s="141"/>
      <c r="BR182" s="141"/>
      <c r="BS182" s="141"/>
      <c r="BT182" s="141"/>
      <c r="BU182" s="141"/>
      <c r="BV182" s="141"/>
      <c r="BW182" s="141"/>
      <c r="BX182" s="141"/>
      <c r="BY182" s="141"/>
      <c r="BZ182" s="142"/>
    </row>
    <row r="183" spans="1:78">
      <c r="A183" s="129"/>
      <c r="B183" s="130"/>
      <c r="C183" s="130"/>
      <c r="D183" s="130"/>
      <c r="E183" s="129"/>
      <c r="F183" s="130"/>
      <c r="G183" s="130"/>
      <c r="H183" s="130"/>
      <c r="I183" s="130"/>
      <c r="J183" s="130"/>
      <c r="K183" s="130"/>
      <c r="L183" s="130"/>
      <c r="M183" s="130"/>
      <c r="N183" s="129"/>
      <c r="O183" s="130"/>
      <c r="P183" s="130"/>
      <c r="Q183" s="130"/>
      <c r="R183" s="130"/>
      <c r="S183" s="130"/>
      <c r="T183" s="130"/>
      <c r="U183" s="130"/>
      <c r="V183" s="130"/>
      <c r="W183" s="130"/>
      <c r="X183" s="130"/>
      <c r="Y183" s="130"/>
      <c r="Z183" s="130"/>
      <c r="AA183" s="129"/>
      <c r="AB183" s="130"/>
      <c r="AC183" s="130"/>
      <c r="AD183" s="130"/>
      <c r="AE183" s="130"/>
      <c r="AF183" s="130"/>
      <c r="AG183" s="130"/>
      <c r="AH183" s="130"/>
      <c r="AI183" s="130"/>
      <c r="AJ183" s="130"/>
      <c r="AK183" s="130"/>
      <c r="AL183" s="130"/>
      <c r="AM183" s="130"/>
      <c r="AN183" s="129"/>
      <c r="AO183" s="130"/>
      <c r="AP183" s="130"/>
      <c r="AQ183" s="130"/>
      <c r="AR183" s="130"/>
      <c r="AS183" s="130"/>
      <c r="AT183" s="130"/>
      <c r="AU183" s="130"/>
      <c r="AV183" s="130"/>
      <c r="AW183" s="130"/>
      <c r="AX183" s="130"/>
      <c r="AY183" s="130"/>
      <c r="AZ183" s="130"/>
      <c r="BA183" s="129"/>
      <c r="BB183" s="130"/>
      <c r="BC183" s="130"/>
      <c r="BD183" s="130"/>
      <c r="BE183" s="130"/>
      <c r="BF183" s="130"/>
      <c r="BG183" s="130"/>
      <c r="BH183" s="130"/>
      <c r="BI183" s="130"/>
      <c r="BJ183" s="130"/>
      <c r="BK183" s="130"/>
      <c r="BL183" s="130"/>
      <c r="BM183" s="130"/>
      <c r="BN183" s="129"/>
      <c r="BO183" s="130"/>
      <c r="BP183" s="130"/>
      <c r="BQ183" s="130"/>
      <c r="BR183" s="130"/>
      <c r="BS183" s="130"/>
      <c r="BT183" s="130"/>
      <c r="BU183" s="130"/>
      <c r="BV183" s="130"/>
      <c r="BW183" s="130"/>
      <c r="BX183" s="130"/>
      <c r="BY183" s="130"/>
      <c r="BZ183" s="144"/>
    </row>
    <row r="184" spans="1:78">
      <c r="A184" s="145"/>
      <c r="B184" s="146"/>
      <c r="C184" s="146"/>
      <c r="D184" s="146"/>
      <c r="E184" s="145"/>
      <c r="F184" s="146"/>
      <c r="G184" s="146"/>
      <c r="H184" s="146"/>
      <c r="I184" s="146"/>
      <c r="J184" s="146"/>
      <c r="K184" s="146"/>
      <c r="L184" s="146"/>
      <c r="M184" s="146"/>
      <c r="N184" s="145"/>
      <c r="O184" s="146"/>
      <c r="P184" s="146"/>
      <c r="Q184" s="146"/>
      <c r="R184" s="146"/>
      <c r="S184" s="146"/>
      <c r="T184" s="146"/>
      <c r="U184" s="146"/>
      <c r="V184" s="146"/>
      <c r="W184" s="146"/>
      <c r="X184" s="146"/>
      <c r="Y184" s="146"/>
      <c r="Z184" s="146"/>
      <c r="AA184" s="145"/>
      <c r="AB184" s="146"/>
      <c r="AC184" s="146"/>
      <c r="AD184" s="146"/>
      <c r="AE184" s="146"/>
      <c r="AF184" s="146"/>
      <c r="AG184" s="146"/>
      <c r="AH184" s="146"/>
      <c r="AI184" s="146"/>
      <c r="AJ184" s="146"/>
      <c r="AK184" s="146"/>
      <c r="AL184" s="146"/>
      <c r="AM184" s="146"/>
      <c r="AN184" s="145"/>
      <c r="AO184" s="146"/>
      <c r="AP184" s="146"/>
      <c r="AQ184" s="146"/>
      <c r="AR184" s="146"/>
      <c r="AS184" s="146"/>
      <c r="AT184" s="146"/>
      <c r="AU184" s="146"/>
      <c r="AV184" s="146"/>
      <c r="AW184" s="146"/>
      <c r="AX184" s="146"/>
      <c r="AY184" s="146"/>
      <c r="AZ184" s="146"/>
      <c r="BA184" s="145"/>
      <c r="BB184" s="146"/>
      <c r="BC184" s="146"/>
      <c r="BD184" s="146"/>
      <c r="BE184" s="146"/>
      <c r="BF184" s="146"/>
      <c r="BG184" s="146"/>
      <c r="BH184" s="146"/>
      <c r="BI184" s="146"/>
      <c r="BJ184" s="146"/>
      <c r="BK184" s="146"/>
      <c r="BL184" s="146"/>
      <c r="BM184" s="146"/>
      <c r="BN184" s="145"/>
      <c r="BO184" s="146"/>
      <c r="BP184" s="146"/>
      <c r="BQ184" s="146"/>
      <c r="BR184" s="146"/>
      <c r="BS184" s="146"/>
      <c r="BT184" s="146"/>
      <c r="BU184" s="146"/>
      <c r="BV184" s="146"/>
      <c r="BW184" s="146"/>
      <c r="BX184" s="146"/>
      <c r="BY184" s="146"/>
      <c r="BZ184" s="144"/>
    </row>
    <row r="185" spans="1:78">
      <c r="A185" s="129"/>
      <c r="B185" s="130"/>
      <c r="C185" s="130"/>
      <c r="D185" s="130"/>
      <c r="E185" s="129"/>
      <c r="F185" s="130"/>
      <c r="G185" s="130"/>
      <c r="H185" s="130"/>
      <c r="I185" s="130"/>
      <c r="J185" s="130"/>
      <c r="K185" s="130"/>
      <c r="L185" s="130"/>
      <c r="M185" s="130"/>
      <c r="N185" s="129"/>
      <c r="O185" s="130"/>
      <c r="P185" s="130"/>
      <c r="Q185" s="130"/>
      <c r="R185" s="130"/>
      <c r="S185" s="130"/>
      <c r="T185" s="130"/>
      <c r="U185" s="130"/>
      <c r="V185" s="130"/>
      <c r="W185" s="130"/>
      <c r="X185" s="130"/>
      <c r="Y185" s="130"/>
      <c r="Z185" s="130"/>
      <c r="AA185" s="129"/>
      <c r="AB185" s="130"/>
      <c r="AC185" s="130"/>
      <c r="AD185" s="130"/>
      <c r="AE185" s="130"/>
      <c r="AF185" s="130"/>
      <c r="AG185" s="130"/>
      <c r="AH185" s="130"/>
      <c r="AI185" s="130"/>
      <c r="AJ185" s="130"/>
      <c r="AK185" s="130"/>
      <c r="AL185" s="130"/>
      <c r="AM185" s="130"/>
      <c r="AN185" s="129"/>
      <c r="AO185" s="130"/>
      <c r="AP185" s="130"/>
      <c r="AQ185" s="130"/>
      <c r="AR185" s="130"/>
      <c r="AS185" s="130"/>
      <c r="AT185" s="130"/>
      <c r="AU185" s="130"/>
      <c r="AV185" s="130"/>
      <c r="AW185" s="130"/>
      <c r="AX185" s="130"/>
      <c r="AY185" s="130"/>
      <c r="AZ185" s="130"/>
      <c r="BA185" s="129"/>
      <c r="BB185" s="130"/>
      <c r="BC185" s="130"/>
      <c r="BD185" s="130"/>
      <c r="BE185" s="130"/>
      <c r="BF185" s="130"/>
      <c r="BG185" s="130"/>
      <c r="BH185" s="130"/>
      <c r="BI185" s="130"/>
      <c r="BJ185" s="130"/>
      <c r="BK185" s="130"/>
      <c r="BL185" s="130"/>
      <c r="BM185" s="130"/>
      <c r="BN185" s="129"/>
      <c r="BO185" s="130"/>
      <c r="BP185" s="130"/>
      <c r="BQ185" s="130"/>
      <c r="BR185" s="130"/>
      <c r="BS185" s="130"/>
      <c r="BT185" s="130"/>
      <c r="BU185" s="130"/>
      <c r="BV185" s="130"/>
      <c r="BW185" s="130"/>
      <c r="BX185" s="130"/>
      <c r="BY185" s="130"/>
      <c r="BZ185" s="131"/>
    </row>
    <row r="186" spans="1:78">
      <c r="A186" s="129"/>
      <c r="B186" s="130"/>
      <c r="C186" s="130"/>
      <c r="D186" s="130"/>
      <c r="E186" s="129"/>
      <c r="F186" s="130"/>
      <c r="G186" s="130"/>
      <c r="H186" s="130"/>
      <c r="I186" s="130"/>
      <c r="J186" s="130"/>
      <c r="K186" s="130"/>
      <c r="L186" s="130"/>
      <c r="M186" s="130"/>
      <c r="N186" s="129"/>
      <c r="O186" s="130"/>
      <c r="P186" s="130"/>
      <c r="Q186" s="130"/>
      <c r="R186" s="130"/>
      <c r="S186" s="130"/>
      <c r="T186" s="130"/>
      <c r="U186" s="130"/>
      <c r="V186" s="130"/>
      <c r="W186" s="130"/>
      <c r="X186" s="130"/>
      <c r="Y186" s="130"/>
      <c r="Z186" s="130"/>
      <c r="AA186" s="129"/>
      <c r="AB186" s="130"/>
      <c r="AC186" s="130"/>
      <c r="AD186" s="130"/>
      <c r="AE186" s="130"/>
      <c r="AF186" s="130"/>
      <c r="AG186" s="130"/>
      <c r="AH186" s="130"/>
      <c r="AI186" s="130"/>
      <c r="AJ186" s="130"/>
      <c r="AK186" s="130"/>
      <c r="AL186" s="130"/>
      <c r="AM186" s="130"/>
      <c r="AN186" s="129"/>
      <c r="AO186" s="130"/>
      <c r="AP186" s="130"/>
      <c r="AQ186" s="130"/>
      <c r="AR186" s="130"/>
      <c r="AS186" s="130"/>
      <c r="AT186" s="130"/>
      <c r="AU186" s="130"/>
      <c r="AV186" s="130"/>
      <c r="AW186" s="130"/>
      <c r="AX186" s="130"/>
      <c r="AY186" s="130"/>
      <c r="AZ186" s="130"/>
      <c r="BA186" s="129"/>
      <c r="BB186" s="130"/>
      <c r="BC186" s="130"/>
      <c r="BD186" s="130"/>
      <c r="BE186" s="130"/>
      <c r="BF186" s="130"/>
      <c r="BG186" s="130"/>
      <c r="BH186" s="130"/>
      <c r="BI186" s="130"/>
      <c r="BJ186" s="130"/>
      <c r="BK186" s="130"/>
      <c r="BL186" s="130"/>
      <c r="BM186" s="130"/>
      <c r="BN186" s="129"/>
      <c r="BO186" s="130"/>
      <c r="BP186" s="130"/>
      <c r="BQ186" s="130"/>
      <c r="BR186" s="130"/>
      <c r="BS186" s="130"/>
      <c r="BT186" s="130"/>
      <c r="BU186" s="130"/>
      <c r="BV186" s="130"/>
      <c r="BW186" s="130"/>
      <c r="BX186" s="130"/>
      <c r="BY186" s="130"/>
      <c r="BZ186" s="131"/>
    </row>
    <row r="187" spans="1:78">
      <c r="A187" s="129"/>
      <c r="B187" s="130"/>
      <c r="C187" s="130"/>
      <c r="D187" s="130"/>
      <c r="E187" s="129"/>
      <c r="F187" s="130"/>
      <c r="G187" s="130"/>
      <c r="H187" s="130"/>
      <c r="I187" s="130"/>
      <c r="J187" s="130"/>
      <c r="K187" s="130"/>
      <c r="L187" s="130"/>
      <c r="M187" s="130"/>
      <c r="N187" s="129"/>
      <c r="O187" s="130"/>
      <c r="P187" s="130"/>
      <c r="Q187" s="130"/>
      <c r="R187" s="130"/>
      <c r="S187" s="130"/>
      <c r="T187" s="130"/>
      <c r="U187" s="130"/>
      <c r="V187" s="130"/>
      <c r="W187" s="130"/>
      <c r="X187" s="130"/>
      <c r="Y187" s="130"/>
      <c r="Z187" s="130"/>
      <c r="AA187" s="129"/>
      <c r="AB187" s="130"/>
      <c r="AC187" s="130"/>
      <c r="AD187" s="130"/>
      <c r="AE187" s="130"/>
      <c r="AF187" s="130"/>
      <c r="AG187" s="130"/>
      <c r="AH187" s="130"/>
      <c r="AI187" s="130"/>
      <c r="AJ187" s="130"/>
      <c r="AK187" s="130"/>
      <c r="AL187" s="130"/>
      <c r="AM187" s="130"/>
      <c r="AN187" s="129"/>
      <c r="AO187" s="130"/>
      <c r="AP187" s="130"/>
      <c r="AQ187" s="130"/>
      <c r="AR187" s="130"/>
      <c r="AS187" s="130"/>
      <c r="AT187" s="130"/>
      <c r="AU187" s="130"/>
      <c r="AV187" s="130"/>
      <c r="AW187" s="130"/>
      <c r="AX187" s="130"/>
      <c r="AY187" s="130"/>
      <c r="AZ187" s="130"/>
      <c r="BA187" s="129"/>
      <c r="BB187" s="130"/>
      <c r="BC187" s="130"/>
      <c r="BD187" s="130"/>
      <c r="BE187" s="130"/>
      <c r="BF187" s="130"/>
      <c r="BG187" s="130"/>
      <c r="BH187" s="130"/>
      <c r="BI187" s="130"/>
      <c r="BJ187" s="130"/>
      <c r="BK187" s="130"/>
      <c r="BL187" s="130"/>
      <c r="BM187" s="130"/>
      <c r="BN187" s="129"/>
      <c r="BO187" s="130"/>
      <c r="BP187" s="130"/>
      <c r="BQ187" s="130"/>
      <c r="BR187" s="130"/>
      <c r="BS187" s="130"/>
      <c r="BT187" s="130"/>
      <c r="BU187" s="130"/>
      <c r="BV187" s="130"/>
      <c r="BW187" s="130"/>
      <c r="BX187" s="130"/>
      <c r="BY187" s="130"/>
      <c r="BZ187" s="131"/>
    </row>
    <row r="188" spans="1:78">
      <c r="A188" s="126"/>
      <c r="B188" s="126"/>
      <c r="C188" s="126"/>
      <c r="D188" s="127"/>
      <c r="E188" s="127"/>
      <c r="F188" s="127"/>
      <c r="G188" s="127"/>
      <c r="H188" s="127"/>
      <c r="I188" s="127"/>
      <c r="J188" s="127"/>
      <c r="K188" s="127"/>
      <c r="L188" s="127"/>
      <c r="M188" s="148"/>
      <c r="N188" s="126"/>
      <c r="O188" s="127"/>
      <c r="P188" s="127"/>
      <c r="Q188" s="127"/>
      <c r="R188" s="148"/>
      <c r="S188" s="127"/>
      <c r="T188" s="148"/>
      <c r="U188" s="127"/>
      <c r="V188" s="148"/>
      <c r="W188" s="127"/>
      <c r="X188" s="148"/>
      <c r="Y188" s="127"/>
      <c r="Z188" s="148"/>
      <c r="AA188" s="126"/>
      <c r="AB188" s="127"/>
      <c r="AC188" s="127"/>
      <c r="AD188" s="127"/>
      <c r="AE188" s="148"/>
      <c r="AF188" s="127"/>
      <c r="AG188" s="148"/>
      <c r="AH188" s="127"/>
      <c r="AI188" s="148"/>
      <c r="AJ188" s="127"/>
      <c r="AK188" s="148"/>
      <c r="AL188" s="148"/>
      <c r="AM188" s="148"/>
      <c r="AN188" s="126"/>
      <c r="AO188" s="127"/>
      <c r="AP188" s="148"/>
      <c r="AQ188" s="148"/>
      <c r="AR188" s="148"/>
      <c r="AS188" s="127"/>
      <c r="AT188" s="148"/>
      <c r="AU188" s="148"/>
      <c r="AV188" s="148"/>
      <c r="AW188" s="127"/>
      <c r="AX188" s="148"/>
      <c r="AY188" s="148"/>
      <c r="AZ188" s="148"/>
      <c r="BA188" s="126"/>
      <c r="BB188" s="127"/>
      <c r="BC188" s="148"/>
      <c r="BD188" s="148"/>
      <c r="BE188" s="148"/>
      <c r="BF188" s="127"/>
      <c r="BG188" s="148"/>
      <c r="BH188" s="127"/>
      <c r="BI188" s="127"/>
      <c r="BJ188" s="127"/>
      <c r="BK188" s="148"/>
      <c r="BL188" s="148"/>
      <c r="BM188" s="148"/>
      <c r="BN188" s="126"/>
      <c r="BO188" s="148"/>
      <c r="BP188" s="148"/>
      <c r="BQ188" s="148"/>
      <c r="BR188" s="148"/>
      <c r="BS188" s="148"/>
      <c r="BT188" s="148"/>
      <c r="BU188" s="148"/>
      <c r="BV188" s="148"/>
      <c r="BW188" s="148"/>
      <c r="BX188" s="148"/>
      <c r="BY188" s="148"/>
      <c r="BZ188" s="149"/>
    </row>
    <row r="189" spans="1:78" ht="15.6">
      <c r="A189" s="126"/>
      <c r="B189" s="126"/>
      <c r="C189" s="126"/>
      <c r="D189" s="126"/>
      <c r="E189" s="126"/>
      <c r="F189" s="150"/>
      <c r="G189" s="151"/>
      <c r="H189" s="151"/>
      <c r="I189" s="151"/>
      <c r="J189" s="150"/>
      <c r="K189" s="151"/>
      <c r="L189" s="151"/>
      <c r="M189" s="151"/>
      <c r="N189" s="126"/>
      <c r="O189" s="151"/>
      <c r="P189" s="151"/>
      <c r="Q189" s="151"/>
      <c r="R189" s="151"/>
      <c r="S189" s="150"/>
      <c r="T189" s="151"/>
      <c r="U189" s="151"/>
      <c r="V189" s="151"/>
      <c r="W189" s="150"/>
      <c r="X189" s="151"/>
      <c r="Y189" s="151"/>
      <c r="Z189" s="151"/>
      <c r="AA189" s="126"/>
      <c r="AB189" s="150"/>
      <c r="AC189" s="151"/>
      <c r="AD189" s="151"/>
      <c r="AE189" s="151"/>
      <c r="AF189" s="150"/>
      <c r="AG189" s="151"/>
      <c r="AH189" s="151"/>
      <c r="AI189" s="151"/>
      <c r="AJ189" s="150"/>
      <c r="AK189" s="151"/>
      <c r="AL189" s="151"/>
      <c r="AM189" s="151"/>
      <c r="AN189" s="126"/>
      <c r="AO189" s="150"/>
      <c r="AP189" s="151"/>
      <c r="AQ189" s="151"/>
      <c r="AR189" s="151"/>
      <c r="AS189" s="150"/>
      <c r="AT189" s="151"/>
      <c r="AU189" s="151"/>
      <c r="AV189" s="151"/>
      <c r="AW189" s="150"/>
      <c r="AX189" s="151"/>
      <c r="AY189" s="151"/>
      <c r="AZ189" s="151"/>
      <c r="BA189" s="126"/>
      <c r="BB189" s="150"/>
      <c r="BC189" s="151"/>
      <c r="BD189" s="151"/>
      <c r="BE189" s="151"/>
      <c r="BF189" s="150"/>
      <c r="BG189" s="151"/>
      <c r="BH189" s="151"/>
      <c r="BI189" s="151"/>
      <c r="BJ189" s="150"/>
      <c r="BK189" s="151"/>
      <c r="BL189" s="151"/>
      <c r="BM189" s="151"/>
      <c r="BN189" s="126"/>
      <c r="BO189" s="151"/>
      <c r="BP189" s="151"/>
      <c r="BQ189" s="151"/>
      <c r="BR189" s="151"/>
      <c r="BS189" s="151"/>
      <c r="BT189" s="151"/>
      <c r="BU189" s="151"/>
      <c r="BV189" s="151"/>
      <c r="BW189" s="151"/>
      <c r="BX189" s="151"/>
      <c r="BY189" s="151"/>
      <c r="BZ189" s="151"/>
    </row>
    <row r="190" spans="1:78" ht="15.6">
      <c r="A190" s="126"/>
      <c r="B190" s="126"/>
      <c r="C190" s="126"/>
      <c r="D190" s="126"/>
      <c r="E190" s="126"/>
      <c r="F190" s="150"/>
      <c r="G190" s="151"/>
      <c r="H190" s="151"/>
      <c r="I190" s="151"/>
      <c r="J190" s="150"/>
      <c r="K190" s="151"/>
      <c r="L190" s="151"/>
      <c r="M190" s="151"/>
      <c r="N190" s="152"/>
      <c r="O190" s="151"/>
      <c r="P190" s="151"/>
      <c r="Q190" s="151"/>
      <c r="R190" s="151"/>
      <c r="S190" s="150"/>
      <c r="T190" s="151"/>
      <c r="U190" s="151"/>
      <c r="V190" s="151"/>
      <c r="W190" s="150"/>
      <c r="X190" s="151"/>
      <c r="Y190" s="151"/>
      <c r="Z190" s="151"/>
      <c r="AA190" s="126"/>
      <c r="AB190" s="150"/>
      <c r="AC190" s="151"/>
      <c r="AD190" s="151"/>
      <c r="AE190" s="151"/>
      <c r="AF190" s="150"/>
      <c r="AG190" s="151"/>
      <c r="AH190" s="151"/>
      <c r="AI190" s="151"/>
      <c r="AJ190" s="150"/>
      <c r="AK190" s="151"/>
      <c r="AL190" s="151"/>
      <c r="AM190" s="151"/>
      <c r="AN190" s="152"/>
      <c r="AO190" s="150"/>
      <c r="AP190" s="151"/>
      <c r="AQ190" s="151"/>
      <c r="AR190" s="151"/>
      <c r="AS190" s="150"/>
      <c r="AT190" s="151"/>
      <c r="AU190" s="151"/>
      <c r="AV190" s="151"/>
      <c r="AW190" s="150"/>
      <c r="AX190" s="151"/>
      <c r="AY190" s="151"/>
      <c r="AZ190" s="151"/>
      <c r="BA190" s="126"/>
      <c r="BB190" s="150"/>
      <c r="BC190" s="151"/>
      <c r="BD190" s="151"/>
      <c r="BE190" s="151"/>
      <c r="BF190" s="150"/>
      <c r="BG190" s="151"/>
      <c r="BH190" s="151"/>
      <c r="BI190" s="151"/>
      <c r="BJ190" s="150"/>
      <c r="BK190" s="151"/>
      <c r="BL190" s="151"/>
      <c r="BM190" s="151"/>
      <c r="BN190" s="126"/>
      <c r="BO190" s="151"/>
      <c r="BP190" s="151"/>
      <c r="BQ190" s="151"/>
      <c r="BR190" s="151"/>
      <c r="BS190" s="151"/>
      <c r="BT190" s="151"/>
      <c r="BU190" s="151"/>
      <c r="BV190" s="151"/>
      <c r="BW190" s="151"/>
      <c r="BX190" s="151"/>
      <c r="BY190" s="151"/>
      <c r="BZ190" s="151"/>
    </row>
    <row r="191" spans="1:78">
      <c r="A191" s="126"/>
      <c r="B191" s="126"/>
      <c r="C191" s="126"/>
      <c r="D191" s="126"/>
      <c r="E191" s="126"/>
      <c r="F191" s="128"/>
      <c r="G191" s="153"/>
      <c r="H191" s="153"/>
      <c r="I191" s="153"/>
      <c r="J191" s="154"/>
      <c r="K191" s="153"/>
      <c r="L191" s="153"/>
      <c r="M191" s="153"/>
      <c r="N191" s="149"/>
      <c r="O191" s="153"/>
      <c r="P191" s="153"/>
      <c r="Q191" s="153"/>
      <c r="R191" s="153"/>
      <c r="S191" s="128"/>
      <c r="T191" s="153"/>
      <c r="U191" s="153"/>
      <c r="V191" s="153"/>
      <c r="W191" s="128"/>
      <c r="X191" s="153"/>
      <c r="Y191" s="153"/>
      <c r="Z191" s="153"/>
      <c r="AA191" s="149"/>
      <c r="AB191" s="128"/>
      <c r="AC191" s="153"/>
      <c r="AD191" s="153"/>
      <c r="AE191" s="153"/>
      <c r="AF191" s="128"/>
      <c r="AG191" s="153"/>
      <c r="AH191" s="153"/>
      <c r="AI191" s="153"/>
      <c r="AJ191" s="128"/>
      <c r="AK191" s="153"/>
      <c r="AL191" s="153"/>
      <c r="AM191" s="153"/>
      <c r="AN191" s="149"/>
      <c r="AO191" s="128"/>
      <c r="AP191" s="153"/>
      <c r="AQ191" s="153"/>
      <c r="AR191" s="153"/>
      <c r="AS191" s="128"/>
      <c r="AT191" s="153"/>
      <c r="AU191" s="153"/>
      <c r="AV191" s="153"/>
      <c r="AW191" s="128"/>
      <c r="AX191" s="153"/>
      <c r="AY191" s="153"/>
      <c r="AZ191" s="153"/>
      <c r="BA191" s="149"/>
      <c r="BB191" s="128"/>
      <c r="BC191" s="153"/>
      <c r="BD191" s="153"/>
      <c r="BE191" s="153"/>
      <c r="BF191" s="128"/>
      <c r="BG191" s="153"/>
      <c r="BH191" s="153"/>
      <c r="BI191" s="153"/>
      <c r="BJ191" s="128"/>
      <c r="BK191" s="153"/>
      <c r="BL191" s="153"/>
      <c r="BM191" s="153"/>
      <c r="BN191" s="149"/>
      <c r="BO191" s="153"/>
      <c r="BP191" s="153"/>
      <c r="BQ191" s="153"/>
      <c r="BR191" s="153"/>
      <c r="BS191" s="153"/>
      <c r="BT191" s="153"/>
      <c r="BU191" s="153"/>
      <c r="BV191" s="153"/>
      <c r="BW191" s="153"/>
      <c r="BX191" s="153"/>
      <c r="BY191" s="153"/>
      <c r="BZ191" s="153"/>
    </row>
    <row r="192" spans="1:78">
      <c r="A192" s="34"/>
      <c r="F192" s="35"/>
      <c r="N192" s="34"/>
      <c r="O192" s="35"/>
      <c r="AA192" s="34"/>
      <c r="AB192" s="35"/>
      <c r="AN192" s="34"/>
      <c r="AO192" s="35"/>
      <c r="AY192" s="116"/>
      <c r="AZ192" s="116"/>
      <c r="BA192" s="34"/>
      <c r="BB192" s="35"/>
      <c r="BH192" s="116"/>
      <c r="BI192" s="116"/>
      <c r="BJ192" s="116"/>
      <c r="BM192" s="35"/>
      <c r="BN192" s="34"/>
      <c r="BO192" s="35"/>
    </row>
    <row r="193" spans="1:85">
      <c r="A193" s="34"/>
      <c r="F193" s="35"/>
      <c r="N193" s="34"/>
      <c r="O193" s="35"/>
      <c r="AA193" s="34"/>
      <c r="AB193" s="35"/>
      <c r="AN193" s="34"/>
      <c r="AO193" s="35"/>
      <c r="AY193" s="116"/>
      <c r="AZ193" s="116"/>
      <c r="BA193" s="34"/>
      <c r="BB193" s="35"/>
      <c r="BH193" s="116"/>
      <c r="BI193" s="116"/>
      <c r="BJ193" s="116"/>
      <c r="BM193" s="35"/>
      <c r="BN193" s="34"/>
      <c r="BO193" s="35"/>
    </row>
    <row r="194" spans="1:85">
      <c r="AX194" s="116"/>
      <c r="AY194" s="116"/>
      <c r="BG194" s="116"/>
      <c r="BH194" s="116"/>
      <c r="BI194" s="116"/>
    </row>
    <row r="195" spans="1:85">
      <c r="AX195" s="116"/>
      <c r="AY195" s="116"/>
      <c r="BG195" s="116"/>
      <c r="BH195" s="116"/>
      <c r="BI195" s="116"/>
    </row>
    <row r="196" spans="1:85">
      <c r="AX196" s="116"/>
      <c r="AY196" s="116"/>
      <c r="BG196" s="116"/>
      <c r="BH196" s="116"/>
      <c r="BI196" s="116"/>
    </row>
    <row r="197" spans="1:85">
      <c r="B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c r="BG197" s="62"/>
      <c r="BH197" s="62"/>
      <c r="BI197" s="62"/>
      <c r="BJ197" s="62"/>
      <c r="BK197" s="62"/>
      <c r="BL197" s="62"/>
      <c r="BM197" s="62"/>
      <c r="BN197" s="62"/>
      <c r="BO197" s="62"/>
      <c r="BP197" s="62"/>
      <c r="BQ197" s="62"/>
      <c r="BR197" s="62"/>
      <c r="BS197" s="62"/>
      <c r="BT197" s="62"/>
      <c r="BU197" s="62"/>
      <c r="BV197" s="62"/>
      <c r="BW197" s="62"/>
      <c r="BX197" s="62"/>
      <c r="BY197" s="62"/>
      <c r="BZ197" s="62"/>
      <c r="CA197" s="62"/>
      <c r="CB197" s="62"/>
      <c r="CC197" s="62"/>
      <c r="CD197" s="62"/>
      <c r="CE197" s="62"/>
      <c r="CF197" s="62"/>
      <c r="CG197" s="62"/>
    </row>
    <row r="198" spans="1:85">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c r="BE198" s="62"/>
      <c r="BF198" s="62"/>
      <c r="BG198" s="62"/>
      <c r="BH198" s="62"/>
      <c r="BI198" s="62"/>
      <c r="BJ198" s="62"/>
      <c r="BK198" s="62"/>
      <c r="BL198" s="62"/>
      <c r="BM198" s="62"/>
      <c r="BN198" s="62"/>
      <c r="BO198" s="62"/>
      <c r="BP198" s="62"/>
      <c r="BQ198" s="62"/>
      <c r="BR198" s="62"/>
      <c r="BS198" s="62"/>
      <c r="BT198" s="62"/>
      <c r="BU198" s="62"/>
      <c r="BV198" s="62"/>
      <c r="BW198" s="62"/>
      <c r="BX198" s="62"/>
      <c r="BY198" s="62"/>
      <c r="BZ198" s="62"/>
      <c r="CA198" s="62"/>
      <c r="CB198" s="62"/>
      <c r="CC198" s="62"/>
      <c r="CD198" s="62"/>
      <c r="CE198" s="62"/>
      <c r="CF198" s="62"/>
      <c r="CG198" s="62"/>
    </row>
    <row r="199" spans="1:85">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c r="BH199" s="62"/>
      <c r="BI199" s="62"/>
      <c r="BJ199" s="62"/>
      <c r="BK199" s="62"/>
      <c r="BL199" s="62"/>
      <c r="BM199" s="62"/>
      <c r="BN199" s="62"/>
      <c r="BO199" s="62"/>
      <c r="BP199" s="62"/>
      <c r="BQ199" s="62"/>
      <c r="BR199" s="62"/>
      <c r="BS199" s="62"/>
      <c r="BT199" s="62"/>
      <c r="BU199" s="62"/>
      <c r="BV199" s="62"/>
      <c r="BW199" s="62"/>
      <c r="BX199" s="62"/>
      <c r="BY199" s="62"/>
      <c r="BZ199" s="62"/>
      <c r="CA199" s="62"/>
      <c r="CB199" s="62"/>
      <c r="CC199" s="62"/>
      <c r="CD199" s="62"/>
      <c r="CE199" s="62"/>
      <c r="CF199" s="62"/>
      <c r="CG199" s="62"/>
    </row>
    <row r="200" spans="1:85">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c r="BH200" s="62"/>
      <c r="BI200" s="62"/>
      <c r="BJ200" s="62"/>
      <c r="BK200" s="62"/>
      <c r="BL200" s="62"/>
      <c r="BM200" s="62"/>
      <c r="BN200" s="62"/>
      <c r="BO200" s="62"/>
      <c r="BP200" s="62"/>
      <c r="BQ200" s="62"/>
      <c r="BR200" s="62"/>
      <c r="BS200" s="62"/>
      <c r="BT200" s="62"/>
      <c r="BU200" s="62"/>
      <c r="BV200" s="62"/>
      <c r="BW200" s="62"/>
      <c r="BX200" s="62"/>
      <c r="BY200" s="62"/>
      <c r="BZ200" s="62"/>
      <c r="CA200" s="62"/>
      <c r="CB200" s="62"/>
      <c r="CC200" s="62"/>
      <c r="CD200" s="62"/>
      <c r="CE200" s="62"/>
      <c r="CF200" s="62"/>
      <c r="CG200" s="62"/>
    </row>
    <row r="201" spans="1:85">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c r="BH201" s="62"/>
      <c r="BI201" s="62"/>
      <c r="BJ201" s="62"/>
      <c r="BK201" s="62"/>
      <c r="BL201" s="62"/>
      <c r="BM201" s="62"/>
      <c r="BN201" s="62"/>
      <c r="BO201" s="62"/>
      <c r="BP201" s="62"/>
      <c r="BQ201" s="62"/>
      <c r="BR201" s="62"/>
      <c r="BS201" s="62"/>
      <c r="BT201" s="62"/>
      <c r="BU201" s="62"/>
      <c r="BV201" s="62"/>
      <c r="BW201" s="62"/>
      <c r="BX201" s="62"/>
      <c r="BY201" s="62"/>
      <c r="BZ201" s="62"/>
      <c r="CA201" s="62"/>
      <c r="CB201" s="62"/>
      <c r="CC201" s="62"/>
      <c r="CD201" s="62"/>
      <c r="CE201" s="62"/>
      <c r="CF201" s="62"/>
      <c r="CG201" s="62"/>
    </row>
    <row r="202" spans="1:85">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c r="BH202" s="62"/>
      <c r="BI202" s="62"/>
      <c r="BJ202" s="62"/>
      <c r="BK202" s="62"/>
      <c r="BL202" s="62"/>
      <c r="BM202" s="62"/>
      <c r="BN202" s="62"/>
      <c r="BO202" s="62"/>
      <c r="BP202" s="62"/>
      <c r="BQ202" s="62"/>
      <c r="BR202" s="62"/>
      <c r="BS202" s="62"/>
      <c r="BT202" s="62"/>
      <c r="BU202" s="62"/>
      <c r="BV202" s="62"/>
      <c r="BW202" s="62"/>
      <c r="BX202" s="62"/>
      <c r="BY202" s="62"/>
      <c r="BZ202" s="62"/>
      <c r="CA202" s="62"/>
      <c r="CB202" s="62"/>
      <c r="CC202" s="62"/>
      <c r="CD202" s="62"/>
      <c r="CE202" s="62"/>
      <c r="CF202" s="62"/>
      <c r="CG202" s="62"/>
    </row>
    <row r="203" spans="1:85">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c r="BH203" s="62"/>
      <c r="BI203" s="62"/>
      <c r="BJ203" s="62"/>
      <c r="BK203" s="62"/>
      <c r="BL203" s="62"/>
      <c r="BM203" s="62"/>
      <c r="BN203" s="62"/>
      <c r="BO203" s="62"/>
      <c r="BP203" s="62"/>
      <c r="BQ203" s="62"/>
      <c r="BR203" s="62"/>
      <c r="BS203" s="62"/>
      <c r="BT203" s="62"/>
      <c r="BU203" s="62"/>
      <c r="BV203" s="62"/>
      <c r="BW203" s="62"/>
      <c r="BX203" s="62"/>
      <c r="BY203" s="62"/>
      <c r="BZ203" s="62"/>
      <c r="CA203" s="62"/>
      <c r="CB203" s="62"/>
      <c r="CC203" s="62"/>
      <c r="CD203" s="62"/>
      <c r="CE203" s="62"/>
      <c r="CF203" s="62"/>
      <c r="CG203" s="62"/>
    </row>
    <row r="204" spans="1:85">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c r="BH204" s="62"/>
      <c r="BI204" s="62"/>
      <c r="BJ204" s="62"/>
      <c r="BK204" s="62"/>
      <c r="BL204" s="62"/>
      <c r="BM204" s="62"/>
      <c r="BN204" s="62"/>
      <c r="BO204" s="62"/>
      <c r="BP204" s="62"/>
      <c r="BQ204" s="62"/>
      <c r="BR204" s="62"/>
      <c r="BS204" s="62"/>
      <c r="BT204" s="62"/>
      <c r="BU204" s="62"/>
      <c r="BV204" s="62"/>
      <c r="BW204" s="62"/>
      <c r="BX204" s="62"/>
      <c r="BY204" s="62"/>
      <c r="BZ204" s="62"/>
      <c r="CA204" s="62"/>
      <c r="CB204" s="62"/>
      <c r="CC204" s="62"/>
      <c r="CD204" s="62"/>
      <c r="CE204" s="62"/>
      <c r="CF204" s="62"/>
      <c r="CG204" s="62"/>
    </row>
    <row r="205" spans="1:85">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c r="BH205" s="62"/>
      <c r="BI205" s="62"/>
      <c r="BJ205" s="62"/>
      <c r="BK205" s="62"/>
      <c r="BL205" s="62"/>
      <c r="BM205" s="62"/>
      <c r="BN205" s="62"/>
      <c r="BO205" s="62"/>
      <c r="BP205" s="62"/>
      <c r="BQ205" s="62"/>
      <c r="BR205" s="62"/>
      <c r="BS205" s="62"/>
      <c r="BT205" s="62"/>
      <c r="BU205" s="62"/>
      <c r="BV205" s="62"/>
      <c r="BW205" s="62"/>
      <c r="BX205" s="62"/>
      <c r="BY205" s="62"/>
      <c r="BZ205" s="62"/>
      <c r="CA205" s="62"/>
      <c r="CB205" s="62"/>
      <c r="CC205" s="62"/>
      <c r="CD205" s="62"/>
      <c r="CE205" s="62"/>
      <c r="CF205" s="62"/>
      <c r="CG205" s="62"/>
    </row>
    <row r="206" spans="1:85">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c r="BE206" s="62"/>
      <c r="BF206" s="62"/>
      <c r="BG206" s="62"/>
      <c r="BH206" s="62"/>
      <c r="BI206" s="62"/>
      <c r="BJ206" s="62"/>
      <c r="BK206" s="62"/>
      <c r="BL206" s="62"/>
      <c r="BM206" s="62"/>
      <c r="BN206" s="62"/>
      <c r="BO206" s="62"/>
      <c r="BP206" s="62"/>
      <c r="BQ206" s="62"/>
      <c r="BR206" s="62"/>
      <c r="BS206" s="62"/>
      <c r="BT206" s="62"/>
      <c r="BU206" s="62"/>
      <c r="BV206" s="62"/>
      <c r="BW206" s="62"/>
      <c r="BX206" s="62"/>
      <c r="BY206" s="62"/>
      <c r="BZ206" s="62"/>
      <c r="CA206" s="62"/>
      <c r="CB206" s="62"/>
      <c r="CC206" s="62"/>
      <c r="CD206" s="62"/>
      <c r="CE206" s="62"/>
      <c r="CF206" s="62"/>
      <c r="CG206" s="62"/>
    </row>
    <row r="207" spans="1:85">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c r="BH207" s="62"/>
      <c r="BI207" s="62"/>
      <c r="BJ207" s="62"/>
      <c r="BK207" s="62"/>
      <c r="BL207" s="62"/>
      <c r="BM207" s="62"/>
      <c r="BN207" s="62"/>
      <c r="BO207" s="62"/>
      <c r="BP207" s="62"/>
      <c r="BQ207" s="62"/>
      <c r="BR207" s="62"/>
      <c r="BS207" s="62"/>
      <c r="BT207" s="62"/>
      <c r="BU207" s="62"/>
      <c r="BV207" s="62"/>
      <c r="BW207" s="62"/>
      <c r="BX207" s="62"/>
      <c r="BY207" s="62"/>
      <c r="BZ207" s="62"/>
      <c r="CA207" s="62"/>
      <c r="CB207" s="62"/>
      <c r="CC207" s="62"/>
      <c r="CD207" s="62"/>
      <c r="CE207" s="62"/>
      <c r="CF207" s="62"/>
      <c r="CG207" s="62"/>
    </row>
    <row r="208" spans="1:85">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c r="BE208" s="62"/>
      <c r="BF208" s="62"/>
      <c r="BG208" s="62"/>
      <c r="BH208" s="62"/>
      <c r="BI208" s="62"/>
      <c r="BJ208" s="62"/>
      <c r="BK208" s="62"/>
      <c r="BL208" s="62"/>
      <c r="BM208" s="62"/>
      <c r="BN208" s="62"/>
      <c r="BO208" s="62"/>
      <c r="BP208" s="62"/>
      <c r="BQ208" s="62"/>
      <c r="BR208" s="62"/>
      <c r="BS208" s="62"/>
      <c r="BT208" s="62"/>
      <c r="BU208" s="62"/>
      <c r="BV208" s="62"/>
      <c r="BW208" s="62"/>
      <c r="BX208" s="62"/>
      <c r="BY208" s="62"/>
      <c r="BZ208" s="62"/>
      <c r="CA208" s="62"/>
      <c r="CB208" s="62"/>
      <c r="CC208" s="62"/>
      <c r="CD208" s="62"/>
      <c r="CE208" s="62"/>
      <c r="CF208" s="62"/>
      <c r="CG208" s="62"/>
    </row>
    <row r="209" spans="2:85">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c r="BE209" s="62"/>
      <c r="BF209" s="62"/>
      <c r="BG209" s="62"/>
      <c r="BH209" s="62"/>
      <c r="BI209" s="62"/>
      <c r="BJ209" s="62"/>
      <c r="BK209" s="62"/>
      <c r="BL209" s="62"/>
      <c r="BM209" s="62"/>
      <c r="BN209" s="62"/>
      <c r="BO209" s="62"/>
      <c r="BP209" s="62"/>
      <c r="BQ209" s="62"/>
      <c r="BR209" s="62"/>
      <c r="BS209" s="62"/>
      <c r="BT209" s="62"/>
      <c r="BU209" s="62"/>
      <c r="BV209" s="62"/>
      <c r="BW209" s="62"/>
      <c r="BX209" s="62"/>
      <c r="BY209" s="62"/>
      <c r="BZ209" s="62"/>
      <c r="CA209" s="62"/>
      <c r="CB209" s="62"/>
      <c r="CC209" s="62"/>
      <c r="CD209" s="62"/>
      <c r="CE209" s="62"/>
      <c r="CF209" s="62"/>
      <c r="CG209" s="62"/>
    </row>
    <row r="210" spans="2:85">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c r="BE210" s="62"/>
      <c r="BF210" s="62"/>
      <c r="BG210" s="62"/>
      <c r="BH210" s="62"/>
      <c r="BI210" s="62"/>
      <c r="BJ210" s="62"/>
      <c r="BK210" s="62"/>
      <c r="BL210" s="62"/>
      <c r="BM210" s="62"/>
      <c r="BN210" s="62"/>
      <c r="BO210" s="62"/>
      <c r="BP210" s="62"/>
      <c r="BQ210" s="62"/>
      <c r="BR210" s="62"/>
      <c r="BS210" s="62"/>
      <c r="BT210" s="62"/>
      <c r="BU210" s="62"/>
      <c r="BV210" s="62"/>
      <c r="BW210" s="62"/>
      <c r="BX210" s="62"/>
      <c r="BY210" s="62"/>
      <c r="BZ210" s="62"/>
      <c r="CA210" s="62"/>
      <c r="CB210" s="62"/>
      <c r="CC210" s="62"/>
      <c r="CD210" s="62"/>
      <c r="CE210" s="62"/>
      <c r="CF210" s="62"/>
      <c r="CG210" s="62"/>
    </row>
    <row r="211" spans="2:85">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c r="BH211" s="62"/>
      <c r="BI211" s="62"/>
      <c r="BJ211" s="62"/>
      <c r="BK211" s="62"/>
      <c r="BL211" s="62"/>
      <c r="BM211" s="62"/>
      <c r="BN211" s="62"/>
      <c r="BO211" s="62"/>
      <c r="BP211" s="62"/>
      <c r="BQ211" s="62"/>
      <c r="BR211" s="62"/>
      <c r="BS211" s="62"/>
      <c r="BT211" s="62"/>
      <c r="BU211" s="62"/>
      <c r="BV211" s="62"/>
      <c r="BW211" s="62"/>
      <c r="BX211" s="62"/>
      <c r="BY211" s="62"/>
      <c r="BZ211" s="62"/>
      <c r="CA211" s="62"/>
      <c r="CB211" s="62"/>
      <c r="CC211" s="62"/>
      <c r="CD211" s="62"/>
      <c r="CE211" s="62"/>
      <c r="CF211" s="62"/>
      <c r="CG211" s="62"/>
    </row>
    <row r="212" spans="2:85">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c r="BH212" s="62"/>
      <c r="BI212" s="62"/>
      <c r="BJ212" s="62"/>
      <c r="BK212" s="62"/>
      <c r="BL212" s="62"/>
      <c r="BM212" s="62"/>
      <c r="BN212" s="62"/>
      <c r="BO212" s="62"/>
      <c r="BP212" s="62"/>
      <c r="BQ212" s="62"/>
      <c r="BR212" s="62"/>
      <c r="BS212" s="62"/>
      <c r="BT212" s="62"/>
      <c r="BU212" s="62"/>
      <c r="BV212" s="62"/>
      <c r="BW212" s="62"/>
      <c r="BX212" s="62"/>
      <c r="BY212" s="62"/>
      <c r="BZ212" s="62"/>
      <c r="CA212" s="62"/>
      <c r="CB212" s="62"/>
      <c r="CC212" s="62"/>
      <c r="CD212" s="62"/>
      <c r="CE212" s="62"/>
      <c r="CF212" s="62"/>
      <c r="CG212" s="62"/>
    </row>
    <row r="213" spans="2:85">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c r="BH213" s="62"/>
      <c r="BI213" s="62"/>
      <c r="BJ213" s="62"/>
      <c r="BK213" s="62"/>
      <c r="BL213" s="62"/>
      <c r="BM213" s="62"/>
      <c r="BN213" s="62"/>
      <c r="BO213" s="62"/>
      <c r="BP213" s="62"/>
      <c r="BQ213" s="62"/>
      <c r="BR213" s="62"/>
      <c r="BS213" s="62"/>
      <c r="BT213" s="62"/>
      <c r="BU213" s="62"/>
      <c r="BV213" s="62"/>
      <c r="BW213" s="62"/>
      <c r="BX213" s="62"/>
      <c r="BY213" s="62"/>
      <c r="BZ213" s="62"/>
      <c r="CA213" s="62"/>
      <c r="CB213" s="62"/>
      <c r="CC213" s="62"/>
      <c r="CD213" s="62"/>
      <c r="CE213" s="62"/>
      <c r="CF213" s="62"/>
      <c r="CG213" s="62"/>
    </row>
    <row r="214" spans="2:85">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c r="BG214" s="62"/>
      <c r="BH214" s="62"/>
      <c r="BI214" s="62"/>
      <c r="BJ214" s="62"/>
      <c r="BK214" s="62"/>
      <c r="BL214" s="62"/>
      <c r="BM214" s="62"/>
      <c r="BN214" s="62"/>
      <c r="BO214" s="62"/>
      <c r="BP214" s="62"/>
      <c r="BQ214" s="62"/>
      <c r="BR214" s="62"/>
      <c r="BS214" s="62"/>
      <c r="BT214" s="62"/>
      <c r="BU214" s="62"/>
      <c r="BV214" s="62"/>
      <c r="BW214" s="62"/>
      <c r="BX214" s="62"/>
      <c r="BY214" s="62"/>
      <c r="BZ214" s="62"/>
      <c r="CA214" s="62"/>
      <c r="CB214" s="62"/>
      <c r="CC214" s="62"/>
      <c r="CD214" s="62"/>
      <c r="CE214" s="62"/>
      <c r="CF214" s="62"/>
      <c r="CG214" s="62"/>
    </row>
    <row r="215" spans="2:85">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c r="AY215" s="62"/>
      <c r="AZ215" s="62"/>
      <c r="BA215" s="62"/>
      <c r="BB215" s="62"/>
      <c r="BC215" s="62"/>
      <c r="BD215" s="62"/>
      <c r="BE215" s="62"/>
      <c r="BF215" s="62"/>
      <c r="BG215" s="62"/>
      <c r="BH215" s="62"/>
      <c r="BI215" s="62"/>
      <c r="BJ215" s="62"/>
      <c r="BK215" s="62"/>
      <c r="BL215" s="62"/>
      <c r="BM215" s="62"/>
      <c r="BN215" s="62"/>
      <c r="BO215" s="62"/>
      <c r="BP215" s="62"/>
      <c r="BQ215" s="62"/>
      <c r="BR215" s="62"/>
      <c r="BS215" s="62"/>
      <c r="BT215" s="62"/>
      <c r="BU215" s="62"/>
      <c r="BV215" s="62"/>
      <c r="BW215" s="62"/>
      <c r="BX215" s="62"/>
      <c r="BY215" s="62"/>
      <c r="BZ215" s="62"/>
      <c r="CA215" s="62"/>
      <c r="CB215" s="62"/>
      <c r="CC215" s="62"/>
      <c r="CD215" s="62"/>
      <c r="CE215" s="62"/>
      <c r="CF215" s="62"/>
      <c r="CG215" s="62"/>
    </row>
    <row r="216" spans="2:85">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c r="BE216" s="62"/>
      <c r="BF216" s="62"/>
      <c r="BG216" s="62"/>
      <c r="BH216" s="62"/>
      <c r="BI216" s="62"/>
      <c r="BJ216" s="62"/>
      <c r="BK216" s="62"/>
      <c r="BL216" s="62"/>
      <c r="BM216" s="62"/>
      <c r="BN216" s="62"/>
      <c r="BO216" s="62"/>
      <c r="BP216" s="62"/>
      <c r="BQ216" s="62"/>
      <c r="BR216" s="62"/>
      <c r="BS216" s="62"/>
      <c r="BT216" s="62"/>
      <c r="BU216" s="62"/>
      <c r="BV216" s="62"/>
      <c r="BW216" s="62"/>
      <c r="BX216" s="62"/>
      <c r="BY216" s="62"/>
      <c r="BZ216" s="62"/>
      <c r="CA216" s="62"/>
      <c r="CB216" s="62"/>
      <c r="CC216" s="62"/>
      <c r="CD216" s="62"/>
      <c r="CE216" s="62"/>
      <c r="CF216" s="62"/>
      <c r="CG216" s="62"/>
    </row>
    <row r="217" spans="2:85">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c r="BE217" s="62"/>
      <c r="BF217" s="62"/>
      <c r="BG217" s="62"/>
      <c r="BH217" s="62"/>
      <c r="BI217" s="62"/>
      <c r="BJ217" s="62"/>
      <c r="BK217" s="62"/>
      <c r="BL217" s="62"/>
      <c r="BM217" s="62"/>
      <c r="BN217" s="62"/>
      <c r="BO217" s="62"/>
      <c r="BP217" s="62"/>
      <c r="BQ217" s="62"/>
      <c r="BR217" s="62"/>
      <c r="BS217" s="62"/>
      <c r="BT217" s="62"/>
      <c r="BU217" s="62"/>
      <c r="BV217" s="62"/>
      <c r="BW217" s="62"/>
      <c r="BX217" s="62"/>
      <c r="BY217" s="62"/>
      <c r="BZ217" s="62"/>
      <c r="CA217" s="62"/>
      <c r="CB217" s="62"/>
      <c r="CC217" s="62"/>
      <c r="CD217" s="62"/>
      <c r="CE217" s="62"/>
      <c r="CF217" s="62"/>
      <c r="CG217" s="62"/>
    </row>
    <row r="218" spans="2:85">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c r="BE218" s="62"/>
      <c r="BF218" s="62"/>
      <c r="BG218" s="62"/>
      <c r="BH218" s="62"/>
      <c r="BI218" s="62"/>
      <c r="BJ218" s="62"/>
      <c r="BK218" s="62"/>
      <c r="BL218" s="62"/>
      <c r="BM218" s="62"/>
      <c r="BN218" s="62"/>
      <c r="BO218" s="62"/>
      <c r="BP218" s="62"/>
      <c r="BQ218" s="62"/>
      <c r="BR218" s="62"/>
      <c r="BS218" s="62"/>
      <c r="BT218" s="62"/>
      <c r="BU218" s="62"/>
      <c r="BV218" s="62"/>
      <c r="BW218" s="62"/>
      <c r="BX218" s="62"/>
      <c r="BY218" s="62"/>
      <c r="BZ218" s="62"/>
      <c r="CA218" s="62"/>
      <c r="CB218" s="62"/>
      <c r="CC218" s="62"/>
      <c r="CD218" s="62"/>
      <c r="CE218" s="62"/>
      <c r="CF218" s="62"/>
      <c r="CG218" s="62"/>
    </row>
    <row r="219" spans="2:85">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c r="BE219" s="62"/>
      <c r="BF219" s="62"/>
      <c r="BG219" s="62"/>
      <c r="BH219" s="62"/>
      <c r="BI219" s="62"/>
      <c r="BJ219" s="62"/>
      <c r="BK219" s="62"/>
      <c r="BL219" s="62"/>
      <c r="BM219" s="62"/>
      <c r="BN219" s="62"/>
      <c r="BO219" s="62"/>
      <c r="BP219" s="62"/>
      <c r="BQ219" s="62"/>
      <c r="BR219" s="62"/>
      <c r="BS219" s="62"/>
      <c r="BT219" s="62"/>
      <c r="BU219" s="62"/>
      <c r="BV219" s="62"/>
      <c r="BW219" s="62"/>
      <c r="BX219" s="62"/>
      <c r="BY219" s="62"/>
      <c r="BZ219" s="62"/>
      <c r="CA219" s="62"/>
      <c r="CB219" s="62"/>
      <c r="CC219" s="62"/>
      <c r="CD219" s="62"/>
      <c r="CE219" s="62"/>
      <c r="CF219" s="62"/>
      <c r="CG219" s="62"/>
    </row>
    <row r="220" spans="2:85">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c r="AY220" s="62"/>
      <c r="AZ220" s="62"/>
      <c r="BA220" s="62"/>
      <c r="BB220" s="62"/>
      <c r="BC220" s="62"/>
      <c r="BD220" s="62"/>
      <c r="BE220" s="62"/>
      <c r="BF220" s="62"/>
      <c r="BG220" s="62"/>
      <c r="BH220" s="62"/>
      <c r="BI220" s="62"/>
      <c r="BJ220" s="62"/>
      <c r="BK220" s="62"/>
      <c r="BL220" s="62"/>
      <c r="BM220" s="62"/>
      <c r="BN220" s="62"/>
      <c r="BO220" s="62"/>
      <c r="BP220" s="62"/>
      <c r="BQ220" s="62"/>
      <c r="BR220" s="62"/>
      <c r="BS220" s="62"/>
      <c r="BT220" s="62"/>
      <c r="BU220" s="62"/>
      <c r="BV220" s="62"/>
      <c r="BW220" s="62"/>
      <c r="BX220" s="62"/>
      <c r="BY220" s="62"/>
      <c r="BZ220" s="62"/>
      <c r="CA220" s="62"/>
      <c r="CB220" s="62"/>
      <c r="CC220" s="62"/>
      <c r="CD220" s="62"/>
      <c r="CE220" s="62"/>
      <c r="CF220" s="62"/>
      <c r="CG220" s="62"/>
    </row>
    <row r="221" spans="2:85">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c r="AW221" s="62"/>
      <c r="AX221" s="62"/>
      <c r="AY221" s="62"/>
      <c r="AZ221" s="62"/>
      <c r="BA221" s="62"/>
      <c r="BB221" s="62"/>
      <c r="BC221" s="62"/>
      <c r="BD221" s="62"/>
      <c r="BE221" s="62"/>
      <c r="BF221" s="62"/>
      <c r="BG221" s="62"/>
      <c r="BH221" s="62"/>
      <c r="BI221" s="62"/>
      <c r="BJ221" s="62"/>
      <c r="BK221" s="62"/>
      <c r="BL221" s="62"/>
      <c r="BM221" s="62"/>
      <c r="BN221" s="62"/>
      <c r="BO221" s="62"/>
      <c r="BP221" s="62"/>
      <c r="BQ221" s="62"/>
      <c r="BR221" s="62"/>
      <c r="BS221" s="62"/>
      <c r="BT221" s="62"/>
      <c r="BU221" s="62"/>
      <c r="BV221" s="62"/>
      <c r="BW221" s="62"/>
      <c r="BX221" s="62"/>
      <c r="BY221" s="62"/>
      <c r="BZ221" s="62"/>
      <c r="CA221" s="62"/>
      <c r="CB221" s="62"/>
      <c r="CC221" s="62"/>
      <c r="CD221" s="62"/>
      <c r="CE221" s="62"/>
      <c r="CF221" s="62"/>
      <c r="CG221" s="62"/>
    </row>
    <row r="222" spans="2:85">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c r="AZ222" s="62"/>
      <c r="BA222" s="62"/>
      <c r="BB222" s="62"/>
      <c r="BC222" s="62"/>
      <c r="BD222" s="62"/>
      <c r="BE222" s="62"/>
      <c r="BF222" s="62"/>
      <c r="BG222" s="62"/>
      <c r="BH222" s="62"/>
      <c r="BI222" s="62"/>
      <c r="BJ222" s="62"/>
      <c r="BK222" s="62"/>
      <c r="BL222" s="62"/>
      <c r="BM222" s="62"/>
      <c r="BN222" s="62"/>
      <c r="BO222" s="62"/>
      <c r="BP222" s="62"/>
      <c r="BQ222" s="62"/>
      <c r="BR222" s="62"/>
      <c r="BS222" s="62"/>
      <c r="BT222" s="62"/>
      <c r="BU222" s="62"/>
      <c r="BV222" s="62"/>
      <c r="BW222" s="62"/>
      <c r="BX222" s="62"/>
      <c r="BY222" s="62"/>
      <c r="BZ222" s="62"/>
      <c r="CA222" s="62"/>
      <c r="CB222" s="62"/>
      <c r="CC222" s="62"/>
      <c r="CD222" s="62"/>
      <c r="CE222" s="62"/>
      <c r="CF222" s="62"/>
      <c r="CG222" s="62"/>
    </row>
    <row r="223" spans="2:85">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c r="BG223" s="62"/>
      <c r="BH223" s="62"/>
      <c r="BI223" s="62"/>
      <c r="BJ223" s="62"/>
      <c r="BK223" s="62"/>
      <c r="BL223" s="62"/>
      <c r="BM223" s="62"/>
      <c r="BN223" s="62"/>
      <c r="BO223" s="62"/>
      <c r="BP223" s="62"/>
      <c r="BQ223" s="62"/>
      <c r="BR223" s="62"/>
      <c r="BS223" s="62"/>
      <c r="BT223" s="62"/>
      <c r="BU223" s="62"/>
      <c r="BV223" s="62"/>
      <c r="BW223" s="62"/>
      <c r="BX223" s="62"/>
      <c r="BY223" s="62"/>
      <c r="BZ223" s="62"/>
      <c r="CA223" s="62"/>
      <c r="CB223" s="62"/>
      <c r="CC223" s="62"/>
      <c r="CD223" s="62"/>
      <c r="CE223" s="62"/>
      <c r="CF223" s="62"/>
      <c r="CG223" s="62"/>
    </row>
    <row r="224" spans="2:85">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c r="BG224" s="62"/>
      <c r="BH224" s="62"/>
      <c r="BI224" s="62"/>
      <c r="BJ224" s="62"/>
      <c r="BK224" s="62"/>
      <c r="BL224" s="62"/>
      <c r="BM224" s="62"/>
      <c r="BN224" s="62"/>
      <c r="BO224" s="62"/>
      <c r="BP224" s="62"/>
      <c r="BQ224" s="62"/>
      <c r="BR224" s="62"/>
      <c r="BS224" s="62"/>
      <c r="BT224" s="62"/>
      <c r="BU224" s="62"/>
      <c r="BV224" s="62"/>
      <c r="BW224" s="62"/>
      <c r="BX224" s="62"/>
      <c r="BY224" s="62"/>
      <c r="BZ224" s="62"/>
      <c r="CA224" s="62"/>
      <c r="CB224" s="62"/>
      <c r="CC224" s="62"/>
      <c r="CD224" s="62"/>
      <c r="CE224" s="62"/>
      <c r="CF224" s="62"/>
      <c r="CG224" s="62"/>
    </row>
    <row r="225" spans="2:85">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c r="AY225" s="62"/>
      <c r="AZ225" s="62"/>
      <c r="BA225" s="62"/>
      <c r="BB225" s="62"/>
      <c r="BC225" s="62"/>
      <c r="BD225" s="62"/>
      <c r="BE225" s="62"/>
      <c r="BF225" s="62"/>
      <c r="BG225" s="62"/>
      <c r="BH225" s="62"/>
      <c r="BI225" s="62"/>
      <c r="BJ225" s="62"/>
      <c r="BK225" s="62"/>
      <c r="BL225" s="62"/>
      <c r="BM225" s="62"/>
      <c r="BN225" s="62"/>
      <c r="BO225" s="62"/>
      <c r="BP225" s="62"/>
      <c r="BQ225" s="62"/>
      <c r="BR225" s="62"/>
      <c r="BS225" s="62"/>
      <c r="BT225" s="62"/>
      <c r="BU225" s="62"/>
      <c r="BV225" s="62"/>
      <c r="BW225" s="62"/>
      <c r="BX225" s="62"/>
      <c r="BY225" s="62"/>
      <c r="BZ225" s="62"/>
      <c r="CA225" s="62"/>
      <c r="CB225" s="62"/>
      <c r="CC225" s="62"/>
      <c r="CD225" s="62"/>
      <c r="CE225" s="62"/>
      <c r="CF225" s="62"/>
      <c r="CG225" s="62"/>
    </row>
    <row r="226" spans="2:85">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c r="AY226" s="62"/>
      <c r="AZ226" s="62"/>
      <c r="BA226" s="62"/>
      <c r="BB226" s="62"/>
      <c r="BC226" s="62"/>
      <c r="BD226" s="62"/>
      <c r="BE226" s="62"/>
      <c r="BF226" s="62"/>
      <c r="BG226" s="62"/>
      <c r="BH226" s="62"/>
      <c r="BI226" s="62"/>
      <c r="BJ226" s="62"/>
      <c r="BK226" s="62"/>
      <c r="BL226" s="62"/>
      <c r="BM226" s="62"/>
      <c r="BN226" s="62"/>
      <c r="BO226" s="62"/>
      <c r="BP226" s="62"/>
      <c r="BQ226" s="62"/>
      <c r="BR226" s="62"/>
      <c r="BS226" s="62"/>
      <c r="BT226" s="62"/>
      <c r="BU226" s="62"/>
      <c r="BV226" s="62"/>
      <c r="BW226" s="62"/>
      <c r="BX226" s="62"/>
      <c r="BY226" s="62"/>
      <c r="BZ226" s="62"/>
      <c r="CA226" s="62"/>
      <c r="CB226" s="62"/>
      <c r="CC226" s="62"/>
      <c r="CD226" s="62"/>
      <c r="CE226" s="62"/>
      <c r="CF226" s="62"/>
      <c r="CG226" s="62"/>
    </row>
    <row r="227" spans="2:85">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c r="AY227" s="62"/>
      <c r="AZ227" s="62"/>
      <c r="BA227" s="62"/>
      <c r="BB227" s="62"/>
      <c r="BC227" s="62"/>
      <c r="BD227" s="62"/>
      <c r="BE227" s="62"/>
      <c r="BF227" s="62"/>
      <c r="BG227" s="62"/>
      <c r="BH227" s="62"/>
      <c r="BI227" s="62"/>
      <c r="BJ227" s="62"/>
      <c r="BK227" s="62"/>
      <c r="BL227" s="62"/>
      <c r="BM227" s="62"/>
      <c r="BN227" s="62"/>
      <c r="BO227" s="62"/>
      <c r="BP227" s="62"/>
      <c r="BQ227" s="62"/>
      <c r="BR227" s="62"/>
      <c r="BS227" s="62"/>
      <c r="BT227" s="62"/>
      <c r="BU227" s="62"/>
      <c r="BV227" s="62"/>
      <c r="BW227" s="62"/>
      <c r="BX227" s="62"/>
      <c r="BY227" s="62"/>
      <c r="BZ227" s="62"/>
      <c r="CA227" s="62"/>
      <c r="CB227" s="62"/>
      <c r="CC227" s="62"/>
      <c r="CD227" s="62"/>
      <c r="CE227" s="62"/>
      <c r="CF227" s="62"/>
      <c r="CG227" s="62"/>
    </row>
    <row r="228" spans="2:85">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c r="BH228" s="62"/>
      <c r="BI228" s="62"/>
      <c r="BJ228" s="62"/>
      <c r="BK228" s="62"/>
      <c r="BL228" s="62"/>
      <c r="BM228" s="62"/>
      <c r="BN228" s="62"/>
      <c r="BO228" s="62"/>
      <c r="BP228" s="62"/>
      <c r="BQ228" s="62"/>
      <c r="BR228" s="62"/>
      <c r="BS228" s="62"/>
      <c r="BT228" s="62"/>
      <c r="BU228" s="62"/>
      <c r="BV228" s="62"/>
      <c r="BW228" s="62"/>
      <c r="BX228" s="62"/>
      <c r="BY228" s="62"/>
      <c r="BZ228" s="62"/>
      <c r="CA228" s="62"/>
      <c r="CB228" s="62"/>
      <c r="CC228" s="62"/>
      <c r="CD228" s="62"/>
      <c r="CE228" s="62"/>
      <c r="CF228" s="62"/>
      <c r="CG228" s="62"/>
    </row>
    <row r="229" spans="2:85">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c r="BE229" s="62"/>
      <c r="BF229" s="62"/>
      <c r="BG229" s="62"/>
      <c r="BH229" s="62"/>
      <c r="BI229" s="62"/>
      <c r="BJ229" s="62"/>
      <c r="BK229" s="62"/>
      <c r="BL229" s="62"/>
      <c r="BM229" s="62"/>
      <c r="BN229" s="62"/>
      <c r="BO229" s="62"/>
      <c r="BP229" s="62"/>
      <c r="BQ229" s="62"/>
      <c r="BR229" s="62"/>
      <c r="BS229" s="62"/>
      <c r="BT229" s="62"/>
      <c r="BU229" s="62"/>
      <c r="BV229" s="62"/>
      <c r="BW229" s="62"/>
      <c r="BX229" s="62"/>
      <c r="BY229" s="62"/>
      <c r="BZ229" s="62"/>
      <c r="CA229" s="62"/>
      <c r="CB229" s="62"/>
      <c r="CC229" s="62"/>
      <c r="CD229" s="62"/>
      <c r="CE229" s="62"/>
      <c r="CF229" s="62"/>
      <c r="CG229" s="62"/>
    </row>
    <row r="230" spans="2:85">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c r="AY230" s="62"/>
      <c r="AZ230" s="62"/>
      <c r="BA230" s="62"/>
      <c r="BB230" s="62"/>
      <c r="BC230" s="62"/>
      <c r="BD230" s="62"/>
      <c r="BE230" s="62"/>
      <c r="BF230" s="62"/>
      <c r="BG230" s="62"/>
      <c r="BH230" s="62"/>
      <c r="BI230" s="62"/>
      <c r="BJ230" s="62"/>
      <c r="BK230" s="62"/>
      <c r="BL230" s="62"/>
      <c r="BM230" s="62"/>
      <c r="BN230" s="62"/>
      <c r="BO230" s="62"/>
      <c r="BP230" s="62"/>
      <c r="BQ230" s="62"/>
      <c r="BR230" s="62"/>
      <c r="BS230" s="62"/>
      <c r="BT230" s="62"/>
      <c r="BU230" s="62"/>
      <c r="BV230" s="62"/>
      <c r="BW230" s="62"/>
      <c r="BX230" s="62"/>
      <c r="BY230" s="62"/>
      <c r="BZ230" s="62"/>
      <c r="CA230" s="62"/>
      <c r="CB230" s="62"/>
      <c r="CC230" s="62"/>
      <c r="CD230" s="62"/>
      <c r="CE230" s="62"/>
      <c r="CF230" s="62"/>
      <c r="CG230" s="62"/>
    </row>
    <row r="231" spans="2:85">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c r="AW231" s="62"/>
      <c r="AX231" s="62"/>
      <c r="AY231" s="62"/>
      <c r="AZ231" s="62"/>
      <c r="BA231" s="62"/>
      <c r="BB231" s="62"/>
      <c r="BC231" s="62"/>
      <c r="BD231" s="62"/>
      <c r="BE231" s="62"/>
      <c r="BF231" s="62"/>
      <c r="BG231" s="62"/>
      <c r="BH231" s="62"/>
      <c r="BI231" s="62"/>
      <c r="BJ231" s="62"/>
      <c r="BK231" s="62"/>
      <c r="BL231" s="62"/>
      <c r="BM231" s="62"/>
      <c r="BN231" s="62"/>
      <c r="BO231" s="62"/>
      <c r="BP231" s="62"/>
      <c r="BQ231" s="62"/>
      <c r="BR231" s="62"/>
      <c r="BS231" s="62"/>
      <c r="BT231" s="62"/>
      <c r="BU231" s="62"/>
      <c r="BV231" s="62"/>
      <c r="BW231" s="62"/>
      <c r="BX231" s="62"/>
      <c r="BY231" s="62"/>
      <c r="BZ231" s="62"/>
      <c r="CA231" s="62"/>
      <c r="CB231" s="62"/>
      <c r="CC231" s="62"/>
      <c r="CD231" s="62"/>
      <c r="CE231" s="62"/>
      <c r="CF231" s="62"/>
      <c r="CG231" s="62"/>
    </row>
    <row r="232" spans="2:85">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c r="AY232" s="62"/>
      <c r="AZ232" s="62"/>
      <c r="BA232" s="62"/>
      <c r="BB232" s="62"/>
      <c r="BC232" s="62"/>
      <c r="BD232" s="62"/>
      <c r="BE232" s="62"/>
      <c r="BF232" s="62"/>
      <c r="BG232" s="62"/>
      <c r="BH232" s="62"/>
      <c r="BI232" s="62"/>
      <c r="BJ232" s="62"/>
      <c r="BK232" s="62"/>
      <c r="BL232" s="62"/>
      <c r="BM232" s="62"/>
      <c r="BN232" s="62"/>
      <c r="BO232" s="62"/>
      <c r="BP232" s="62"/>
      <c r="BQ232" s="62"/>
      <c r="BR232" s="62"/>
      <c r="BS232" s="62"/>
      <c r="BT232" s="62"/>
      <c r="BU232" s="62"/>
      <c r="BV232" s="62"/>
      <c r="BW232" s="62"/>
      <c r="BX232" s="62"/>
      <c r="BY232" s="62"/>
      <c r="BZ232" s="62"/>
      <c r="CA232" s="62"/>
      <c r="CB232" s="62"/>
      <c r="CC232" s="62"/>
      <c r="CD232" s="62"/>
      <c r="CE232" s="62"/>
      <c r="CF232" s="62"/>
      <c r="CG232" s="62"/>
    </row>
    <row r="233" spans="2:85">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c r="AY233" s="62"/>
      <c r="AZ233" s="62"/>
      <c r="BA233" s="62"/>
      <c r="BB233" s="62"/>
      <c r="BC233" s="62"/>
      <c r="BD233" s="62"/>
      <c r="BE233" s="62"/>
      <c r="BF233" s="62"/>
      <c r="BG233" s="62"/>
      <c r="BH233" s="62"/>
      <c r="BI233" s="62"/>
      <c r="BJ233" s="62"/>
      <c r="BK233" s="62"/>
      <c r="BL233" s="62"/>
      <c r="BM233" s="62"/>
      <c r="BN233" s="62"/>
      <c r="BO233" s="62"/>
      <c r="BP233" s="62"/>
      <c r="BQ233" s="62"/>
      <c r="BR233" s="62"/>
      <c r="BS233" s="62"/>
      <c r="BT233" s="62"/>
      <c r="BU233" s="62"/>
      <c r="BV233" s="62"/>
      <c r="BW233" s="62"/>
      <c r="BX233" s="62"/>
      <c r="BY233" s="62"/>
      <c r="BZ233" s="62"/>
      <c r="CA233" s="62"/>
      <c r="CB233" s="62"/>
      <c r="CC233" s="62"/>
      <c r="CD233" s="62"/>
      <c r="CE233" s="62"/>
      <c r="CF233" s="62"/>
      <c r="CG233" s="62"/>
    </row>
    <row r="234" spans="2:85">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c r="BG234" s="62"/>
      <c r="BH234" s="62"/>
      <c r="BI234" s="62"/>
      <c r="BJ234" s="62"/>
      <c r="BK234" s="62"/>
      <c r="BL234" s="62"/>
      <c r="BM234" s="62"/>
      <c r="BN234" s="62"/>
      <c r="BO234" s="62"/>
      <c r="BP234" s="62"/>
      <c r="BQ234" s="62"/>
      <c r="BR234" s="62"/>
      <c r="BS234" s="62"/>
      <c r="BT234" s="62"/>
      <c r="BU234" s="62"/>
      <c r="BV234" s="62"/>
      <c r="BW234" s="62"/>
      <c r="BX234" s="62"/>
      <c r="BY234" s="62"/>
      <c r="BZ234" s="62"/>
      <c r="CA234" s="62"/>
      <c r="CB234" s="62"/>
      <c r="CC234" s="62"/>
      <c r="CD234" s="62"/>
      <c r="CE234" s="62"/>
      <c r="CF234" s="62"/>
      <c r="CG234" s="62"/>
    </row>
    <row r="235" spans="2:85">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c r="BG235" s="62"/>
      <c r="BH235" s="62"/>
      <c r="BI235" s="62"/>
      <c r="BJ235" s="62"/>
      <c r="BK235" s="62"/>
      <c r="BL235" s="62"/>
      <c r="BM235" s="62"/>
      <c r="BN235" s="62"/>
      <c r="BO235" s="62"/>
      <c r="BP235" s="62"/>
      <c r="BQ235" s="62"/>
      <c r="BR235" s="62"/>
      <c r="BS235" s="62"/>
      <c r="BT235" s="62"/>
      <c r="BU235" s="62"/>
      <c r="BV235" s="62"/>
      <c r="BW235" s="62"/>
      <c r="BX235" s="62"/>
      <c r="BY235" s="62"/>
      <c r="BZ235" s="62"/>
      <c r="CA235" s="62"/>
      <c r="CB235" s="62"/>
      <c r="CC235" s="62"/>
      <c r="CD235" s="62"/>
      <c r="CE235" s="62"/>
      <c r="CF235" s="62"/>
      <c r="CG235" s="62"/>
    </row>
    <row r="236" spans="2:85">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c r="BH236" s="62"/>
      <c r="BI236" s="62"/>
      <c r="BJ236" s="62"/>
      <c r="BK236" s="62"/>
      <c r="BL236" s="62"/>
      <c r="BM236" s="62"/>
      <c r="BN236" s="62"/>
      <c r="BO236" s="62"/>
      <c r="BP236" s="62"/>
      <c r="BQ236" s="62"/>
      <c r="BR236" s="62"/>
      <c r="BS236" s="62"/>
      <c r="BT236" s="62"/>
      <c r="BU236" s="62"/>
      <c r="BV236" s="62"/>
      <c r="BW236" s="62"/>
      <c r="BX236" s="62"/>
      <c r="BY236" s="62"/>
      <c r="BZ236" s="62"/>
      <c r="CA236" s="62"/>
      <c r="CB236" s="62"/>
      <c r="CC236" s="62"/>
      <c r="CD236" s="62"/>
      <c r="CE236" s="62"/>
      <c r="CF236" s="62"/>
      <c r="CG236" s="62"/>
    </row>
    <row r="237" spans="2:85">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c r="BH237" s="62"/>
      <c r="BI237" s="62"/>
      <c r="BJ237" s="62"/>
      <c r="BK237" s="62"/>
      <c r="BL237" s="62"/>
      <c r="BM237" s="62"/>
      <c r="BN237" s="62"/>
      <c r="BO237" s="62"/>
      <c r="BP237" s="62"/>
      <c r="BQ237" s="62"/>
      <c r="BR237" s="62"/>
      <c r="BS237" s="62"/>
      <c r="BT237" s="62"/>
      <c r="BU237" s="62"/>
      <c r="BV237" s="62"/>
      <c r="BW237" s="62"/>
      <c r="BX237" s="62"/>
      <c r="BY237" s="62"/>
      <c r="BZ237" s="62"/>
      <c r="CA237" s="62"/>
      <c r="CB237" s="62"/>
      <c r="CC237" s="62"/>
      <c r="CD237" s="62"/>
      <c r="CE237" s="62"/>
      <c r="CF237" s="62"/>
      <c r="CG237" s="62"/>
    </row>
    <row r="238" spans="2:85">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c r="BH238" s="62"/>
      <c r="BI238" s="62"/>
      <c r="BJ238" s="62"/>
      <c r="BK238" s="62"/>
      <c r="BL238" s="62"/>
      <c r="BM238" s="62"/>
      <c r="BN238" s="62"/>
      <c r="BO238" s="62"/>
      <c r="BP238" s="62"/>
      <c r="BQ238" s="62"/>
      <c r="BR238" s="62"/>
      <c r="BS238" s="62"/>
      <c r="BT238" s="62"/>
      <c r="BU238" s="62"/>
      <c r="BV238" s="62"/>
      <c r="BW238" s="62"/>
      <c r="BX238" s="62"/>
      <c r="BY238" s="62"/>
      <c r="BZ238" s="62"/>
      <c r="CA238" s="62"/>
      <c r="CB238" s="62"/>
      <c r="CC238" s="62"/>
      <c r="CD238" s="62"/>
      <c r="CE238" s="62"/>
      <c r="CF238" s="62"/>
      <c r="CG238" s="62"/>
    </row>
    <row r="239" spans="2:85">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c r="BH239" s="62"/>
      <c r="BI239" s="62"/>
      <c r="BJ239" s="62"/>
      <c r="BK239" s="62"/>
      <c r="BL239" s="62"/>
      <c r="BM239" s="62"/>
      <c r="BN239" s="62"/>
      <c r="BO239" s="62"/>
      <c r="BP239" s="62"/>
      <c r="BQ239" s="62"/>
      <c r="BR239" s="62"/>
      <c r="BS239" s="62"/>
      <c r="BT239" s="62"/>
      <c r="BU239" s="62"/>
      <c r="BV239" s="62"/>
      <c r="BW239" s="62"/>
      <c r="BX239" s="62"/>
      <c r="BY239" s="62"/>
      <c r="BZ239" s="62"/>
      <c r="CA239" s="62"/>
      <c r="CB239" s="62"/>
      <c r="CC239" s="62"/>
      <c r="CD239" s="62"/>
      <c r="CE239" s="62"/>
      <c r="CF239" s="62"/>
      <c r="CG239" s="62"/>
    </row>
    <row r="240" spans="2:85">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c r="BH240" s="62"/>
      <c r="BI240" s="62"/>
      <c r="BJ240" s="62"/>
      <c r="BK240" s="62"/>
      <c r="BL240" s="62"/>
      <c r="BM240" s="62"/>
      <c r="BN240" s="62"/>
      <c r="BO240" s="62"/>
      <c r="BP240" s="62"/>
      <c r="BQ240" s="62"/>
      <c r="BR240" s="62"/>
      <c r="BS240" s="62"/>
      <c r="BT240" s="62"/>
      <c r="BU240" s="62"/>
      <c r="BV240" s="62"/>
      <c r="BW240" s="62"/>
      <c r="BX240" s="62"/>
      <c r="BY240" s="62"/>
      <c r="BZ240" s="62"/>
      <c r="CA240" s="62"/>
      <c r="CB240" s="62"/>
      <c r="CC240" s="62"/>
      <c r="CD240" s="62"/>
      <c r="CE240" s="62"/>
      <c r="CF240" s="62"/>
      <c r="CG240" s="62"/>
    </row>
    <row r="241" spans="2:85">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c r="BH241" s="62"/>
      <c r="BI241" s="62"/>
      <c r="BJ241" s="62"/>
      <c r="BK241" s="62"/>
      <c r="BL241" s="62"/>
      <c r="BM241" s="62"/>
      <c r="BN241" s="62"/>
      <c r="BO241" s="62"/>
      <c r="BP241" s="62"/>
      <c r="BQ241" s="62"/>
      <c r="BR241" s="62"/>
      <c r="BS241" s="62"/>
      <c r="BT241" s="62"/>
      <c r="BU241" s="62"/>
      <c r="BV241" s="62"/>
      <c r="BW241" s="62"/>
      <c r="BX241" s="62"/>
      <c r="BY241" s="62"/>
      <c r="BZ241" s="62"/>
      <c r="CA241" s="62"/>
      <c r="CB241" s="62"/>
      <c r="CC241" s="62"/>
      <c r="CD241" s="62"/>
      <c r="CE241" s="62"/>
      <c r="CF241" s="62"/>
      <c r="CG241" s="62"/>
    </row>
    <row r="242" spans="2:85">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c r="BH242" s="62"/>
      <c r="BI242" s="62"/>
      <c r="BJ242" s="62"/>
      <c r="BK242" s="62"/>
      <c r="BL242" s="62"/>
      <c r="BM242" s="62"/>
      <c r="BN242" s="62"/>
      <c r="BO242" s="62"/>
      <c r="BP242" s="62"/>
      <c r="BQ242" s="62"/>
      <c r="BR242" s="62"/>
      <c r="BS242" s="62"/>
      <c r="BT242" s="62"/>
      <c r="BU242" s="62"/>
      <c r="BV242" s="62"/>
      <c r="BW242" s="62"/>
      <c r="BX242" s="62"/>
      <c r="BY242" s="62"/>
      <c r="BZ242" s="62"/>
      <c r="CA242" s="62"/>
      <c r="CB242" s="62"/>
      <c r="CC242" s="62"/>
      <c r="CD242" s="62"/>
      <c r="CE242" s="62"/>
      <c r="CF242" s="62"/>
      <c r="CG242" s="62"/>
    </row>
    <row r="243" spans="2:85">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c r="BM243" s="62"/>
      <c r="BN243" s="62"/>
      <c r="BO243" s="62"/>
      <c r="BP243" s="62"/>
      <c r="BQ243" s="62"/>
      <c r="BR243" s="62"/>
      <c r="BS243" s="62"/>
      <c r="BT243" s="62"/>
      <c r="BU243" s="62"/>
      <c r="BV243" s="62"/>
      <c r="BW243" s="62"/>
      <c r="BX243" s="62"/>
      <c r="BY243" s="62"/>
      <c r="BZ243" s="62"/>
      <c r="CA243" s="62"/>
      <c r="CB243" s="62"/>
      <c r="CC243" s="62"/>
      <c r="CD243" s="62"/>
      <c r="CE243" s="62"/>
      <c r="CF243" s="62"/>
      <c r="CG243" s="62"/>
    </row>
    <row r="244" spans="2:85">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c r="BJ244" s="62"/>
      <c r="BK244" s="62"/>
      <c r="BL244" s="62"/>
      <c r="BM244" s="62"/>
      <c r="BN244" s="62"/>
      <c r="BO244" s="62"/>
      <c r="BP244" s="62"/>
      <c r="BQ244" s="62"/>
      <c r="BR244" s="62"/>
      <c r="BS244" s="62"/>
      <c r="BT244" s="62"/>
      <c r="BU244" s="62"/>
      <c r="BV244" s="62"/>
      <c r="BW244" s="62"/>
      <c r="BX244" s="62"/>
      <c r="BY244" s="62"/>
      <c r="BZ244" s="62"/>
      <c r="CA244" s="62"/>
      <c r="CB244" s="62"/>
      <c r="CC244" s="62"/>
      <c r="CD244" s="62"/>
      <c r="CE244" s="62"/>
      <c r="CF244" s="62"/>
      <c r="CG244" s="62"/>
    </row>
    <row r="245" spans="2:85">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c r="BH245" s="62"/>
      <c r="BI245" s="62"/>
      <c r="BJ245" s="62"/>
      <c r="BK245" s="62"/>
      <c r="BL245" s="62"/>
      <c r="BM245" s="62"/>
      <c r="BN245" s="62"/>
      <c r="BO245" s="62"/>
      <c r="BP245" s="62"/>
      <c r="BQ245" s="62"/>
      <c r="BR245" s="62"/>
      <c r="BS245" s="62"/>
      <c r="BT245" s="62"/>
      <c r="BU245" s="62"/>
      <c r="BV245" s="62"/>
      <c r="BW245" s="62"/>
      <c r="BX245" s="62"/>
      <c r="BY245" s="62"/>
      <c r="BZ245" s="62"/>
      <c r="CA245" s="62"/>
      <c r="CB245" s="62"/>
      <c r="CC245" s="62"/>
      <c r="CD245" s="62"/>
      <c r="CE245" s="62"/>
      <c r="CF245" s="62"/>
      <c r="CG245" s="62"/>
    </row>
    <row r="246" spans="2:85">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c r="BH246" s="62"/>
      <c r="BI246" s="62"/>
      <c r="BJ246" s="62"/>
      <c r="BK246" s="62"/>
      <c r="BL246" s="62"/>
      <c r="BM246" s="62"/>
      <c r="BN246" s="62"/>
      <c r="BO246" s="62"/>
      <c r="BP246" s="62"/>
      <c r="BQ246" s="62"/>
      <c r="BR246" s="62"/>
      <c r="BS246" s="62"/>
      <c r="BT246" s="62"/>
      <c r="BU246" s="62"/>
      <c r="BV246" s="62"/>
      <c r="BW246" s="62"/>
      <c r="BX246" s="62"/>
      <c r="BY246" s="62"/>
      <c r="BZ246" s="62"/>
      <c r="CA246" s="62"/>
      <c r="CB246" s="62"/>
      <c r="CC246" s="62"/>
      <c r="CD246" s="62"/>
      <c r="CE246" s="62"/>
      <c r="CF246" s="62"/>
      <c r="CG246" s="62"/>
    </row>
    <row r="247" spans="2:85">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c r="BJ247" s="62"/>
      <c r="BK247" s="62"/>
      <c r="BL247" s="62"/>
      <c r="BM247" s="62"/>
      <c r="BN247" s="62"/>
      <c r="BO247" s="62"/>
      <c r="BP247" s="62"/>
      <c r="BQ247" s="62"/>
      <c r="BR247" s="62"/>
      <c r="BS247" s="62"/>
      <c r="BT247" s="62"/>
      <c r="BU247" s="62"/>
      <c r="BV247" s="62"/>
      <c r="BW247" s="62"/>
      <c r="BX247" s="62"/>
      <c r="BY247" s="62"/>
      <c r="BZ247" s="62"/>
      <c r="CA247" s="62"/>
      <c r="CB247" s="62"/>
      <c r="CC247" s="62"/>
      <c r="CD247" s="62"/>
      <c r="CE247" s="62"/>
      <c r="CF247" s="62"/>
      <c r="CG247" s="62"/>
    </row>
    <row r="248" spans="2:85">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c r="BH248" s="62"/>
      <c r="BI248" s="62"/>
      <c r="BJ248" s="62"/>
      <c r="BK248" s="62"/>
      <c r="BL248" s="62"/>
      <c r="BM248" s="62"/>
      <c r="BN248" s="62"/>
      <c r="BO248" s="62"/>
      <c r="BP248" s="62"/>
      <c r="BQ248" s="62"/>
      <c r="BR248" s="62"/>
      <c r="BS248" s="62"/>
      <c r="BT248" s="62"/>
      <c r="BU248" s="62"/>
      <c r="BV248" s="62"/>
      <c r="BW248" s="62"/>
      <c r="BX248" s="62"/>
      <c r="BY248" s="62"/>
      <c r="BZ248" s="62"/>
      <c r="CA248" s="62"/>
      <c r="CB248" s="62"/>
      <c r="CC248" s="62"/>
      <c r="CD248" s="62"/>
      <c r="CE248" s="62"/>
      <c r="CF248" s="62"/>
      <c r="CG248" s="62"/>
    </row>
    <row r="249" spans="2:85">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c r="BH249" s="62"/>
      <c r="BI249" s="62"/>
      <c r="BJ249" s="62"/>
      <c r="BK249" s="62"/>
      <c r="BL249" s="62"/>
      <c r="BM249" s="62"/>
      <c r="BN249" s="62"/>
      <c r="BO249" s="62"/>
      <c r="BP249" s="62"/>
      <c r="BQ249" s="62"/>
      <c r="BR249" s="62"/>
      <c r="BS249" s="62"/>
      <c r="BT249" s="62"/>
      <c r="BU249" s="62"/>
      <c r="BV249" s="62"/>
      <c r="BW249" s="62"/>
      <c r="BX249" s="62"/>
      <c r="BY249" s="62"/>
      <c r="BZ249" s="62"/>
      <c r="CA249" s="62"/>
      <c r="CB249" s="62"/>
      <c r="CC249" s="62"/>
      <c r="CD249" s="62"/>
      <c r="CE249" s="62"/>
      <c r="CF249" s="62"/>
      <c r="CG249" s="62"/>
    </row>
    <row r="250" spans="2:85">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c r="BH250" s="62"/>
      <c r="BI250" s="62"/>
      <c r="BJ250" s="62"/>
      <c r="BK250" s="62"/>
      <c r="BL250" s="62"/>
      <c r="BM250" s="62"/>
      <c r="BN250" s="62"/>
      <c r="BO250" s="62"/>
      <c r="BP250" s="62"/>
      <c r="BQ250" s="62"/>
      <c r="BR250" s="62"/>
      <c r="BS250" s="62"/>
      <c r="BT250" s="62"/>
      <c r="BU250" s="62"/>
      <c r="BV250" s="62"/>
      <c r="BW250" s="62"/>
      <c r="BX250" s="62"/>
      <c r="BY250" s="62"/>
      <c r="BZ250" s="62"/>
      <c r="CA250" s="62"/>
      <c r="CB250" s="62"/>
      <c r="CC250" s="62"/>
      <c r="CD250" s="62"/>
      <c r="CE250" s="62"/>
      <c r="CF250" s="62"/>
      <c r="CG250" s="62"/>
    </row>
    <row r="251" spans="2:85">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c r="BH251" s="62"/>
      <c r="BI251" s="62"/>
      <c r="BJ251" s="62"/>
      <c r="BK251" s="62"/>
      <c r="BL251" s="62"/>
      <c r="BM251" s="62"/>
      <c r="BN251" s="62"/>
      <c r="BO251" s="62"/>
      <c r="BP251" s="62"/>
      <c r="BQ251" s="62"/>
      <c r="BR251" s="62"/>
      <c r="BS251" s="62"/>
      <c r="BT251" s="62"/>
      <c r="BU251" s="62"/>
      <c r="BV251" s="62"/>
      <c r="BW251" s="62"/>
      <c r="BX251" s="62"/>
      <c r="BY251" s="62"/>
      <c r="BZ251" s="62"/>
      <c r="CA251" s="62"/>
      <c r="CB251" s="62"/>
      <c r="CC251" s="62"/>
      <c r="CD251" s="62"/>
      <c r="CE251" s="62"/>
      <c r="CF251" s="62"/>
      <c r="CG251" s="62"/>
    </row>
    <row r="252" spans="2:85">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c r="BG252" s="62"/>
      <c r="BH252" s="62"/>
      <c r="BI252" s="62"/>
      <c r="BJ252" s="62"/>
      <c r="BK252" s="62"/>
      <c r="BL252" s="62"/>
      <c r="BM252" s="62"/>
      <c r="BN252" s="62"/>
      <c r="BO252" s="62"/>
      <c r="BP252" s="62"/>
      <c r="BQ252" s="62"/>
      <c r="BR252" s="62"/>
      <c r="BS252" s="62"/>
      <c r="BT252" s="62"/>
      <c r="BU252" s="62"/>
      <c r="BV252" s="62"/>
      <c r="BW252" s="62"/>
      <c r="BX252" s="62"/>
      <c r="BY252" s="62"/>
      <c r="BZ252" s="62"/>
      <c r="CA252" s="62"/>
      <c r="CB252" s="62"/>
      <c r="CC252" s="62"/>
      <c r="CD252" s="62"/>
      <c r="CE252" s="62"/>
      <c r="CF252" s="62"/>
      <c r="CG252" s="62"/>
    </row>
    <row r="253" spans="2:85">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c r="BH253" s="62"/>
      <c r="BI253" s="62"/>
      <c r="BJ253" s="62"/>
      <c r="BK253" s="62"/>
      <c r="BL253" s="62"/>
      <c r="BM253" s="62"/>
      <c r="BN253" s="62"/>
      <c r="BO253" s="62"/>
      <c r="BP253" s="62"/>
      <c r="BQ253" s="62"/>
      <c r="BR253" s="62"/>
      <c r="BS253" s="62"/>
      <c r="BT253" s="62"/>
      <c r="BU253" s="62"/>
      <c r="BV253" s="62"/>
      <c r="BW253" s="62"/>
      <c r="BX253" s="62"/>
      <c r="BY253" s="62"/>
      <c r="BZ253" s="62"/>
      <c r="CA253" s="62"/>
      <c r="CB253" s="62"/>
      <c r="CC253" s="62"/>
      <c r="CD253" s="62"/>
      <c r="CE253" s="62"/>
      <c r="CF253" s="62"/>
      <c r="CG253" s="62"/>
    </row>
    <row r="254" spans="2:85">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c r="BH254" s="62"/>
      <c r="BI254" s="62"/>
      <c r="BJ254" s="62"/>
      <c r="BK254" s="62"/>
      <c r="BL254" s="62"/>
      <c r="BM254" s="62"/>
      <c r="BN254" s="62"/>
      <c r="BO254" s="62"/>
      <c r="BP254" s="62"/>
      <c r="BQ254" s="62"/>
      <c r="BR254" s="62"/>
      <c r="BS254" s="62"/>
      <c r="BT254" s="62"/>
      <c r="BU254" s="62"/>
      <c r="BV254" s="62"/>
      <c r="BW254" s="62"/>
      <c r="BX254" s="62"/>
      <c r="BY254" s="62"/>
      <c r="BZ254" s="62"/>
      <c r="CA254" s="62"/>
      <c r="CB254" s="62"/>
      <c r="CC254" s="62"/>
      <c r="CD254" s="62"/>
      <c r="CE254" s="62"/>
      <c r="CF254" s="62"/>
      <c r="CG254" s="62"/>
    </row>
    <row r="255" spans="2:85">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c r="BH255" s="62"/>
      <c r="BI255" s="62"/>
      <c r="BJ255" s="62"/>
      <c r="BK255" s="62"/>
      <c r="BL255" s="62"/>
      <c r="BM255" s="62"/>
      <c r="BN255" s="62"/>
      <c r="BO255" s="62"/>
      <c r="BP255" s="62"/>
      <c r="BQ255" s="62"/>
      <c r="BR255" s="62"/>
      <c r="BS255" s="62"/>
      <c r="BT255" s="62"/>
      <c r="BU255" s="62"/>
      <c r="BV255" s="62"/>
      <c r="BW255" s="62"/>
      <c r="BX255" s="62"/>
      <c r="BY255" s="62"/>
      <c r="BZ255" s="62"/>
      <c r="CA255" s="62"/>
      <c r="CB255" s="62"/>
      <c r="CC255" s="62"/>
      <c r="CD255" s="62"/>
      <c r="CE255" s="62"/>
      <c r="CF255" s="62"/>
      <c r="CG255" s="62"/>
    </row>
    <row r="256" spans="2:85">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c r="BH256" s="62"/>
      <c r="BI256" s="62"/>
      <c r="BJ256" s="62"/>
      <c r="BK256" s="62"/>
      <c r="BL256" s="62"/>
      <c r="BM256" s="62"/>
      <c r="BN256" s="62"/>
      <c r="BO256" s="62"/>
      <c r="BP256" s="62"/>
      <c r="BQ256" s="62"/>
      <c r="BR256" s="62"/>
      <c r="BS256" s="62"/>
      <c r="BT256" s="62"/>
      <c r="BU256" s="62"/>
      <c r="BV256" s="62"/>
      <c r="BW256" s="62"/>
      <c r="BX256" s="62"/>
      <c r="BY256" s="62"/>
      <c r="BZ256" s="62"/>
      <c r="CA256" s="62"/>
      <c r="CB256" s="62"/>
      <c r="CC256" s="62"/>
      <c r="CD256" s="62"/>
      <c r="CE256" s="62"/>
      <c r="CF256" s="62"/>
      <c r="CG256" s="62"/>
    </row>
    <row r="257" spans="2:85">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c r="BH257" s="62"/>
      <c r="BI257" s="62"/>
      <c r="BJ257" s="62"/>
      <c r="BK257" s="62"/>
      <c r="BL257" s="62"/>
      <c r="BM257" s="62"/>
      <c r="BN257" s="62"/>
      <c r="BO257" s="62"/>
      <c r="BP257" s="62"/>
      <c r="BQ257" s="62"/>
      <c r="BR257" s="62"/>
      <c r="BS257" s="62"/>
      <c r="BT257" s="62"/>
      <c r="BU257" s="62"/>
      <c r="BV257" s="62"/>
      <c r="BW257" s="62"/>
      <c r="BX257" s="62"/>
      <c r="BY257" s="62"/>
      <c r="BZ257" s="62"/>
      <c r="CA257" s="62"/>
      <c r="CB257" s="62"/>
      <c r="CC257" s="62"/>
      <c r="CD257" s="62"/>
      <c r="CE257" s="62"/>
      <c r="CF257" s="62"/>
      <c r="CG257" s="62"/>
    </row>
    <row r="258" spans="2:85">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c r="BH258" s="62"/>
      <c r="BI258" s="62"/>
      <c r="BJ258" s="62"/>
      <c r="BK258" s="62"/>
      <c r="BL258" s="62"/>
      <c r="BM258" s="62"/>
      <c r="BN258" s="62"/>
      <c r="BO258" s="62"/>
      <c r="BP258" s="62"/>
      <c r="BQ258" s="62"/>
      <c r="BR258" s="62"/>
      <c r="BS258" s="62"/>
      <c r="BT258" s="62"/>
      <c r="BU258" s="62"/>
      <c r="BV258" s="62"/>
      <c r="BW258" s="62"/>
      <c r="BX258" s="62"/>
      <c r="BY258" s="62"/>
      <c r="BZ258" s="62"/>
      <c r="CA258" s="62"/>
      <c r="CB258" s="62"/>
      <c r="CC258" s="62"/>
      <c r="CD258" s="62"/>
      <c r="CE258" s="62"/>
      <c r="CF258" s="62"/>
      <c r="CG258" s="62"/>
    </row>
    <row r="259" spans="2:85">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c r="BH259" s="62"/>
      <c r="BI259" s="62"/>
      <c r="BJ259" s="62"/>
      <c r="BK259" s="62"/>
      <c r="BL259" s="62"/>
      <c r="BM259" s="62"/>
      <c r="BN259" s="62"/>
      <c r="BO259" s="62"/>
      <c r="BP259" s="62"/>
      <c r="BQ259" s="62"/>
      <c r="BR259" s="62"/>
      <c r="BS259" s="62"/>
      <c r="BT259" s="62"/>
      <c r="BU259" s="62"/>
      <c r="BV259" s="62"/>
      <c r="BW259" s="62"/>
      <c r="BX259" s="62"/>
      <c r="BY259" s="62"/>
      <c r="BZ259" s="62"/>
      <c r="CA259" s="62"/>
      <c r="CB259" s="62"/>
      <c r="CC259" s="62"/>
      <c r="CD259" s="62"/>
      <c r="CE259" s="62"/>
      <c r="CF259" s="62"/>
      <c r="CG259" s="62"/>
    </row>
    <row r="260" spans="2:85">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c r="BH260" s="62"/>
      <c r="BI260" s="62"/>
      <c r="BJ260" s="62"/>
      <c r="BK260" s="62"/>
      <c r="BL260" s="62"/>
      <c r="BM260" s="62"/>
      <c r="BN260" s="62"/>
      <c r="BO260" s="62"/>
      <c r="BP260" s="62"/>
      <c r="BQ260" s="62"/>
      <c r="BR260" s="62"/>
      <c r="BS260" s="62"/>
      <c r="BT260" s="62"/>
      <c r="BU260" s="62"/>
      <c r="BV260" s="62"/>
      <c r="BW260" s="62"/>
      <c r="BX260" s="62"/>
      <c r="BY260" s="62"/>
      <c r="BZ260" s="62"/>
      <c r="CA260" s="62"/>
      <c r="CB260" s="62"/>
      <c r="CC260" s="62"/>
      <c r="CD260" s="62"/>
      <c r="CE260" s="62"/>
      <c r="CF260" s="62"/>
      <c r="CG260" s="62"/>
    </row>
    <row r="261" spans="2:85">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c r="BH261" s="62"/>
      <c r="BI261" s="62"/>
      <c r="BJ261" s="62"/>
      <c r="BK261" s="62"/>
      <c r="BL261" s="62"/>
      <c r="BM261" s="62"/>
      <c r="BN261" s="62"/>
      <c r="BO261" s="62"/>
      <c r="BP261" s="62"/>
      <c r="BQ261" s="62"/>
      <c r="BR261" s="62"/>
      <c r="BS261" s="62"/>
      <c r="BT261" s="62"/>
      <c r="BU261" s="62"/>
      <c r="BV261" s="62"/>
      <c r="BW261" s="62"/>
      <c r="BX261" s="62"/>
      <c r="BY261" s="62"/>
      <c r="BZ261" s="62"/>
      <c r="CA261" s="62"/>
      <c r="CB261" s="62"/>
      <c r="CC261" s="62"/>
      <c r="CD261" s="62"/>
      <c r="CE261" s="62"/>
      <c r="CF261" s="62"/>
      <c r="CG261" s="62"/>
    </row>
    <row r="262" spans="2:85">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c r="BH262" s="62"/>
      <c r="BI262" s="62"/>
      <c r="BJ262" s="62"/>
      <c r="BK262" s="62"/>
      <c r="BL262" s="62"/>
      <c r="BM262" s="62"/>
      <c r="BN262" s="62"/>
      <c r="BO262" s="62"/>
      <c r="BP262" s="62"/>
      <c r="BQ262" s="62"/>
      <c r="BR262" s="62"/>
      <c r="BS262" s="62"/>
      <c r="BT262" s="62"/>
      <c r="BU262" s="62"/>
      <c r="BV262" s="62"/>
      <c r="BW262" s="62"/>
      <c r="BX262" s="62"/>
      <c r="BY262" s="62"/>
      <c r="BZ262" s="62"/>
      <c r="CA262" s="62"/>
      <c r="CB262" s="62"/>
      <c r="CC262" s="62"/>
      <c r="CD262" s="62"/>
      <c r="CE262" s="62"/>
      <c r="CF262" s="62"/>
      <c r="CG262" s="62"/>
    </row>
    <row r="263" spans="2:85">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c r="BH263" s="62"/>
      <c r="BI263" s="62"/>
      <c r="BJ263" s="62"/>
      <c r="BK263" s="62"/>
      <c r="BL263" s="62"/>
      <c r="BM263" s="62"/>
      <c r="BN263" s="62"/>
      <c r="BO263" s="62"/>
      <c r="BP263" s="62"/>
      <c r="BQ263" s="62"/>
      <c r="BR263" s="62"/>
      <c r="BS263" s="62"/>
      <c r="BT263" s="62"/>
      <c r="BU263" s="62"/>
      <c r="BV263" s="62"/>
      <c r="BW263" s="62"/>
      <c r="BX263" s="62"/>
      <c r="BY263" s="62"/>
      <c r="BZ263" s="62"/>
      <c r="CA263" s="62"/>
      <c r="CB263" s="62"/>
      <c r="CC263" s="62"/>
      <c r="CD263" s="62"/>
      <c r="CE263" s="62"/>
      <c r="CF263" s="62"/>
      <c r="CG263" s="62"/>
    </row>
    <row r="264" spans="2:85">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c r="BH264" s="62"/>
      <c r="BI264" s="62"/>
      <c r="BJ264" s="62"/>
      <c r="BK264" s="62"/>
      <c r="BL264" s="62"/>
      <c r="BM264" s="62"/>
      <c r="BN264" s="62"/>
      <c r="BO264" s="62"/>
      <c r="BP264" s="62"/>
      <c r="BQ264" s="62"/>
      <c r="BR264" s="62"/>
      <c r="BS264" s="62"/>
      <c r="BT264" s="62"/>
      <c r="BU264" s="62"/>
      <c r="BV264" s="62"/>
      <c r="BW264" s="62"/>
      <c r="BX264" s="62"/>
      <c r="BY264" s="62"/>
      <c r="BZ264" s="62"/>
      <c r="CA264" s="62"/>
      <c r="CB264" s="62"/>
      <c r="CC264" s="62"/>
      <c r="CD264" s="62"/>
      <c r="CE264" s="62"/>
      <c r="CF264" s="62"/>
      <c r="CG264" s="62"/>
    </row>
    <row r="265" spans="2:85">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c r="BH265" s="62"/>
      <c r="BI265" s="62"/>
      <c r="BJ265" s="62"/>
      <c r="BK265" s="62"/>
      <c r="BL265" s="62"/>
      <c r="BM265" s="62"/>
      <c r="BN265" s="62"/>
      <c r="BO265" s="62"/>
      <c r="BP265" s="62"/>
      <c r="BQ265" s="62"/>
      <c r="BR265" s="62"/>
      <c r="BS265" s="62"/>
      <c r="BT265" s="62"/>
      <c r="BU265" s="62"/>
      <c r="BV265" s="62"/>
      <c r="BW265" s="62"/>
      <c r="BX265" s="62"/>
      <c r="BY265" s="62"/>
      <c r="BZ265" s="62"/>
      <c r="CA265" s="62"/>
      <c r="CB265" s="62"/>
      <c r="CC265" s="62"/>
      <c r="CD265" s="62"/>
      <c r="CE265" s="62"/>
      <c r="CF265" s="62"/>
      <c r="CG265" s="62"/>
    </row>
    <row r="266" spans="2:85">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c r="BH266" s="62"/>
      <c r="BI266" s="62"/>
      <c r="BJ266" s="62"/>
      <c r="BK266" s="62"/>
      <c r="BL266" s="62"/>
      <c r="BM266" s="62"/>
      <c r="BN266" s="62"/>
      <c r="BO266" s="62"/>
      <c r="BP266" s="62"/>
      <c r="BQ266" s="62"/>
      <c r="BR266" s="62"/>
      <c r="BS266" s="62"/>
      <c r="BT266" s="62"/>
      <c r="BU266" s="62"/>
      <c r="BV266" s="62"/>
      <c r="BW266" s="62"/>
      <c r="BX266" s="62"/>
      <c r="BY266" s="62"/>
      <c r="BZ266" s="62"/>
      <c r="CA266" s="62"/>
      <c r="CB266" s="62"/>
      <c r="CC266" s="62"/>
      <c r="CD266" s="62"/>
      <c r="CE266" s="62"/>
      <c r="CF266" s="62"/>
      <c r="CG266" s="62"/>
    </row>
    <row r="267" spans="2:85">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c r="BG267" s="62"/>
      <c r="BH267" s="62"/>
      <c r="BI267" s="62"/>
      <c r="BJ267" s="62"/>
      <c r="BK267" s="62"/>
      <c r="BL267" s="62"/>
      <c r="BM267" s="62"/>
      <c r="BN267" s="62"/>
      <c r="BO267" s="62"/>
      <c r="BP267" s="62"/>
      <c r="BQ267" s="62"/>
      <c r="BR267" s="62"/>
      <c r="BS267" s="62"/>
      <c r="BT267" s="62"/>
      <c r="BU267" s="62"/>
      <c r="BV267" s="62"/>
      <c r="BW267" s="62"/>
      <c r="BX267" s="62"/>
      <c r="BY267" s="62"/>
      <c r="BZ267" s="62"/>
      <c r="CA267" s="62"/>
      <c r="CB267" s="62"/>
      <c r="CC267" s="62"/>
      <c r="CD267" s="62"/>
      <c r="CE267" s="62"/>
      <c r="CF267" s="62"/>
      <c r="CG267" s="62"/>
    </row>
    <row r="268" spans="2:85">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c r="BG268" s="62"/>
      <c r="BH268" s="62"/>
      <c r="BI268" s="62"/>
      <c r="BJ268" s="62"/>
      <c r="BK268" s="62"/>
      <c r="BL268" s="62"/>
      <c r="BM268" s="62"/>
      <c r="BN268" s="62"/>
      <c r="BO268" s="62"/>
      <c r="BP268" s="62"/>
      <c r="BQ268" s="62"/>
      <c r="BR268" s="62"/>
      <c r="BS268" s="62"/>
      <c r="BT268" s="62"/>
      <c r="BU268" s="62"/>
      <c r="BV268" s="62"/>
      <c r="BW268" s="62"/>
      <c r="BX268" s="62"/>
      <c r="BY268" s="62"/>
      <c r="BZ268" s="62"/>
      <c r="CA268" s="62"/>
      <c r="CB268" s="62"/>
      <c r="CC268" s="62"/>
      <c r="CD268" s="62"/>
      <c r="CE268" s="62"/>
      <c r="CF268" s="62"/>
      <c r="CG268" s="62"/>
    </row>
    <row r="269" spans="2:85">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c r="AY269" s="62"/>
      <c r="AZ269" s="62"/>
      <c r="BA269" s="62"/>
      <c r="BB269" s="62"/>
      <c r="BC269" s="62"/>
      <c r="BD269" s="62"/>
      <c r="BE269" s="62"/>
      <c r="BF269" s="62"/>
      <c r="BG269" s="62"/>
      <c r="BH269" s="62"/>
      <c r="BI269" s="62"/>
      <c r="BJ269" s="62"/>
      <c r="BK269" s="62"/>
      <c r="BL269" s="62"/>
      <c r="BM269" s="62"/>
      <c r="BN269" s="62"/>
      <c r="BO269" s="62"/>
      <c r="BP269" s="62"/>
      <c r="BQ269" s="62"/>
      <c r="BR269" s="62"/>
      <c r="BS269" s="62"/>
      <c r="BT269" s="62"/>
      <c r="BU269" s="62"/>
      <c r="BV269" s="62"/>
      <c r="BW269" s="62"/>
      <c r="BX269" s="62"/>
      <c r="BY269" s="62"/>
      <c r="BZ269" s="62"/>
      <c r="CA269" s="62"/>
      <c r="CB269" s="62"/>
      <c r="CC269" s="62"/>
      <c r="CD269" s="62"/>
      <c r="CE269" s="62"/>
      <c r="CF269" s="62"/>
      <c r="CG269" s="62"/>
    </row>
    <row r="270" spans="2:85">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c r="AY270" s="62"/>
      <c r="AZ270" s="62"/>
      <c r="BA270" s="62"/>
      <c r="BB270" s="62"/>
      <c r="BC270" s="62"/>
      <c r="BD270" s="62"/>
      <c r="BE270" s="62"/>
      <c r="BF270" s="62"/>
      <c r="BG270" s="62"/>
      <c r="BH270" s="62"/>
      <c r="BI270" s="62"/>
      <c r="BJ270" s="62"/>
      <c r="BK270" s="62"/>
      <c r="BL270" s="62"/>
      <c r="BM270" s="62"/>
      <c r="BN270" s="62"/>
      <c r="BO270" s="62"/>
      <c r="BP270" s="62"/>
      <c r="BQ270" s="62"/>
      <c r="BR270" s="62"/>
      <c r="BS270" s="62"/>
      <c r="BT270" s="62"/>
      <c r="BU270" s="62"/>
      <c r="BV270" s="62"/>
      <c r="BW270" s="62"/>
      <c r="BX270" s="62"/>
      <c r="BY270" s="62"/>
      <c r="BZ270" s="62"/>
      <c r="CA270" s="62"/>
      <c r="CB270" s="62"/>
      <c r="CC270" s="62"/>
      <c r="CD270" s="62"/>
      <c r="CE270" s="62"/>
      <c r="CF270" s="62"/>
      <c r="CG270" s="62"/>
    </row>
    <row r="271" spans="2:85">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c r="AW271" s="62"/>
      <c r="AX271" s="62"/>
      <c r="AY271" s="62"/>
      <c r="AZ271" s="62"/>
      <c r="BA271" s="62"/>
      <c r="BB271" s="62"/>
      <c r="BC271" s="62"/>
      <c r="BD271" s="62"/>
      <c r="BE271" s="62"/>
      <c r="BF271" s="62"/>
      <c r="BG271" s="62"/>
      <c r="BH271" s="62"/>
      <c r="BI271" s="62"/>
      <c r="BJ271" s="62"/>
      <c r="BK271" s="62"/>
      <c r="BL271" s="62"/>
      <c r="BM271" s="62"/>
      <c r="BN271" s="62"/>
      <c r="BO271" s="62"/>
      <c r="BP271" s="62"/>
      <c r="BQ271" s="62"/>
      <c r="BR271" s="62"/>
      <c r="BS271" s="62"/>
      <c r="BT271" s="62"/>
      <c r="BU271" s="62"/>
      <c r="BV271" s="62"/>
      <c r="BW271" s="62"/>
      <c r="BX271" s="62"/>
      <c r="BY271" s="62"/>
      <c r="BZ271" s="62"/>
      <c r="CA271" s="62"/>
      <c r="CB271" s="62"/>
      <c r="CC271" s="62"/>
      <c r="CD271" s="62"/>
      <c r="CE271" s="62"/>
      <c r="CF271" s="62"/>
      <c r="CG271" s="62"/>
    </row>
    <row r="272" spans="2:85">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c r="AW272" s="62"/>
      <c r="AX272" s="62"/>
      <c r="AY272" s="62"/>
      <c r="AZ272" s="62"/>
      <c r="BA272" s="62"/>
      <c r="BB272" s="62"/>
      <c r="BC272" s="62"/>
      <c r="BD272" s="62"/>
      <c r="BE272" s="62"/>
      <c r="BF272" s="62"/>
      <c r="BG272" s="62"/>
      <c r="BH272" s="62"/>
      <c r="BI272" s="62"/>
      <c r="BJ272" s="62"/>
      <c r="BK272" s="62"/>
      <c r="BL272" s="62"/>
      <c r="BM272" s="62"/>
      <c r="BN272" s="62"/>
      <c r="BO272" s="62"/>
      <c r="BP272" s="62"/>
      <c r="BQ272" s="62"/>
      <c r="BR272" s="62"/>
      <c r="BS272" s="62"/>
      <c r="BT272" s="62"/>
      <c r="BU272" s="62"/>
      <c r="BV272" s="62"/>
      <c r="BW272" s="62"/>
      <c r="BX272" s="62"/>
      <c r="BY272" s="62"/>
      <c r="BZ272" s="62"/>
      <c r="CA272" s="62"/>
      <c r="CB272" s="62"/>
      <c r="CC272" s="62"/>
      <c r="CD272" s="62"/>
      <c r="CE272" s="62"/>
      <c r="CF272" s="62"/>
      <c r="CG272" s="62"/>
    </row>
    <row r="273" spans="2:85">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c r="AW273" s="62"/>
      <c r="AX273" s="62"/>
      <c r="AY273" s="62"/>
      <c r="AZ273" s="62"/>
      <c r="BA273" s="62"/>
      <c r="BB273" s="62"/>
      <c r="BC273" s="62"/>
      <c r="BD273" s="62"/>
      <c r="BE273" s="62"/>
      <c r="BF273" s="62"/>
      <c r="BG273" s="62"/>
      <c r="BH273" s="62"/>
      <c r="BI273" s="62"/>
      <c r="BJ273" s="62"/>
      <c r="BK273" s="62"/>
      <c r="BL273" s="62"/>
      <c r="BM273" s="62"/>
      <c r="BN273" s="62"/>
      <c r="BO273" s="62"/>
      <c r="BP273" s="62"/>
      <c r="BQ273" s="62"/>
      <c r="BR273" s="62"/>
      <c r="BS273" s="62"/>
      <c r="BT273" s="62"/>
      <c r="BU273" s="62"/>
      <c r="BV273" s="62"/>
      <c r="BW273" s="62"/>
      <c r="BX273" s="62"/>
      <c r="BY273" s="62"/>
      <c r="BZ273" s="62"/>
      <c r="CA273" s="62"/>
      <c r="CB273" s="62"/>
      <c r="CC273" s="62"/>
      <c r="CD273" s="62"/>
      <c r="CE273" s="62"/>
      <c r="CF273" s="62"/>
      <c r="CG273" s="62"/>
    </row>
    <row r="274" spans="2:85">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c r="AW274" s="62"/>
      <c r="AX274" s="62"/>
      <c r="AY274" s="62"/>
      <c r="AZ274" s="62"/>
      <c r="BA274" s="62"/>
      <c r="BB274" s="62"/>
      <c r="BC274" s="62"/>
      <c r="BD274" s="62"/>
      <c r="BE274" s="62"/>
      <c r="BF274" s="62"/>
      <c r="BG274" s="62"/>
      <c r="BH274" s="62"/>
      <c r="BI274" s="62"/>
      <c r="BJ274" s="62"/>
      <c r="BK274" s="62"/>
      <c r="BL274" s="62"/>
      <c r="BM274" s="62"/>
      <c r="BN274" s="62"/>
      <c r="BO274" s="62"/>
      <c r="BP274" s="62"/>
      <c r="BQ274" s="62"/>
      <c r="BR274" s="62"/>
      <c r="BS274" s="62"/>
      <c r="BT274" s="62"/>
      <c r="BU274" s="62"/>
      <c r="BV274" s="62"/>
      <c r="BW274" s="62"/>
      <c r="BX274" s="62"/>
      <c r="BY274" s="62"/>
      <c r="BZ274" s="62"/>
      <c r="CA274" s="62"/>
      <c r="CB274" s="62"/>
      <c r="CC274" s="62"/>
      <c r="CD274" s="62"/>
      <c r="CE274" s="62"/>
      <c r="CF274" s="62"/>
      <c r="CG274" s="62"/>
    </row>
    <row r="275" spans="2:85">
      <c r="B275" s="62"/>
    </row>
    <row r="276" spans="2:85">
      <c r="B276" s="62"/>
    </row>
  </sheetData>
  <mergeCells count="33">
    <mergeCell ref="BN1:BY1"/>
    <mergeCell ref="N2:Y2"/>
    <mergeCell ref="AA2:AL2"/>
    <mergeCell ref="AN2:AY2"/>
    <mergeCell ref="BA2:BL2"/>
    <mergeCell ref="BN2:BY2"/>
    <mergeCell ref="AN6:AN7"/>
    <mergeCell ref="BA6:BA7"/>
    <mergeCell ref="N1:Y1"/>
    <mergeCell ref="AA1:AL1"/>
    <mergeCell ref="AN1:AY1"/>
    <mergeCell ref="BA1:BL1"/>
    <mergeCell ref="N3:Y3"/>
    <mergeCell ref="AA3:AL3"/>
    <mergeCell ref="AN3:AY3"/>
    <mergeCell ref="BA3:BL3"/>
    <mergeCell ref="BN3:BY3"/>
    <mergeCell ref="BS46:BU46"/>
    <mergeCell ref="BW46:BY46"/>
    <mergeCell ref="A147:A148"/>
    <mergeCell ref="BN6:BN7"/>
    <mergeCell ref="A46:A47"/>
    <mergeCell ref="J46:L46"/>
    <mergeCell ref="N46:N47"/>
    <mergeCell ref="AA46:AA47"/>
    <mergeCell ref="AF46:AH46"/>
    <mergeCell ref="AJ46:AL46"/>
    <mergeCell ref="AN46:AN47"/>
    <mergeCell ref="BB46:BD46"/>
    <mergeCell ref="BF46:BH46"/>
    <mergeCell ref="A6:A7"/>
    <mergeCell ref="N6:N7"/>
    <mergeCell ref="AA6:AA7"/>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B58C7-6505-4077-ACE3-6F597C25D5A5}">
  <sheetPr codeName="Hoja1"/>
  <dimension ref="A1:DF188"/>
  <sheetViews>
    <sheetView showGridLines="0" zoomScale="70" zoomScaleNormal="70" workbookViewId="0">
      <pane xSplit="1" ySplit="5" topLeftCell="B16" activePane="bottomRight" state="frozen"/>
      <selection activeCell="G34" sqref="G34"/>
      <selection pane="topRight" activeCell="G34" sqref="G34"/>
      <selection pane="bottomLeft" activeCell="G34" sqref="G34"/>
      <selection pane="bottomRight" activeCell="CG58" sqref="CG58"/>
    </sheetView>
  </sheetViews>
  <sheetFormatPr baseColWidth="10" defaultColWidth="11.44140625" defaultRowHeight="13.8"/>
  <cols>
    <col min="1" max="1" width="52.44140625" style="35" customWidth="1"/>
    <col min="2" max="4" width="14.6640625" style="34" customWidth="1"/>
    <col min="5" max="5" width="3.33203125" style="34" customWidth="1"/>
    <col min="6" max="6" width="14.6640625" style="34" customWidth="1"/>
    <col min="7" max="7" width="14.109375" style="34" customWidth="1"/>
    <col min="8" max="8" width="15.5546875" style="34" customWidth="1"/>
    <col min="9" max="9" width="3.33203125" style="34" customWidth="1"/>
    <col min="10" max="10" width="13.6640625" style="34" customWidth="1"/>
    <col min="11" max="12" width="15.6640625" style="34" customWidth="1"/>
    <col min="13" max="13" width="3.33203125" style="34" customWidth="1"/>
    <col min="14" max="14" width="52.44140625" style="35" customWidth="1"/>
    <col min="15" max="17" width="13.33203125" style="34" customWidth="1"/>
    <col min="18" max="18" width="3.33203125" style="34" customWidth="1"/>
    <col min="19" max="21" width="13.33203125" style="34" customWidth="1"/>
    <col min="22" max="22" width="3.33203125" style="34" customWidth="1"/>
    <col min="23" max="25" width="14.5546875" style="34" customWidth="1"/>
    <col min="26" max="26" width="3.33203125" style="34" customWidth="1"/>
    <col min="27" max="27" width="52.44140625" style="35" customWidth="1"/>
    <col min="28" max="28" width="3.33203125" style="34" customWidth="1"/>
    <col min="29" max="31" width="15.33203125" style="34" customWidth="1"/>
    <col min="32" max="32" width="3.33203125" style="34" customWidth="1"/>
    <col min="33" max="35" width="13.33203125" style="34" customWidth="1"/>
    <col min="36" max="36" width="3.33203125" style="34" customWidth="1"/>
    <col min="37" max="39" width="13.33203125" style="34" customWidth="1"/>
    <col min="40" max="40" width="3.33203125" style="34" customWidth="1"/>
    <col min="41" max="41" width="52.44140625" style="35" customWidth="1"/>
    <col min="42" max="44" width="13.33203125" style="34" customWidth="1"/>
    <col min="45" max="45" width="3.33203125" style="34" customWidth="1"/>
    <col min="46" max="48" width="13.33203125" style="34" customWidth="1"/>
    <col min="49" max="49" width="3.33203125" style="35" customWidth="1"/>
    <col min="50" max="52" width="16.44140625" style="34" customWidth="1"/>
    <col min="53" max="53" width="3.33203125" style="34" customWidth="1"/>
    <col min="54" max="54" width="52.44140625" style="35" customWidth="1"/>
    <col min="55" max="57" width="14.6640625" style="34" customWidth="1"/>
    <col min="58" max="58" width="3.33203125" style="34" customWidth="1"/>
    <col min="59" max="61" width="18.6640625" style="34" customWidth="1"/>
    <col min="62" max="62" width="3.33203125" style="34" customWidth="1"/>
    <col min="63" max="65" width="13.33203125" style="35" customWidth="1"/>
    <col min="66" max="66" width="3.33203125" style="34" customWidth="1"/>
    <col min="67" max="67" width="52.44140625" style="35" customWidth="1"/>
    <col min="68" max="70" width="13.33203125" style="34" customWidth="1"/>
    <col min="71" max="71" width="3.33203125" style="34" customWidth="1"/>
    <col min="72" max="74" width="13.33203125" style="34" customWidth="1"/>
    <col min="75" max="75" width="3.33203125" style="35" customWidth="1"/>
    <col min="76" max="78" width="16" style="34" customWidth="1"/>
    <col min="79" max="80" width="13.33203125" style="34" customWidth="1"/>
    <col min="81" max="81" width="3.6640625" style="34" customWidth="1"/>
    <col min="82" max="84" width="13.33203125" style="34" customWidth="1"/>
    <col min="85" max="85" width="52.44140625" style="35" customWidth="1"/>
    <col min="86" max="88" width="13.33203125" style="34" customWidth="1"/>
    <col min="89" max="89" width="3.6640625" style="34" customWidth="1"/>
    <col min="90" max="92" width="13.33203125" style="34" customWidth="1"/>
    <col min="93" max="93" width="3.6640625" style="34" customWidth="1"/>
    <col min="94" max="96" width="13.33203125" style="34" customWidth="1"/>
    <col min="97" max="97" width="52.44140625" style="35" customWidth="1"/>
    <col min="98" max="100" width="13.33203125" style="34" customWidth="1"/>
    <col min="101" max="101" width="3.6640625" style="34" customWidth="1"/>
    <col min="102" max="104" width="13.33203125" style="34" customWidth="1"/>
    <col min="105" max="105" width="3.6640625" style="34" customWidth="1"/>
    <col min="106" max="108" width="13.33203125" style="34" customWidth="1"/>
    <col min="109" max="109" width="52.44140625" style="35" customWidth="1"/>
    <col min="110" max="112" width="13.33203125" style="34" customWidth="1"/>
    <col min="113" max="113" width="3.6640625" style="34" customWidth="1"/>
    <col min="114" max="116" width="13.33203125" style="34" customWidth="1"/>
    <col min="117" max="117" width="3.6640625" style="34" customWidth="1"/>
    <col min="118" max="120" width="13.33203125" style="34" customWidth="1"/>
    <col min="121" max="16384" width="11.44140625" style="34"/>
  </cols>
  <sheetData>
    <row r="1" spans="1:109" s="37" customFormat="1" ht="32.1" customHeight="1">
      <c r="A1" s="155" t="s">
        <v>5</v>
      </c>
      <c r="B1" s="155"/>
      <c r="C1" s="155"/>
      <c r="D1" s="155"/>
      <c r="E1" s="155"/>
      <c r="F1" s="155"/>
      <c r="G1" s="155"/>
      <c r="H1" s="155"/>
      <c r="I1" s="155"/>
      <c r="J1" s="155"/>
      <c r="K1" s="155"/>
      <c r="L1" s="155"/>
      <c r="M1" s="155"/>
      <c r="N1" s="155" t="s">
        <v>5</v>
      </c>
      <c r="O1" s="155"/>
      <c r="P1" s="155"/>
      <c r="Q1" s="155"/>
      <c r="R1" s="155"/>
      <c r="S1" s="155"/>
      <c r="T1" s="155"/>
      <c r="U1" s="155"/>
      <c r="V1" s="155"/>
      <c r="W1" s="155"/>
      <c r="X1" s="155"/>
      <c r="Y1" s="155"/>
      <c r="Z1" s="155"/>
      <c r="AA1" s="155" t="s">
        <v>5</v>
      </c>
      <c r="AB1" s="155"/>
      <c r="AC1" s="155"/>
      <c r="AD1" s="155"/>
      <c r="AE1" s="155"/>
      <c r="AF1" s="155"/>
      <c r="AG1" s="155"/>
      <c r="AH1" s="155"/>
      <c r="AI1" s="155"/>
      <c r="AJ1" s="155"/>
      <c r="AK1" s="155"/>
      <c r="AL1" s="155"/>
      <c r="AM1" s="155"/>
      <c r="AN1" s="155"/>
      <c r="AO1" s="155" t="s">
        <v>5</v>
      </c>
      <c r="AP1" s="155"/>
      <c r="AQ1" s="155"/>
      <c r="AR1" s="155"/>
      <c r="AS1" s="155"/>
      <c r="AT1" s="155"/>
      <c r="AU1" s="155"/>
      <c r="AV1" s="155"/>
      <c r="AW1" s="155"/>
      <c r="AX1" s="155"/>
      <c r="AY1" s="155"/>
      <c r="AZ1" s="155"/>
      <c r="BA1" s="155"/>
      <c r="BB1" s="155" t="s">
        <v>5</v>
      </c>
      <c r="BC1" s="155"/>
      <c r="BD1" s="155"/>
      <c r="BE1" s="155"/>
      <c r="BF1" s="155"/>
      <c r="BG1" s="155"/>
      <c r="BH1" s="155"/>
      <c r="BI1" s="155"/>
      <c r="BJ1" s="155"/>
      <c r="BK1" s="155"/>
      <c r="BL1" s="155"/>
      <c r="BM1" s="155"/>
      <c r="BN1" s="155"/>
      <c r="BO1" s="155" t="s">
        <v>5</v>
      </c>
      <c r="BP1" s="155"/>
      <c r="BQ1" s="155"/>
      <c r="BR1" s="155"/>
      <c r="BS1" s="155"/>
      <c r="BT1" s="155"/>
      <c r="BU1" s="155"/>
      <c r="BV1" s="155"/>
      <c r="BW1" s="155"/>
      <c r="BX1" s="155"/>
      <c r="BY1" s="155"/>
      <c r="BZ1" s="155"/>
    </row>
    <row r="2" spans="1:109" ht="18" customHeight="1">
      <c r="A2" s="156" t="s">
        <v>136</v>
      </c>
      <c r="B2" s="157"/>
      <c r="C2" s="157"/>
      <c r="D2" s="157"/>
      <c r="E2" s="157"/>
      <c r="F2" s="157"/>
      <c r="G2" s="157"/>
      <c r="H2" s="158"/>
      <c r="I2" s="157"/>
      <c r="J2" s="157"/>
      <c r="K2" s="157"/>
      <c r="L2" s="157"/>
      <c r="M2" s="157"/>
      <c r="N2" s="156" t="s">
        <v>136</v>
      </c>
      <c r="O2" s="157"/>
      <c r="P2" s="157"/>
      <c r="Q2" s="157"/>
      <c r="R2" s="157"/>
      <c r="S2" s="157"/>
      <c r="T2" s="157"/>
      <c r="U2" s="157"/>
      <c r="V2" s="157"/>
      <c r="W2" s="157"/>
      <c r="X2" s="157"/>
      <c r="Y2" s="157"/>
      <c r="Z2" s="157"/>
      <c r="AA2" s="156" t="s">
        <v>136</v>
      </c>
      <c r="AB2" s="157"/>
      <c r="AC2" s="157"/>
      <c r="AD2" s="157"/>
      <c r="AE2" s="157"/>
      <c r="AF2" s="157"/>
      <c r="AG2" s="157"/>
      <c r="AH2" s="157"/>
      <c r="AI2" s="157"/>
      <c r="AJ2" s="157"/>
      <c r="AK2" s="157"/>
      <c r="AL2" s="157"/>
      <c r="AM2" s="157"/>
      <c r="AN2" s="157"/>
      <c r="AO2" s="156" t="s">
        <v>136</v>
      </c>
      <c r="AP2" s="157"/>
      <c r="AQ2" s="157"/>
      <c r="AR2" s="157"/>
      <c r="AS2" s="157"/>
      <c r="AT2" s="157"/>
      <c r="AU2" s="157"/>
      <c r="AV2" s="157"/>
      <c r="AW2" s="156"/>
      <c r="AX2" s="157"/>
      <c r="AY2" s="157"/>
      <c r="AZ2" s="157"/>
      <c r="BA2" s="157"/>
      <c r="BB2" s="156" t="s">
        <v>136</v>
      </c>
      <c r="BC2" s="157"/>
      <c r="BD2" s="157"/>
      <c r="BE2" s="157"/>
      <c r="BF2" s="157"/>
      <c r="BG2" s="157"/>
      <c r="BH2" s="157"/>
      <c r="BI2" s="157"/>
      <c r="BJ2" s="157"/>
      <c r="BK2" s="156"/>
      <c r="BL2" s="156"/>
      <c r="BM2" s="156"/>
      <c r="BN2" s="157"/>
      <c r="BO2" s="156" t="s">
        <v>136</v>
      </c>
      <c r="BP2" s="157"/>
      <c r="BQ2" s="157"/>
      <c r="BR2" s="157"/>
      <c r="BS2" s="157"/>
      <c r="BT2" s="157"/>
      <c r="BU2" s="157"/>
      <c r="BV2" s="157"/>
      <c r="BW2" s="156"/>
      <c r="BX2" s="157"/>
      <c r="BY2" s="157"/>
      <c r="BZ2" s="157"/>
      <c r="CG2" s="34"/>
      <c r="CS2" s="34"/>
      <c r="DE2" s="34"/>
    </row>
    <row r="3" spans="1:109" s="41" customFormat="1" ht="18.75" customHeight="1">
      <c r="A3" s="159" t="s">
        <v>42</v>
      </c>
      <c r="B3" s="160"/>
      <c r="C3" s="161"/>
      <c r="D3" s="160"/>
      <c r="E3" s="160"/>
      <c r="F3" s="160"/>
      <c r="G3" s="160"/>
      <c r="H3" s="161"/>
      <c r="I3" s="160"/>
      <c r="J3" s="160"/>
      <c r="K3" s="160"/>
      <c r="L3" s="160"/>
      <c r="M3" s="160"/>
      <c r="N3" s="159" t="s">
        <v>42</v>
      </c>
      <c r="O3" s="160"/>
      <c r="P3" s="160"/>
      <c r="Q3" s="160"/>
      <c r="R3" s="160"/>
      <c r="S3" s="160"/>
      <c r="T3" s="160"/>
      <c r="U3" s="160"/>
      <c r="V3" s="160"/>
      <c r="W3" s="160"/>
      <c r="X3" s="160"/>
      <c r="Y3" s="160"/>
      <c r="Z3" s="160"/>
      <c r="AA3" s="159" t="s">
        <v>42</v>
      </c>
      <c r="AB3" s="160"/>
      <c r="AC3" s="160"/>
      <c r="AD3" s="160"/>
      <c r="AE3" s="160"/>
      <c r="AF3" s="160"/>
      <c r="AG3" s="160"/>
      <c r="AH3" s="160"/>
      <c r="AI3" s="160"/>
      <c r="AJ3" s="160"/>
      <c r="AK3" s="160"/>
      <c r="AL3" s="160"/>
      <c r="AM3" s="160"/>
      <c r="AN3" s="160"/>
      <c r="AO3" s="159" t="s">
        <v>42</v>
      </c>
      <c r="AP3" s="160"/>
      <c r="AQ3" s="160"/>
      <c r="AR3" s="160"/>
      <c r="AS3" s="160"/>
      <c r="AT3" s="160"/>
      <c r="AU3" s="160"/>
      <c r="AV3" s="160"/>
      <c r="AW3" s="159"/>
      <c r="AX3" s="160"/>
      <c r="AY3" s="160"/>
      <c r="AZ3" s="160"/>
      <c r="BA3" s="160"/>
      <c r="BB3" s="159" t="s">
        <v>42</v>
      </c>
      <c r="BC3" s="160"/>
      <c r="BD3" s="160"/>
      <c r="BE3" s="160"/>
      <c r="BF3" s="160"/>
      <c r="BG3" s="160"/>
      <c r="BH3" s="160"/>
      <c r="BI3" s="160"/>
      <c r="BJ3" s="160"/>
      <c r="BK3" s="159"/>
      <c r="BL3" s="159"/>
      <c r="BM3" s="159"/>
      <c r="BN3" s="160"/>
      <c r="BO3" s="159" t="s">
        <v>42</v>
      </c>
      <c r="BP3" s="160"/>
      <c r="BQ3" s="160"/>
      <c r="BR3" s="160"/>
      <c r="BS3" s="160"/>
      <c r="BT3" s="160"/>
      <c r="BU3" s="160"/>
      <c r="BV3" s="160"/>
      <c r="BW3" s="159"/>
      <c r="BX3" s="160"/>
      <c r="BY3" s="160"/>
      <c r="BZ3" s="160"/>
    </row>
    <row r="4" spans="1:109" s="44" customFormat="1" ht="5.25" customHeight="1" thickBot="1">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row>
    <row r="5" spans="1:109" ht="13.5" customHeight="1" thickTop="1">
      <c r="A5" s="666" t="s">
        <v>138</v>
      </c>
      <c r="B5" s="162" t="s">
        <v>44</v>
      </c>
      <c r="C5" s="163"/>
      <c r="D5" s="163"/>
      <c r="E5" s="164"/>
      <c r="F5" s="165" t="s">
        <v>45</v>
      </c>
      <c r="G5" s="163"/>
      <c r="H5" s="163"/>
      <c r="I5" s="164"/>
      <c r="J5" s="165" t="s">
        <v>46</v>
      </c>
      <c r="K5" s="163"/>
      <c r="L5" s="163"/>
      <c r="M5" s="164"/>
      <c r="N5" s="666" t="s">
        <v>138</v>
      </c>
      <c r="O5" s="165" t="s">
        <v>47</v>
      </c>
      <c r="P5" s="163"/>
      <c r="Q5" s="163"/>
      <c r="R5" s="164"/>
      <c r="S5" s="165" t="s">
        <v>48</v>
      </c>
      <c r="T5" s="163"/>
      <c r="U5" s="163"/>
      <c r="V5" s="164"/>
      <c r="W5" s="165" t="s">
        <v>49</v>
      </c>
      <c r="X5" s="163"/>
      <c r="Y5" s="163"/>
      <c r="Z5" s="164"/>
      <c r="AA5" s="666" t="s">
        <v>138</v>
      </c>
      <c r="AB5" s="164"/>
      <c r="AC5" s="165" t="s">
        <v>50</v>
      </c>
      <c r="AD5" s="163"/>
      <c r="AE5" s="163"/>
      <c r="AF5" s="164"/>
      <c r="AG5" s="165" t="s">
        <v>51</v>
      </c>
      <c r="AH5" s="163"/>
      <c r="AI5" s="163"/>
      <c r="AJ5" s="164"/>
      <c r="AK5" s="165" t="s">
        <v>52</v>
      </c>
      <c r="AL5" s="163"/>
      <c r="AM5" s="163"/>
      <c r="AN5" s="164"/>
      <c r="AO5" s="666" t="s">
        <v>138</v>
      </c>
      <c r="AP5" s="667" t="s">
        <v>53</v>
      </c>
      <c r="AQ5" s="668"/>
      <c r="AR5" s="668"/>
      <c r="AS5" s="163"/>
      <c r="AT5" s="163" t="s">
        <v>54</v>
      </c>
      <c r="AU5" s="163"/>
      <c r="AV5" s="163"/>
      <c r="AW5" s="163"/>
      <c r="AX5" s="165" t="s">
        <v>139</v>
      </c>
      <c r="AY5" s="163"/>
      <c r="AZ5" s="163"/>
      <c r="BA5" s="164"/>
      <c r="BB5" s="666" t="s">
        <v>138</v>
      </c>
      <c r="BC5" s="165" t="s">
        <v>140</v>
      </c>
      <c r="BD5" s="163"/>
      <c r="BE5" s="163"/>
      <c r="BF5" s="164"/>
      <c r="BG5" s="165" t="s">
        <v>57</v>
      </c>
      <c r="BH5" s="163"/>
      <c r="BI5" s="163"/>
      <c r="BJ5" s="164"/>
      <c r="BK5" s="163" t="s">
        <v>141</v>
      </c>
      <c r="BL5" s="163"/>
      <c r="BM5" s="163"/>
      <c r="BN5" s="164"/>
      <c r="BO5" s="666" t="s">
        <v>138</v>
      </c>
      <c r="BP5" s="165" t="s">
        <v>59</v>
      </c>
      <c r="BQ5" s="163"/>
      <c r="BR5" s="163"/>
      <c r="BS5" s="164"/>
      <c r="BT5" s="162" t="s">
        <v>60</v>
      </c>
      <c r="BU5" s="163"/>
      <c r="BV5" s="163"/>
      <c r="BW5" s="163"/>
      <c r="BX5" s="163" t="s">
        <v>61</v>
      </c>
      <c r="BY5" s="163"/>
      <c r="BZ5" s="163"/>
      <c r="CG5" s="34"/>
      <c r="CS5" s="34"/>
      <c r="DE5" s="34"/>
    </row>
    <row r="6" spans="1:109" ht="13.5" customHeight="1">
      <c r="A6" s="662"/>
      <c r="B6" s="166" t="s">
        <v>62</v>
      </c>
      <c r="C6" s="166" t="s">
        <v>63</v>
      </c>
      <c r="D6" s="166" t="s">
        <v>64</v>
      </c>
      <c r="E6" s="167"/>
      <c r="F6" s="166" t="s">
        <v>62</v>
      </c>
      <c r="G6" s="166" t="s">
        <v>63</v>
      </c>
      <c r="H6" s="166" t="s">
        <v>64</v>
      </c>
      <c r="I6" s="167"/>
      <c r="J6" s="166" t="s">
        <v>62</v>
      </c>
      <c r="K6" s="166" t="s">
        <v>63</v>
      </c>
      <c r="L6" s="166" t="s">
        <v>64</v>
      </c>
      <c r="M6" s="167"/>
      <c r="N6" s="662"/>
      <c r="O6" s="166" t="s">
        <v>62</v>
      </c>
      <c r="P6" s="166" t="s">
        <v>63</v>
      </c>
      <c r="Q6" s="166" t="s">
        <v>64</v>
      </c>
      <c r="R6" s="167"/>
      <c r="S6" s="166" t="s">
        <v>62</v>
      </c>
      <c r="T6" s="166" t="s">
        <v>63</v>
      </c>
      <c r="U6" s="166" t="s">
        <v>64</v>
      </c>
      <c r="V6" s="167"/>
      <c r="W6" s="166" t="s">
        <v>62</v>
      </c>
      <c r="X6" s="166" t="s">
        <v>63</v>
      </c>
      <c r="Y6" s="166" t="s">
        <v>64</v>
      </c>
      <c r="Z6" s="167"/>
      <c r="AA6" s="662"/>
      <c r="AB6" s="167"/>
      <c r="AC6" s="166" t="s">
        <v>62</v>
      </c>
      <c r="AD6" s="166" t="s">
        <v>63</v>
      </c>
      <c r="AE6" s="166" t="s">
        <v>64</v>
      </c>
      <c r="AF6" s="167"/>
      <c r="AG6" s="166" t="s">
        <v>62</v>
      </c>
      <c r="AH6" s="166" t="s">
        <v>63</v>
      </c>
      <c r="AI6" s="166" t="s">
        <v>64</v>
      </c>
      <c r="AJ6" s="167"/>
      <c r="AK6" s="166" t="s">
        <v>62</v>
      </c>
      <c r="AL6" s="166" t="s">
        <v>63</v>
      </c>
      <c r="AM6" s="166" t="s">
        <v>64</v>
      </c>
      <c r="AN6" s="167"/>
      <c r="AO6" s="662"/>
      <c r="AP6" s="166" t="s">
        <v>62</v>
      </c>
      <c r="AQ6" s="166" t="s">
        <v>63</v>
      </c>
      <c r="AR6" s="166" t="s">
        <v>64</v>
      </c>
      <c r="AS6" s="166"/>
      <c r="AT6" s="166" t="s">
        <v>62</v>
      </c>
      <c r="AU6" s="166" t="s">
        <v>63</v>
      </c>
      <c r="AV6" s="166" t="s">
        <v>64</v>
      </c>
      <c r="AW6" s="166"/>
      <c r="AX6" s="166" t="s">
        <v>62</v>
      </c>
      <c r="AY6" s="166" t="s">
        <v>63</v>
      </c>
      <c r="AZ6" s="166" t="s">
        <v>64</v>
      </c>
      <c r="BA6" s="167"/>
      <c r="BB6" s="662"/>
      <c r="BC6" s="166" t="s">
        <v>62</v>
      </c>
      <c r="BD6" s="166" t="s">
        <v>63</v>
      </c>
      <c r="BE6" s="166" t="s">
        <v>64</v>
      </c>
      <c r="BF6" s="167"/>
      <c r="BG6" s="166" t="s">
        <v>62</v>
      </c>
      <c r="BH6" s="166" t="s">
        <v>63</v>
      </c>
      <c r="BI6" s="166" t="s">
        <v>64</v>
      </c>
      <c r="BJ6" s="167"/>
      <c r="BK6" s="166" t="s">
        <v>62</v>
      </c>
      <c r="BL6" s="166" t="s">
        <v>63</v>
      </c>
      <c r="BM6" s="166" t="s">
        <v>64</v>
      </c>
      <c r="BN6" s="167"/>
      <c r="BO6" s="662"/>
      <c r="BP6" s="166" t="s">
        <v>62</v>
      </c>
      <c r="BQ6" s="166" t="s">
        <v>63</v>
      </c>
      <c r="BR6" s="166" t="s">
        <v>64</v>
      </c>
      <c r="BS6" s="167"/>
      <c r="BT6" s="166" t="s">
        <v>62</v>
      </c>
      <c r="BU6" s="166" t="s">
        <v>63</v>
      </c>
      <c r="BV6" s="166" t="s">
        <v>64</v>
      </c>
      <c r="BW6" s="166"/>
      <c r="BX6" s="166" t="s">
        <v>62</v>
      </c>
      <c r="BY6" s="166" t="s">
        <v>63</v>
      </c>
      <c r="BZ6" s="166" t="s">
        <v>64</v>
      </c>
      <c r="CG6" s="34"/>
      <c r="CS6" s="34"/>
      <c r="DE6" s="34"/>
    </row>
    <row r="7" spans="1:109" s="59" customFormat="1" ht="4.2" customHeight="1">
      <c r="A7" s="90"/>
      <c r="B7" s="168"/>
      <c r="C7" s="168"/>
      <c r="D7" s="168"/>
      <c r="E7" s="168"/>
      <c r="F7" s="168"/>
      <c r="G7" s="168"/>
      <c r="H7" s="168"/>
      <c r="I7" s="168"/>
      <c r="J7" s="168"/>
      <c r="K7" s="168"/>
      <c r="L7" s="168"/>
      <c r="M7" s="168"/>
      <c r="N7" s="90"/>
      <c r="O7" s="168"/>
      <c r="P7" s="168"/>
      <c r="Q7" s="168"/>
      <c r="R7" s="168"/>
      <c r="S7" s="168"/>
      <c r="T7" s="168"/>
      <c r="U7" s="168"/>
      <c r="V7" s="168"/>
      <c r="W7" s="168"/>
      <c r="X7" s="168"/>
      <c r="Y7" s="168"/>
      <c r="Z7" s="168"/>
      <c r="AA7" s="90"/>
      <c r="AB7" s="168"/>
      <c r="AC7" s="168"/>
      <c r="AD7" s="168"/>
      <c r="AE7" s="168"/>
      <c r="AF7" s="168"/>
      <c r="AG7" s="168"/>
      <c r="AH7" s="168"/>
      <c r="AI7" s="168"/>
      <c r="AJ7" s="168"/>
      <c r="AK7" s="168"/>
      <c r="AL7" s="168"/>
      <c r="AM7" s="168"/>
      <c r="AN7" s="168"/>
      <c r="AO7" s="90"/>
      <c r="AP7" s="168"/>
      <c r="AQ7" s="168"/>
      <c r="AR7" s="168"/>
      <c r="AS7" s="168"/>
      <c r="AT7" s="168"/>
      <c r="AU7" s="168"/>
      <c r="AV7" s="168"/>
      <c r="AW7" s="90"/>
      <c r="AX7" s="168"/>
      <c r="AY7" s="168"/>
      <c r="AZ7" s="168"/>
      <c r="BA7" s="168"/>
      <c r="BB7" s="90"/>
      <c r="BC7" s="168"/>
      <c r="BD7" s="168"/>
      <c r="BE7" s="168"/>
      <c r="BF7" s="168"/>
      <c r="BG7" s="168"/>
      <c r="BH7" s="168"/>
      <c r="BI7" s="168"/>
      <c r="BJ7" s="168"/>
      <c r="BK7" s="168"/>
      <c r="BL7" s="168"/>
      <c r="BM7" s="168"/>
      <c r="BN7" s="168"/>
      <c r="BO7" s="90"/>
      <c r="BP7" s="168"/>
      <c r="BQ7" s="168"/>
      <c r="BR7" s="168"/>
      <c r="BS7" s="168"/>
      <c r="BT7" s="168"/>
      <c r="BU7" s="168"/>
      <c r="BV7" s="168"/>
      <c r="BW7" s="168"/>
      <c r="BX7" s="168"/>
      <c r="BY7" s="168"/>
      <c r="BZ7" s="168"/>
    </row>
    <row r="8" spans="1:109" ht="13.2" customHeight="1">
      <c r="A8" s="66" t="s">
        <v>142</v>
      </c>
      <c r="B8" s="67">
        <v>64998.520000000004</v>
      </c>
      <c r="C8" s="67">
        <v>61949.580999999998</v>
      </c>
      <c r="D8" s="67">
        <v>126948.102</v>
      </c>
      <c r="E8" s="67"/>
      <c r="F8" s="67">
        <v>438412.533</v>
      </c>
      <c r="G8" s="67">
        <v>8500.9860000000008</v>
      </c>
      <c r="H8" s="67">
        <v>446913.52</v>
      </c>
      <c r="I8" s="67"/>
      <c r="J8" s="67">
        <v>84545.373999999996</v>
      </c>
      <c r="K8" s="67">
        <v>70164.395999999993</v>
      </c>
      <c r="L8" s="67">
        <v>154709.77100000001</v>
      </c>
      <c r="M8" s="67"/>
      <c r="N8" s="66" t="s">
        <v>142</v>
      </c>
      <c r="O8" s="67">
        <v>207887.783</v>
      </c>
      <c r="P8" s="67">
        <v>1306.75</v>
      </c>
      <c r="Q8" s="67">
        <v>209194.53399999999</v>
      </c>
      <c r="R8" s="67"/>
      <c r="S8" s="67">
        <v>53059.502999999997</v>
      </c>
      <c r="T8" s="67">
        <v>35142.535000000003</v>
      </c>
      <c r="U8" s="67">
        <v>88202.039000000004</v>
      </c>
      <c r="V8" s="67"/>
      <c r="W8" s="67">
        <v>821157.45799999998</v>
      </c>
      <c r="X8" s="67">
        <v>175294.11799999999</v>
      </c>
      <c r="Y8" s="67">
        <v>996451.57700000005</v>
      </c>
      <c r="Z8" s="67"/>
      <c r="AA8" s="66" t="s">
        <v>142</v>
      </c>
      <c r="AB8" s="67"/>
      <c r="AC8" s="67">
        <v>474664.31099999999</v>
      </c>
      <c r="AD8" s="67">
        <v>513327.70699999999</v>
      </c>
      <c r="AE8" s="67">
        <v>987992.01800000004</v>
      </c>
      <c r="AF8" s="67"/>
      <c r="AG8" s="67">
        <v>1061453.1710000001</v>
      </c>
      <c r="AH8" s="67">
        <v>58774.68</v>
      </c>
      <c r="AI8" s="67">
        <v>1120227.851</v>
      </c>
      <c r="AJ8" s="67"/>
      <c r="AK8" s="67">
        <v>20854</v>
      </c>
      <c r="AL8" s="67">
        <v>22899.966</v>
      </c>
      <c r="AM8" s="67">
        <v>43753.966</v>
      </c>
      <c r="AN8" s="67"/>
      <c r="AO8" s="66" t="s">
        <v>142</v>
      </c>
      <c r="AP8" s="67">
        <v>1221715.4990000001</v>
      </c>
      <c r="AQ8" s="67">
        <v>981175.68500000006</v>
      </c>
      <c r="AR8" s="67">
        <v>2202891.1850000001</v>
      </c>
      <c r="AS8" s="67"/>
      <c r="AT8" s="67">
        <v>436800.07900000003</v>
      </c>
      <c r="AU8" s="67">
        <v>5054.71</v>
      </c>
      <c r="AV8" s="67">
        <v>441854.79000000004</v>
      </c>
      <c r="AW8" s="66"/>
      <c r="AX8" s="67">
        <v>2464770.9739999999</v>
      </c>
      <c r="AY8" s="67">
        <v>1327440.2860000001</v>
      </c>
      <c r="AZ8" s="67">
        <v>3792211.26</v>
      </c>
      <c r="BA8" s="67"/>
      <c r="BB8" s="66" t="s">
        <v>142</v>
      </c>
      <c r="BC8" s="67">
        <v>321338.07699999999</v>
      </c>
      <c r="BD8" s="67">
        <v>186252.71799999999</v>
      </c>
      <c r="BE8" s="67">
        <v>507590.79499999998</v>
      </c>
      <c r="BF8" s="67"/>
      <c r="BG8" s="67">
        <v>10320.866</v>
      </c>
      <c r="BH8" s="67">
        <v>67402.34</v>
      </c>
      <c r="BI8" s="67">
        <v>77723.206000000006</v>
      </c>
      <c r="BJ8" s="67"/>
      <c r="BK8" s="67">
        <v>1778376.0530000001</v>
      </c>
      <c r="BL8" s="67">
        <v>2628112.7379999999</v>
      </c>
      <c r="BM8" s="67">
        <v>4406488.7920000004</v>
      </c>
      <c r="BN8" s="67"/>
      <c r="BO8" s="66" t="s">
        <v>142</v>
      </c>
      <c r="BP8" s="67">
        <v>101988.22199999999</v>
      </c>
      <c r="BQ8" s="67">
        <v>20528.796999999999</v>
      </c>
      <c r="BR8" s="67">
        <v>122517.019</v>
      </c>
      <c r="BS8" s="67"/>
      <c r="BT8" s="67">
        <v>331036.34100000001</v>
      </c>
      <c r="BU8" s="67">
        <v>19603.319000000003</v>
      </c>
      <c r="BV8" s="67">
        <v>350639.66100000002</v>
      </c>
      <c r="BW8" s="67"/>
      <c r="BX8" s="67">
        <v>9893378.7640000004</v>
      </c>
      <c r="BY8" s="67">
        <v>6182931.3119999999</v>
      </c>
      <c r="BZ8" s="67">
        <v>16076310.086000003</v>
      </c>
      <c r="CG8" s="34"/>
      <c r="CS8" s="34"/>
      <c r="DE8" s="34"/>
    </row>
    <row r="9" spans="1:109" ht="13.2" customHeight="1">
      <c r="A9" s="66" t="s">
        <v>143</v>
      </c>
      <c r="B9" s="67">
        <v>0</v>
      </c>
      <c r="C9" s="67">
        <v>0</v>
      </c>
      <c r="D9" s="67">
        <v>0</v>
      </c>
      <c r="E9" s="67"/>
      <c r="F9" s="67">
        <v>0</v>
      </c>
      <c r="G9" s="67">
        <v>0</v>
      </c>
      <c r="H9" s="67">
        <v>0</v>
      </c>
      <c r="I9" s="67"/>
      <c r="J9" s="67">
        <v>1882.2460000000001</v>
      </c>
      <c r="K9" s="67">
        <v>71862.164999999994</v>
      </c>
      <c r="L9" s="67">
        <v>73744.411999999997</v>
      </c>
      <c r="M9" s="67"/>
      <c r="N9" s="66" t="s">
        <v>143</v>
      </c>
      <c r="O9" s="67">
        <v>0</v>
      </c>
      <c r="P9" s="67">
        <v>0</v>
      </c>
      <c r="Q9" s="67">
        <v>0</v>
      </c>
      <c r="R9" s="67"/>
      <c r="S9" s="67">
        <v>0</v>
      </c>
      <c r="T9" s="67">
        <v>0</v>
      </c>
      <c r="U9" s="67">
        <v>0</v>
      </c>
      <c r="V9" s="67"/>
      <c r="W9" s="67">
        <v>0</v>
      </c>
      <c r="X9" s="67">
        <v>0</v>
      </c>
      <c r="Y9" s="67">
        <v>0</v>
      </c>
      <c r="Z9" s="67"/>
      <c r="AA9" s="66" t="s">
        <v>143</v>
      </c>
      <c r="AB9" s="67"/>
      <c r="AC9" s="67">
        <v>0</v>
      </c>
      <c r="AD9" s="67">
        <v>0</v>
      </c>
      <c r="AE9" s="67">
        <v>0</v>
      </c>
      <c r="AF9" s="67"/>
      <c r="AG9" s="67">
        <v>0</v>
      </c>
      <c r="AH9" s="67">
        <v>0</v>
      </c>
      <c r="AI9" s="67">
        <v>0</v>
      </c>
      <c r="AJ9" s="67"/>
      <c r="AK9" s="67">
        <v>0</v>
      </c>
      <c r="AL9" s="67">
        <v>0</v>
      </c>
      <c r="AM9" s="67">
        <v>0</v>
      </c>
      <c r="AN9" s="67"/>
      <c r="AO9" s="66" t="s">
        <v>143</v>
      </c>
      <c r="AP9" s="67">
        <v>245.90200000000002</v>
      </c>
      <c r="AQ9" s="67">
        <v>2522.9180000000001</v>
      </c>
      <c r="AR9" s="67">
        <v>2768.82</v>
      </c>
      <c r="AS9" s="67"/>
      <c r="AT9" s="67">
        <v>0</v>
      </c>
      <c r="AU9" s="67">
        <v>0</v>
      </c>
      <c r="AV9" s="67">
        <v>0</v>
      </c>
      <c r="AW9" s="66"/>
      <c r="AX9" s="67">
        <v>0</v>
      </c>
      <c r="AY9" s="67">
        <v>14720.495999999999</v>
      </c>
      <c r="AZ9" s="67">
        <v>14720.495999999999</v>
      </c>
      <c r="BA9" s="67"/>
      <c r="BB9" s="66" t="s">
        <v>143</v>
      </c>
      <c r="BC9" s="67">
        <v>0</v>
      </c>
      <c r="BD9" s="67">
        <v>0</v>
      </c>
      <c r="BE9" s="67">
        <v>0</v>
      </c>
      <c r="BF9" s="67"/>
      <c r="BG9" s="67">
        <v>0</v>
      </c>
      <c r="BH9" s="67">
        <v>0</v>
      </c>
      <c r="BI9" s="67">
        <v>0</v>
      </c>
      <c r="BJ9" s="67"/>
      <c r="BK9" s="67">
        <v>14682.334999999999</v>
      </c>
      <c r="BL9" s="67">
        <v>10816.611000000001</v>
      </c>
      <c r="BM9" s="67">
        <v>25498.947</v>
      </c>
      <c r="BN9" s="67"/>
      <c r="BO9" s="66" t="s">
        <v>143</v>
      </c>
      <c r="BP9" s="67">
        <v>0</v>
      </c>
      <c r="BQ9" s="67">
        <v>0</v>
      </c>
      <c r="BR9" s="67">
        <v>0</v>
      </c>
      <c r="BS9" s="67"/>
      <c r="BT9" s="67">
        <v>0</v>
      </c>
      <c r="BU9" s="67">
        <v>0</v>
      </c>
      <c r="BV9" s="67">
        <v>0</v>
      </c>
      <c r="BW9" s="67"/>
      <c r="BX9" s="67">
        <v>16810.483</v>
      </c>
      <c r="BY9" s="67">
        <v>99922.19</v>
      </c>
      <c r="BZ9" s="67">
        <v>116732.675</v>
      </c>
      <c r="CG9" s="34"/>
      <c r="CS9" s="34"/>
      <c r="DE9" s="34"/>
    </row>
    <row r="10" spans="1:109" ht="13.2" customHeight="1">
      <c r="A10" s="66" t="s">
        <v>144</v>
      </c>
      <c r="B10" s="67">
        <v>-4294.2690000000002</v>
      </c>
      <c r="C10" s="67">
        <v>-16748.506000000001</v>
      </c>
      <c r="D10" s="67">
        <v>-21042.775000000001</v>
      </c>
      <c r="E10" s="67"/>
      <c r="F10" s="67">
        <v>25540.218000000001</v>
      </c>
      <c r="G10" s="67">
        <v>-21.884</v>
      </c>
      <c r="H10" s="67">
        <v>25518.332999999999</v>
      </c>
      <c r="I10" s="67"/>
      <c r="J10" s="67">
        <v>10265.009</v>
      </c>
      <c r="K10" s="67">
        <v>6572.2809999999999</v>
      </c>
      <c r="L10" s="67">
        <v>16837.29</v>
      </c>
      <c r="M10" s="67"/>
      <c r="N10" s="66" t="s">
        <v>144</v>
      </c>
      <c r="O10" s="67">
        <v>-43171.658000000003</v>
      </c>
      <c r="P10" s="67">
        <v>-2770.0150000000003</v>
      </c>
      <c r="Q10" s="67">
        <v>-45941.673999999999</v>
      </c>
      <c r="R10" s="67"/>
      <c r="S10" s="67">
        <v>-1622.347</v>
      </c>
      <c r="T10" s="67">
        <v>1288.0540000000001</v>
      </c>
      <c r="U10" s="67">
        <v>-334.29200000000003</v>
      </c>
      <c r="V10" s="67"/>
      <c r="W10" s="67">
        <v>-363302.18300000002</v>
      </c>
      <c r="X10" s="67">
        <v>6511.5770000000002</v>
      </c>
      <c r="Y10" s="67">
        <v>-356790.60600000003</v>
      </c>
      <c r="Z10" s="67"/>
      <c r="AA10" s="66" t="s">
        <v>144</v>
      </c>
      <c r="AB10" s="67"/>
      <c r="AC10" s="67">
        <v>28023.082000000002</v>
      </c>
      <c r="AD10" s="67">
        <v>-1604.0070000000001</v>
      </c>
      <c r="AE10" s="67">
        <v>26419.075000000001</v>
      </c>
      <c r="AF10" s="67"/>
      <c r="AG10" s="67">
        <v>-116731.118</v>
      </c>
      <c r="AH10" s="67">
        <v>-17303.651000000002</v>
      </c>
      <c r="AI10" s="67">
        <v>-134034.769</v>
      </c>
      <c r="AJ10" s="67"/>
      <c r="AK10" s="67">
        <v>775.59400000000005</v>
      </c>
      <c r="AL10" s="67">
        <v>4400.07</v>
      </c>
      <c r="AM10" s="67">
        <v>5175.6640000000007</v>
      </c>
      <c r="AN10" s="67"/>
      <c r="AO10" s="66" t="s">
        <v>144</v>
      </c>
      <c r="AP10" s="67">
        <v>-80741.84</v>
      </c>
      <c r="AQ10" s="67">
        <v>-87864.198999999993</v>
      </c>
      <c r="AR10" s="67">
        <v>-168606.04</v>
      </c>
      <c r="AS10" s="67"/>
      <c r="AT10" s="67">
        <v>-1192.463</v>
      </c>
      <c r="AU10" s="67">
        <v>-2202.7530000000002</v>
      </c>
      <c r="AV10" s="67">
        <v>-3395.2160000000003</v>
      </c>
      <c r="AW10" s="66"/>
      <c r="AX10" s="67">
        <v>-339048.239</v>
      </c>
      <c r="AY10" s="67">
        <v>-235584.514</v>
      </c>
      <c r="AZ10" s="67">
        <v>-574632.75300000003</v>
      </c>
      <c r="BA10" s="67"/>
      <c r="BB10" s="66" t="s">
        <v>144</v>
      </c>
      <c r="BC10" s="67">
        <v>-217291.41</v>
      </c>
      <c r="BD10" s="67">
        <v>-162027.29699999999</v>
      </c>
      <c r="BE10" s="67">
        <v>-379318.70799999998</v>
      </c>
      <c r="BF10" s="67"/>
      <c r="BG10" s="67">
        <v>773.38499999999999</v>
      </c>
      <c r="BH10" s="67">
        <v>-10910.072</v>
      </c>
      <c r="BI10" s="67">
        <v>-10136.687</v>
      </c>
      <c r="BJ10" s="67"/>
      <c r="BK10" s="67">
        <v>-297609.69400000002</v>
      </c>
      <c r="BL10" s="67">
        <v>-250973.06</v>
      </c>
      <c r="BM10" s="67">
        <v>-548582.755</v>
      </c>
      <c r="BN10" s="67"/>
      <c r="BO10" s="66" t="s">
        <v>144</v>
      </c>
      <c r="BP10" s="67">
        <v>-3763.4540000000002</v>
      </c>
      <c r="BQ10" s="67">
        <v>-404.40100000000001</v>
      </c>
      <c r="BR10" s="67">
        <v>-4167.8550000000005</v>
      </c>
      <c r="BS10" s="67"/>
      <c r="BT10" s="67">
        <v>-102050.777</v>
      </c>
      <c r="BU10" s="67">
        <v>-32051.780999999999</v>
      </c>
      <c r="BV10" s="67">
        <v>-134102.55799999999</v>
      </c>
      <c r="BW10" s="67"/>
      <c r="BX10" s="67">
        <v>-1505442.1639999999</v>
      </c>
      <c r="BY10" s="67">
        <v>-801694.15800000005</v>
      </c>
      <c r="BZ10" s="67">
        <v>-2307136.3260000004</v>
      </c>
      <c r="CG10" s="34"/>
      <c r="CS10" s="34"/>
      <c r="DE10" s="34"/>
    </row>
    <row r="11" spans="1:109" s="61" customFormat="1" ht="13.2" customHeight="1">
      <c r="A11" s="169" t="s">
        <v>145</v>
      </c>
      <c r="B11" s="72">
        <v>60704.250999999997</v>
      </c>
      <c r="C11" s="72">
        <v>45201.074999999997</v>
      </c>
      <c r="D11" s="72">
        <v>105905.327</v>
      </c>
      <c r="E11" s="72"/>
      <c r="F11" s="72">
        <v>463952.75199999998</v>
      </c>
      <c r="G11" s="72">
        <v>8479.1020000000008</v>
      </c>
      <c r="H11" s="72">
        <v>472431.85399999999</v>
      </c>
      <c r="I11" s="72"/>
      <c r="J11" s="72">
        <v>96692.63</v>
      </c>
      <c r="K11" s="72">
        <v>148598.84299999999</v>
      </c>
      <c r="L11" s="72">
        <v>245291.47399999999</v>
      </c>
      <c r="M11" s="72"/>
      <c r="N11" s="169" t="s">
        <v>145</v>
      </c>
      <c r="O11" s="72">
        <v>164716.12400000001</v>
      </c>
      <c r="P11" s="72">
        <v>-1463.2640000000001</v>
      </c>
      <c r="Q11" s="72">
        <v>163252.86000000002</v>
      </c>
      <c r="R11" s="72"/>
      <c r="S11" s="72">
        <v>51437.156000000003</v>
      </c>
      <c r="T11" s="72">
        <v>36430.590000000004</v>
      </c>
      <c r="U11" s="72">
        <v>87867.747000000003</v>
      </c>
      <c r="V11" s="72"/>
      <c r="W11" s="72">
        <v>457855.27399999998</v>
      </c>
      <c r="X11" s="72">
        <v>181805.696</v>
      </c>
      <c r="Y11" s="72">
        <v>639660.97</v>
      </c>
      <c r="Z11" s="72"/>
      <c r="AA11" s="169" t="s">
        <v>145</v>
      </c>
      <c r="AB11" s="72"/>
      <c r="AC11" s="72">
        <v>502687.39299999998</v>
      </c>
      <c r="AD11" s="72">
        <v>511723.69900000002</v>
      </c>
      <c r="AE11" s="72">
        <v>1014411.093</v>
      </c>
      <c r="AF11" s="72"/>
      <c r="AG11" s="72">
        <v>944722.05200000003</v>
      </c>
      <c r="AH11" s="72">
        <v>41471.027999999998</v>
      </c>
      <c r="AI11" s="72">
        <v>986193.08100000001</v>
      </c>
      <c r="AJ11" s="72"/>
      <c r="AK11" s="72">
        <v>21629.594000000001</v>
      </c>
      <c r="AL11" s="72">
        <v>27300.037</v>
      </c>
      <c r="AM11" s="72">
        <v>48929.631000000001</v>
      </c>
      <c r="AN11" s="72"/>
      <c r="AO11" s="169" t="s">
        <v>145</v>
      </c>
      <c r="AP11" s="72">
        <v>1141219.56</v>
      </c>
      <c r="AQ11" s="72">
        <v>895834.40399999998</v>
      </c>
      <c r="AR11" s="72">
        <v>2037053.9639999999</v>
      </c>
      <c r="AS11" s="72"/>
      <c r="AT11" s="72">
        <v>435607.61599999998</v>
      </c>
      <c r="AU11" s="72">
        <v>2851.9570000000003</v>
      </c>
      <c r="AV11" s="72">
        <v>438459.57299999997</v>
      </c>
      <c r="AW11" s="71"/>
      <c r="AX11" s="72">
        <v>2125722.7340000002</v>
      </c>
      <c r="AY11" s="72">
        <v>1106576.2690000001</v>
      </c>
      <c r="AZ11" s="72">
        <v>3232299.003</v>
      </c>
      <c r="BA11" s="72"/>
      <c r="BB11" s="169" t="s">
        <v>145</v>
      </c>
      <c r="BC11" s="72">
        <v>104046.666</v>
      </c>
      <c r="BD11" s="72">
        <v>24225.420000000002</v>
      </c>
      <c r="BE11" s="72">
        <v>128272.087</v>
      </c>
      <c r="BF11" s="72"/>
      <c r="BG11" s="72">
        <v>11094.252</v>
      </c>
      <c r="BH11" s="72">
        <v>56492.267</v>
      </c>
      <c r="BI11" s="72">
        <v>67586.519</v>
      </c>
      <c r="BJ11" s="72"/>
      <c r="BK11" s="72">
        <v>1495448.6950000001</v>
      </c>
      <c r="BL11" s="72">
        <v>2387956.29</v>
      </c>
      <c r="BM11" s="72">
        <v>3883404.9849999999</v>
      </c>
      <c r="BN11" s="72"/>
      <c r="BO11" s="169" t="s">
        <v>145</v>
      </c>
      <c r="BP11" s="72">
        <v>98224.766999999993</v>
      </c>
      <c r="BQ11" s="72">
        <v>20124.396000000001</v>
      </c>
      <c r="BR11" s="72">
        <v>118349.163</v>
      </c>
      <c r="BS11" s="72"/>
      <c r="BT11" s="72">
        <v>228985.56400000001</v>
      </c>
      <c r="BU11" s="72">
        <v>-12448.462</v>
      </c>
      <c r="BV11" s="72">
        <v>216537.10200000001</v>
      </c>
      <c r="BW11" s="72"/>
      <c r="BX11" s="72">
        <v>8404747.0800000001</v>
      </c>
      <c r="BY11" s="72">
        <v>5481159.3470000001</v>
      </c>
      <c r="BZ11" s="72">
        <v>13885906.432999998</v>
      </c>
    </row>
    <row r="12" spans="1:109" s="61" customFormat="1" ht="11.85" customHeight="1">
      <c r="A12" s="71"/>
      <c r="B12" s="72"/>
      <c r="C12" s="72"/>
      <c r="D12" s="72"/>
      <c r="E12" s="72"/>
      <c r="F12" s="72"/>
      <c r="G12" s="72"/>
      <c r="H12" s="72"/>
      <c r="I12" s="72"/>
      <c r="J12" s="72"/>
      <c r="K12" s="72"/>
      <c r="L12" s="72"/>
      <c r="M12" s="72"/>
      <c r="N12" s="71"/>
      <c r="O12" s="72"/>
      <c r="P12" s="72"/>
      <c r="Q12" s="72"/>
      <c r="R12" s="72"/>
      <c r="S12" s="72"/>
      <c r="T12" s="72"/>
      <c r="U12" s="72"/>
      <c r="V12" s="72"/>
      <c r="W12" s="72"/>
      <c r="X12" s="72"/>
      <c r="Y12" s="72"/>
      <c r="Z12" s="72"/>
      <c r="AA12" s="71"/>
      <c r="AB12" s="72"/>
      <c r="AC12" s="72"/>
      <c r="AD12" s="72"/>
      <c r="AE12" s="72"/>
      <c r="AF12" s="72"/>
      <c r="AG12" s="72"/>
      <c r="AH12" s="72"/>
      <c r="AI12" s="72"/>
      <c r="AJ12" s="72"/>
      <c r="AK12" s="72"/>
      <c r="AL12" s="72"/>
      <c r="AM12" s="72"/>
      <c r="AN12" s="72"/>
      <c r="AO12" s="71"/>
      <c r="AP12" s="72"/>
      <c r="AQ12" s="72"/>
      <c r="AR12" s="72"/>
      <c r="AS12" s="72"/>
      <c r="AT12" s="72"/>
      <c r="AU12" s="72"/>
      <c r="AV12" s="72"/>
      <c r="AW12" s="71"/>
      <c r="AX12" s="72"/>
      <c r="AY12" s="72"/>
      <c r="AZ12" s="72"/>
      <c r="BA12" s="72"/>
      <c r="BB12" s="71"/>
      <c r="BC12" s="72"/>
      <c r="BD12" s="72"/>
      <c r="BE12" s="72"/>
      <c r="BF12" s="72"/>
      <c r="BG12" s="72"/>
      <c r="BH12" s="72"/>
      <c r="BI12" s="72"/>
      <c r="BJ12" s="72"/>
      <c r="BK12" s="72"/>
      <c r="BL12" s="72"/>
      <c r="BM12" s="72"/>
      <c r="BN12" s="72"/>
      <c r="BO12" s="71"/>
      <c r="BP12" s="72"/>
      <c r="BQ12" s="72"/>
      <c r="BR12" s="72"/>
      <c r="BS12" s="72"/>
      <c r="BT12" s="72"/>
      <c r="BU12" s="72"/>
      <c r="BV12" s="72"/>
      <c r="BW12" s="72"/>
      <c r="BX12" s="72"/>
      <c r="BY12" s="72"/>
      <c r="BZ12" s="72"/>
    </row>
    <row r="13" spans="1:109" ht="12" customHeight="1">
      <c r="A13" s="66" t="s">
        <v>146</v>
      </c>
      <c r="B13" s="67">
        <v>-32188.067999999999</v>
      </c>
      <c r="C13" s="67">
        <v>-41709.106</v>
      </c>
      <c r="D13" s="67">
        <v>-73897.175000000003</v>
      </c>
      <c r="E13" s="67"/>
      <c r="F13" s="67">
        <v>-694.18500000000006</v>
      </c>
      <c r="G13" s="67">
        <v>-20597.031999999999</v>
      </c>
      <c r="H13" s="67">
        <v>-21291.217000000001</v>
      </c>
      <c r="I13" s="67"/>
      <c r="J13" s="67">
        <v>-20049.579000000002</v>
      </c>
      <c r="K13" s="67">
        <v>-84891.039000000004</v>
      </c>
      <c r="L13" s="67">
        <v>-104940.618</v>
      </c>
      <c r="M13" s="67"/>
      <c r="N13" s="66" t="s">
        <v>146</v>
      </c>
      <c r="O13" s="67">
        <v>-14677.895</v>
      </c>
      <c r="P13" s="67">
        <v>-4420.8649999999998</v>
      </c>
      <c r="Q13" s="67">
        <v>-19098.760000000002</v>
      </c>
      <c r="R13" s="67"/>
      <c r="S13" s="67">
        <v>-22200.194</v>
      </c>
      <c r="T13" s="67">
        <v>-18328.656000000003</v>
      </c>
      <c r="U13" s="67">
        <v>-40528.851000000002</v>
      </c>
      <c r="V13" s="67"/>
      <c r="W13" s="67">
        <v>-222.92700000000002</v>
      </c>
      <c r="X13" s="67">
        <v>-12276.016</v>
      </c>
      <c r="Y13" s="67">
        <v>-12498.944</v>
      </c>
      <c r="Z13" s="67"/>
      <c r="AA13" s="66" t="s">
        <v>146</v>
      </c>
      <c r="AB13" s="67"/>
      <c r="AC13" s="67">
        <v>-66850.627999999997</v>
      </c>
      <c r="AD13" s="67">
        <v>-293011.35200000001</v>
      </c>
      <c r="AE13" s="67">
        <v>-359861.98100000003</v>
      </c>
      <c r="AF13" s="67"/>
      <c r="AG13" s="67">
        <v>-354294.46799999999</v>
      </c>
      <c r="AH13" s="67">
        <v>-17715.719000000001</v>
      </c>
      <c r="AI13" s="67">
        <v>-372010.18800000002</v>
      </c>
      <c r="AJ13" s="67"/>
      <c r="AK13" s="67">
        <v>-13279.542000000001</v>
      </c>
      <c r="AL13" s="67">
        <v>-14842.206</v>
      </c>
      <c r="AM13" s="67">
        <v>-28121.749</v>
      </c>
      <c r="AN13" s="67"/>
      <c r="AO13" s="66" t="s">
        <v>146</v>
      </c>
      <c r="AP13" s="67">
        <v>-102374.74099999999</v>
      </c>
      <c r="AQ13" s="67">
        <v>-513996.62400000001</v>
      </c>
      <c r="AR13" s="67">
        <v>-616371.36600000004</v>
      </c>
      <c r="AS13" s="67"/>
      <c r="AT13" s="67">
        <v>-185931.38</v>
      </c>
      <c r="AU13" s="67">
        <v>-413.5</v>
      </c>
      <c r="AV13" s="67">
        <v>-186344.88</v>
      </c>
      <c r="AW13" s="66"/>
      <c r="AX13" s="67">
        <v>-88906.370999999999</v>
      </c>
      <c r="AY13" s="67">
        <v>-393096.17700000003</v>
      </c>
      <c r="AZ13" s="67">
        <v>-482002.54800000001</v>
      </c>
      <c r="BA13" s="67"/>
      <c r="BB13" s="66" t="s">
        <v>146</v>
      </c>
      <c r="BC13" s="67">
        <v>-12208.14</v>
      </c>
      <c r="BD13" s="67">
        <v>-426.59100000000001</v>
      </c>
      <c r="BE13" s="67">
        <v>-12634.731</v>
      </c>
      <c r="BF13" s="67"/>
      <c r="BG13" s="67">
        <v>0</v>
      </c>
      <c r="BH13" s="67">
        <v>-1090.0170000000001</v>
      </c>
      <c r="BI13" s="67">
        <v>-1090.0170000000001</v>
      </c>
      <c r="BJ13" s="67"/>
      <c r="BK13" s="67">
        <v>-71643.694000000003</v>
      </c>
      <c r="BL13" s="67">
        <v>-1305620.088</v>
      </c>
      <c r="BM13" s="67">
        <v>-1377263.7830000001</v>
      </c>
      <c r="BN13" s="67"/>
      <c r="BO13" s="66" t="s">
        <v>146</v>
      </c>
      <c r="BP13" s="67">
        <v>-47510.929000000004</v>
      </c>
      <c r="BQ13" s="67">
        <v>-12572.89</v>
      </c>
      <c r="BR13" s="67">
        <v>-60083.819000000003</v>
      </c>
      <c r="BS13" s="67"/>
      <c r="BT13" s="67">
        <v>-467.64500000000004</v>
      </c>
      <c r="BU13" s="67">
        <v>0</v>
      </c>
      <c r="BV13" s="67">
        <v>-467.64500000000004</v>
      </c>
      <c r="BW13" s="67"/>
      <c r="BX13" s="67">
        <v>-1033500.3860000002</v>
      </c>
      <c r="BY13" s="67">
        <v>-2735007.8779999996</v>
      </c>
      <c r="BZ13" s="67">
        <v>-3768508.2720000008</v>
      </c>
      <c r="CG13" s="34"/>
      <c r="CS13" s="34"/>
      <c r="DE13" s="34"/>
    </row>
    <row r="14" spans="1:109" ht="12" customHeight="1">
      <c r="A14" s="66" t="s">
        <v>147</v>
      </c>
      <c r="B14" s="67">
        <v>2902.703</v>
      </c>
      <c r="C14" s="67">
        <v>13487.917000000001</v>
      </c>
      <c r="D14" s="67">
        <v>16390.62</v>
      </c>
      <c r="E14" s="67"/>
      <c r="F14" s="67">
        <v>0</v>
      </c>
      <c r="G14" s="67">
        <v>0.80300000000000005</v>
      </c>
      <c r="H14" s="67">
        <v>0.80300000000000005</v>
      </c>
      <c r="I14" s="67"/>
      <c r="J14" s="67">
        <v>-2961.4700000000003</v>
      </c>
      <c r="K14" s="67">
        <v>-6216.6260000000002</v>
      </c>
      <c r="L14" s="67">
        <v>-9178.0969999999998</v>
      </c>
      <c r="M14" s="67"/>
      <c r="N14" s="66" t="s">
        <v>147</v>
      </c>
      <c r="O14" s="67">
        <v>-901.13499999999999</v>
      </c>
      <c r="P14" s="67">
        <v>-74.600999999999999</v>
      </c>
      <c r="Q14" s="67">
        <v>-975.73599999999999</v>
      </c>
      <c r="R14" s="67"/>
      <c r="S14" s="67">
        <v>775.51</v>
      </c>
      <c r="T14" s="67">
        <v>-1038.865</v>
      </c>
      <c r="U14" s="67">
        <v>-263.35500000000002</v>
      </c>
      <c r="V14" s="67"/>
      <c r="W14" s="67">
        <v>123.56500000000001</v>
      </c>
      <c r="X14" s="67">
        <v>93.942999999999998</v>
      </c>
      <c r="Y14" s="67">
        <v>217.50800000000001</v>
      </c>
      <c r="Z14" s="67"/>
      <c r="AA14" s="66" t="s">
        <v>147</v>
      </c>
      <c r="AB14" s="67"/>
      <c r="AC14" s="67">
        <v>-13357.016</v>
      </c>
      <c r="AD14" s="67">
        <v>-294.89400000000001</v>
      </c>
      <c r="AE14" s="67">
        <v>-13651.911</v>
      </c>
      <c r="AF14" s="67"/>
      <c r="AG14" s="67">
        <v>2425.163</v>
      </c>
      <c r="AH14" s="67">
        <v>138.09200000000001</v>
      </c>
      <c r="AI14" s="67">
        <v>2563.2550000000001</v>
      </c>
      <c r="AJ14" s="67"/>
      <c r="AK14" s="67">
        <v>-756.93500000000006</v>
      </c>
      <c r="AL14" s="67">
        <v>-3803.3090000000002</v>
      </c>
      <c r="AM14" s="67">
        <v>-4560.2440000000006</v>
      </c>
      <c r="AN14" s="67"/>
      <c r="AO14" s="66" t="s">
        <v>147</v>
      </c>
      <c r="AP14" s="67">
        <v>-17235.432000000001</v>
      </c>
      <c r="AQ14" s="67">
        <v>9386.1490000000013</v>
      </c>
      <c r="AR14" s="67">
        <v>-7849.2820000000002</v>
      </c>
      <c r="AS14" s="67"/>
      <c r="AT14" s="67">
        <v>0</v>
      </c>
      <c r="AU14" s="67">
        <v>0</v>
      </c>
      <c r="AV14" s="67">
        <v>0</v>
      </c>
      <c r="AW14" s="66"/>
      <c r="AX14" s="67">
        <v>-1655.114</v>
      </c>
      <c r="AY14" s="67">
        <v>-34547</v>
      </c>
      <c r="AZ14" s="67">
        <v>-36202.114000000001</v>
      </c>
      <c r="BA14" s="67"/>
      <c r="BB14" s="66" t="s">
        <v>147</v>
      </c>
      <c r="BC14" s="67">
        <v>3175.0150000000003</v>
      </c>
      <c r="BD14" s="67">
        <v>45.366</v>
      </c>
      <c r="BE14" s="67">
        <v>3220.3810000000003</v>
      </c>
      <c r="BF14" s="67"/>
      <c r="BG14" s="67">
        <v>0</v>
      </c>
      <c r="BH14" s="67">
        <v>0</v>
      </c>
      <c r="BI14" s="67">
        <v>0</v>
      </c>
      <c r="BJ14" s="67"/>
      <c r="BK14" s="67">
        <v>-24799.911</v>
      </c>
      <c r="BL14" s="67">
        <v>-60572.292000000001</v>
      </c>
      <c r="BM14" s="67">
        <v>-85372.203999999998</v>
      </c>
      <c r="BN14" s="67"/>
      <c r="BO14" s="66" t="s">
        <v>147</v>
      </c>
      <c r="BP14" s="67">
        <v>1280.5350000000001</v>
      </c>
      <c r="BQ14" s="67">
        <v>462.99</v>
      </c>
      <c r="BR14" s="67">
        <v>1743.5260000000001</v>
      </c>
      <c r="BS14" s="67"/>
      <c r="BT14" s="67">
        <v>-0.17400000000000002</v>
      </c>
      <c r="BU14" s="67">
        <v>0</v>
      </c>
      <c r="BV14" s="67">
        <v>-0.17400000000000002</v>
      </c>
      <c r="BW14" s="67"/>
      <c r="BX14" s="67">
        <v>-50984.695999999996</v>
      </c>
      <c r="BY14" s="67">
        <v>-82932.32699999999</v>
      </c>
      <c r="BZ14" s="67">
        <v>-133917.024</v>
      </c>
      <c r="CG14" s="34"/>
      <c r="CS14" s="34"/>
      <c r="DE14" s="34"/>
    </row>
    <row r="15" spans="1:109" s="61" customFormat="1" ht="13.2" customHeight="1">
      <c r="A15" s="169" t="s">
        <v>148</v>
      </c>
      <c r="B15" s="72">
        <v>-29285.364999999998</v>
      </c>
      <c r="C15" s="72">
        <v>-28221.188000000002</v>
      </c>
      <c r="D15" s="72">
        <v>-57506.554000000004</v>
      </c>
      <c r="E15" s="72"/>
      <c r="F15" s="72">
        <v>-694.18500000000006</v>
      </c>
      <c r="G15" s="72">
        <v>-20596.227999999999</v>
      </c>
      <c r="H15" s="72">
        <v>-21290.413</v>
      </c>
      <c r="I15" s="72"/>
      <c r="J15" s="72">
        <v>-23011.05</v>
      </c>
      <c r="K15" s="72">
        <v>-91107.665999999997</v>
      </c>
      <c r="L15" s="72">
        <v>-114118.716</v>
      </c>
      <c r="M15" s="72"/>
      <c r="N15" s="169" t="s">
        <v>148</v>
      </c>
      <c r="O15" s="72">
        <v>-15579.030999999999</v>
      </c>
      <c r="P15" s="72">
        <v>-4495.4660000000003</v>
      </c>
      <c r="Q15" s="72">
        <v>-20074.496999999999</v>
      </c>
      <c r="R15" s="72"/>
      <c r="S15" s="72">
        <v>-21424.684000000001</v>
      </c>
      <c r="T15" s="72">
        <v>-19367.522000000001</v>
      </c>
      <c r="U15" s="72">
        <v>-40792.205999999998</v>
      </c>
      <c r="V15" s="72"/>
      <c r="W15" s="72">
        <v>-99.362000000000009</v>
      </c>
      <c r="X15" s="72">
        <v>-12182.073</v>
      </c>
      <c r="Y15" s="72">
        <v>-12281.434999999999</v>
      </c>
      <c r="Z15" s="72"/>
      <c r="AA15" s="169" t="s">
        <v>148</v>
      </c>
      <c r="AB15" s="72"/>
      <c r="AC15" s="72">
        <v>-80207.645000000004</v>
      </c>
      <c r="AD15" s="72">
        <v>-293306.24699999997</v>
      </c>
      <c r="AE15" s="72">
        <v>-373513.89199999999</v>
      </c>
      <c r="AF15" s="72"/>
      <c r="AG15" s="72">
        <v>-351869.30499999999</v>
      </c>
      <c r="AH15" s="72">
        <v>-17577.627</v>
      </c>
      <c r="AI15" s="72">
        <v>-369446.93200000003</v>
      </c>
      <c r="AJ15" s="72"/>
      <c r="AK15" s="72">
        <v>-14036.477000000001</v>
      </c>
      <c r="AL15" s="72">
        <v>-18645.514999999999</v>
      </c>
      <c r="AM15" s="72">
        <v>-32681.992999999999</v>
      </c>
      <c r="AN15" s="72"/>
      <c r="AO15" s="169" t="s">
        <v>148</v>
      </c>
      <c r="AP15" s="72">
        <v>-119610.174</v>
      </c>
      <c r="AQ15" s="72">
        <v>-504610.47399999999</v>
      </c>
      <c r="AR15" s="72">
        <v>-624220.64899999998</v>
      </c>
      <c r="AS15" s="72"/>
      <c r="AT15" s="72">
        <v>-185931.38</v>
      </c>
      <c r="AU15" s="72">
        <v>-413.5</v>
      </c>
      <c r="AV15" s="72">
        <v>-186344.88</v>
      </c>
      <c r="AW15" s="71"/>
      <c r="AX15" s="72">
        <v>-90561.485000000001</v>
      </c>
      <c r="AY15" s="72">
        <v>-427643.17800000001</v>
      </c>
      <c r="AZ15" s="72">
        <v>-518204.663</v>
      </c>
      <c r="BA15" s="72"/>
      <c r="BB15" s="169" t="s">
        <v>148</v>
      </c>
      <c r="BC15" s="72">
        <v>-9033.125</v>
      </c>
      <c r="BD15" s="72">
        <v>-381.22400000000005</v>
      </c>
      <c r="BE15" s="72">
        <v>-9414.35</v>
      </c>
      <c r="BF15" s="72"/>
      <c r="BG15" s="72">
        <v>0</v>
      </c>
      <c r="BH15" s="72">
        <v>-1090.0170000000001</v>
      </c>
      <c r="BI15" s="72">
        <v>-1090.0170000000001</v>
      </c>
      <c r="BJ15" s="72"/>
      <c r="BK15" s="72">
        <v>-96443.606</v>
      </c>
      <c r="BL15" s="72">
        <v>-1366192.3810000001</v>
      </c>
      <c r="BM15" s="72">
        <v>-1462635.987</v>
      </c>
      <c r="BN15" s="72"/>
      <c r="BO15" s="169" t="s">
        <v>148</v>
      </c>
      <c r="BP15" s="72">
        <v>-46230.392999999996</v>
      </c>
      <c r="BQ15" s="72">
        <v>-12109.898999999999</v>
      </c>
      <c r="BR15" s="72">
        <v>-58340.292000000001</v>
      </c>
      <c r="BS15" s="72"/>
      <c r="BT15" s="72">
        <v>-467.81900000000002</v>
      </c>
      <c r="BU15" s="72">
        <v>0</v>
      </c>
      <c r="BV15" s="72">
        <v>-467.81900000000002</v>
      </c>
      <c r="BW15" s="72"/>
      <c r="BX15" s="72">
        <v>-1084485.0859999999</v>
      </c>
      <c r="BY15" s="72">
        <v>-2817940.2050000001</v>
      </c>
      <c r="BZ15" s="72">
        <v>-3902425.2949999999</v>
      </c>
    </row>
    <row r="16" spans="1:109" s="61" customFormat="1" ht="11.7" customHeight="1">
      <c r="A16" s="71"/>
      <c r="B16" s="72"/>
      <c r="C16" s="72"/>
      <c r="D16" s="72"/>
      <c r="E16" s="72"/>
      <c r="F16" s="72"/>
      <c r="G16" s="72"/>
      <c r="H16" s="72"/>
      <c r="I16" s="72"/>
      <c r="J16" s="72"/>
      <c r="K16" s="72"/>
      <c r="L16" s="72"/>
      <c r="M16" s="72"/>
      <c r="N16" s="71"/>
      <c r="O16" s="72"/>
      <c r="P16" s="72"/>
      <c r="Q16" s="72"/>
      <c r="R16" s="72"/>
      <c r="S16" s="72"/>
      <c r="T16" s="72"/>
      <c r="U16" s="72"/>
      <c r="V16" s="72"/>
      <c r="W16" s="72"/>
      <c r="X16" s="72"/>
      <c r="Y16" s="72"/>
      <c r="Z16" s="72"/>
      <c r="AA16" s="71"/>
      <c r="AB16" s="72"/>
      <c r="AC16" s="72"/>
      <c r="AD16" s="72"/>
      <c r="AE16" s="72"/>
      <c r="AF16" s="72"/>
      <c r="AG16" s="72"/>
      <c r="AH16" s="72"/>
      <c r="AI16" s="72"/>
      <c r="AJ16" s="72"/>
      <c r="AK16" s="72"/>
      <c r="AL16" s="72"/>
      <c r="AM16" s="72"/>
      <c r="AN16" s="72"/>
      <c r="AO16" s="71"/>
      <c r="AP16" s="72"/>
      <c r="AQ16" s="72"/>
      <c r="AR16" s="72"/>
      <c r="AS16" s="72"/>
      <c r="AT16" s="72"/>
      <c r="AU16" s="72"/>
      <c r="AV16" s="72"/>
      <c r="AW16" s="71"/>
      <c r="AX16" s="72"/>
      <c r="AY16" s="72"/>
      <c r="AZ16" s="72"/>
      <c r="BA16" s="72"/>
      <c r="BB16" s="71"/>
      <c r="BC16" s="72"/>
      <c r="BD16" s="72"/>
      <c r="BE16" s="72"/>
      <c r="BF16" s="72"/>
      <c r="BG16" s="72"/>
      <c r="BH16" s="72"/>
      <c r="BI16" s="72"/>
      <c r="BJ16" s="72"/>
      <c r="BK16" s="72"/>
      <c r="BL16" s="72"/>
      <c r="BM16" s="72"/>
      <c r="BN16" s="72"/>
      <c r="BO16" s="71"/>
      <c r="BP16" s="72"/>
      <c r="BQ16" s="72"/>
      <c r="BR16" s="72"/>
      <c r="BS16" s="72"/>
      <c r="BT16" s="72"/>
      <c r="BU16" s="72"/>
      <c r="BV16" s="72"/>
      <c r="BW16" s="72"/>
      <c r="BX16" s="72"/>
      <c r="BY16" s="72"/>
      <c r="BZ16" s="72"/>
    </row>
    <row r="17" spans="1:109" s="61" customFormat="1" ht="13.2" customHeight="1">
      <c r="A17" s="71" t="s">
        <v>149</v>
      </c>
      <c r="B17" s="72">
        <v>31418.884999999998</v>
      </c>
      <c r="C17" s="72">
        <v>16979.885999999999</v>
      </c>
      <c r="D17" s="72">
        <v>48398.771999999997</v>
      </c>
      <c r="E17" s="72"/>
      <c r="F17" s="72">
        <v>463258.56699999998</v>
      </c>
      <c r="G17" s="72">
        <v>-12117.126</v>
      </c>
      <c r="H17" s="72">
        <v>451141.44</v>
      </c>
      <c r="I17" s="72"/>
      <c r="J17" s="72">
        <v>73681.58</v>
      </c>
      <c r="K17" s="72">
        <v>57491.177000000003</v>
      </c>
      <c r="L17" s="72">
        <v>131172.758</v>
      </c>
      <c r="M17" s="72"/>
      <c r="N17" s="71" t="s">
        <v>149</v>
      </c>
      <c r="O17" s="72">
        <v>149137.09299999999</v>
      </c>
      <c r="P17" s="72">
        <v>-5958.7300000000005</v>
      </c>
      <c r="Q17" s="72">
        <v>143178.36199999999</v>
      </c>
      <c r="R17" s="72"/>
      <c r="S17" s="72">
        <v>30012.472000000002</v>
      </c>
      <c r="T17" s="72">
        <v>17063.067999999999</v>
      </c>
      <c r="U17" s="72">
        <v>47075.54</v>
      </c>
      <c r="V17" s="72"/>
      <c r="W17" s="72">
        <v>457755.91100000002</v>
      </c>
      <c r="X17" s="72">
        <v>169623.62299999999</v>
      </c>
      <c r="Y17" s="72">
        <v>627379.53500000003</v>
      </c>
      <c r="Z17" s="72"/>
      <c r="AA17" s="71" t="s">
        <v>149</v>
      </c>
      <c r="AB17" s="72"/>
      <c r="AC17" s="72">
        <v>422479.74800000002</v>
      </c>
      <c r="AD17" s="72">
        <v>218417.45199999999</v>
      </c>
      <c r="AE17" s="72">
        <v>640897.20000000007</v>
      </c>
      <c r="AF17" s="72"/>
      <c r="AG17" s="72">
        <v>592852.74699999997</v>
      </c>
      <c r="AH17" s="72">
        <v>23893.401000000002</v>
      </c>
      <c r="AI17" s="72">
        <v>616746.14800000004</v>
      </c>
      <c r="AJ17" s="72"/>
      <c r="AK17" s="72">
        <v>7593.116</v>
      </c>
      <c r="AL17" s="72">
        <v>8654.5210000000006</v>
      </c>
      <c r="AM17" s="72">
        <v>16247.637999999999</v>
      </c>
      <c r="AN17" s="72"/>
      <c r="AO17" s="71" t="s">
        <v>149</v>
      </c>
      <c r="AP17" s="72">
        <v>1021609.3860000001</v>
      </c>
      <c r="AQ17" s="72">
        <v>391223.929</v>
      </c>
      <c r="AR17" s="72">
        <v>1412833.3149999999</v>
      </c>
      <c r="AS17" s="72"/>
      <c r="AT17" s="72">
        <v>249676.23499999999</v>
      </c>
      <c r="AU17" s="72">
        <v>2438.4570000000003</v>
      </c>
      <c r="AV17" s="72">
        <v>252114.693</v>
      </c>
      <c r="AW17" s="71"/>
      <c r="AX17" s="72">
        <v>2035161.2479999999</v>
      </c>
      <c r="AY17" s="72">
        <v>678933.09100000001</v>
      </c>
      <c r="AZ17" s="72">
        <v>2714094.34</v>
      </c>
      <c r="BA17" s="72"/>
      <c r="BB17" s="71" t="s">
        <v>149</v>
      </c>
      <c r="BC17" s="72">
        <v>95013.540999999997</v>
      </c>
      <c r="BD17" s="72">
        <v>23844.195</v>
      </c>
      <c r="BE17" s="72">
        <v>118857.73699999999</v>
      </c>
      <c r="BF17" s="72"/>
      <c r="BG17" s="72">
        <v>11094.252</v>
      </c>
      <c r="BH17" s="72">
        <v>55402.25</v>
      </c>
      <c r="BI17" s="72">
        <v>66496.502000000008</v>
      </c>
      <c r="BJ17" s="72"/>
      <c r="BK17" s="72">
        <v>1399005.088</v>
      </c>
      <c r="BL17" s="72">
        <v>1021763.9080000001</v>
      </c>
      <c r="BM17" s="72">
        <v>2420768.997</v>
      </c>
      <c r="BN17" s="72"/>
      <c r="BO17" s="71" t="s">
        <v>149</v>
      </c>
      <c r="BP17" s="72">
        <v>51994.374000000003</v>
      </c>
      <c r="BQ17" s="72">
        <v>8014.4960000000001</v>
      </c>
      <c r="BR17" s="72">
        <v>60008.870999999999</v>
      </c>
      <c r="BS17" s="72"/>
      <c r="BT17" s="72">
        <v>228517.74400000001</v>
      </c>
      <c r="BU17" s="72">
        <v>-12448.462</v>
      </c>
      <c r="BV17" s="72">
        <v>216069.28200000001</v>
      </c>
      <c r="BW17" s="72"/>
      <c r="BX17" s="72">
        <v>7320261.9869999997</v>
      </c>
      <c r="BY17" s="72">
        <v>2663219.1359999999</v>
      </c>
      <c r="BZ17" s="72">
        <v>9983481.1300000008</v>
      </c>
    </row>
    <row r="18" spans="1:109" s="61" customFormat="1" ht="11.7" customHeight="1">
      <c r="A18" s="71"/>
      <c r="B18" s="72"/>
      <c r="C18" s="72"/>
      <c r="D18" s="72"/>
      <c r="E18" s="72"/>
      <c r="F18" s="72"/>
      <c r="G18" s="72"/>
      <c r="H18" s="72"/>
      <c r="I18" s="72"/>
      <c r="J18" s="72"/>
      <c r="K18" s="72"/>
      <c r="L18" s="72"/>
      <c r="M18" s="72"/>
      <c r="N18" s="71"/>
      <c r="O18" s="72"/>
      <c r="P18" s="72"/>
      <c r="Q18" s="72"/>
      <c r="R18" s="72"/>
      <c r="S18" s="72"/>
      <c r="T18" s="72"/>
      <c r="U18" s="72"/>
      <c r="V18" s="72"/>
      <c r="W18" s="72"/>
      <c r="X18" s="72"/>
      <c r="Y18" s="72"/>
      <c r="Z18" s="72"/>
      <c r="AA18" s="71"/>
      <c r="AB18" s="72"/>
      <c r="AC18" s="72"/>
      <c r="AD18" s="72"/>
      <c r="AE18" s="72"/>
      <c r="AF18" s="72"/>
      <c r="AG18" s="72"/>
      <c r="AH18" s="72"/>
      <c r="AI18" s="72"/>
      <c r="AJ18" s="72"/>
      <c r="AK18" s="72"/>
      <c r="AL18" s="72"/>
      <c r="AM18" s="72"/>
      <c r="AN18" s="72"/>
      <c r="AO18" s="71"/>
      <c r="AP18" s="72"/>
      <c r="AQ18" s="72"/>
      <c r="AR18" s="72"/>
      <c r="AS18" s="72"/>
      <c r="AT18" s="72"/>
      <c r="AU18" s="72"/>
      <c r="AV18" s="72"/>
      <c r="AW18" s="71"/>
      <c r="AX18" s="72"/>
      <c r="AY18" s="72"/>
      <c r="AZ18" s="72"/>
      <c r="BA18" s="72"/>
      <c r="BB18" s="71"/>
      <c r="BC18" s="72"/>
      <c r="BD18" s="72"/>
      <c r="BE18" s="72"/>
      <c r="BF18" s="72"/>
      <c r="BG18" s="72"/>
      <c r="BH18" s="72"/>
      <c r="BI18" s="72"/>
      <c r="BJ18" s="72"/>
      <c r="BK18" s="72"/>
      <c r="BL18" s="72"/>
      <c r="BM18" s="72"/>
      <c r="BN18" s="72"/>
      <c r="BO18" s="71"/>
      <c r="BP18" s="72"/>
      <c r="BQ18" s="72"/>
      <c r="BR18" s="72"/>
      <c r="BS18" s="72"/>
      <c r="BT18" s="72"/>
      <c r="BU18" s="72"/>
      <c r="BV18" s="72"/>
      <c r="BW18" s="72"/>
      <c r="BX18" s="72"/>
      <c r="BY18" s="72"/>
      <c r="BZ18" s="72"/>
    </row>
    <row r="19" spans="1:109" ht="13.2" customHeight="1">
      <c r="A19" s="66" t="s">
        <v>150</v>
      </c>
      <c r="B19" s="67">
        <v>-31420.313999999998</v>
      </c>
      <c r="C19" s="67">
        <v>-45197.491999999998</v>
      </c>
      <c r="D19" s="67">
        <v>-76617.807000000001</v>
      </c>
      <c r="E19" s="67"/>
      <c r="F19" s="67">
        <v>-59703.313000000002</v>
      </c>
      <c r="G19" s="67">
        <v>-571.36500000000001</v>
      </c>
      <c r="H19" s="67">
        <v>-60274.678999999996</v>
      </c>
      <c r="I19" s="67"/>
      <c r="J19" s="67">
        <v>-37751.696000000004</v>
      </c>
      <c r="K19" s="67">
        <v>-27706.716</v>
      </c>
      <c r="L19" s="67">
        <v>-65458.413</v>
      </c>
      <c r="M19" s="67"/>
      <c r="N19" s="66" t="s">
        <v>150</v>
      </c>
      <c r="O19" s="67">
        <v>-30547.550999999999</v>
      </c>
      <c r="P19" s="67">
        <v>-357.346</v>
      </c>
      <c r="Q19" s="67">
        <v>-30904.897000000001</v>
      </c>
      <c r="R19" s="67"/>
      <c r="S19" s="67">
        <v>2084.9180000000001</v>
      </c>
      <c r="T19" s="67">
        <v>-58323.877999999997</v>
      </c>
      <c r="U19" s="67">
        <v>-56238.96</v>
      </c>
      <c r="V19" s="67"/>
      <c r="W19" s="67">
        <v>-495407.50799999997</v>
      </c>
      <c r="X19" s="67">
        <v>-261976.66099999999</v>
      </c>
      <c r="Y19" s="67">
        <v>-757384.16899999999</v>
      </c>
      <c r="Z19" s="67"/>
      <c r="AA19" s="66" t="s">
        <v>150</v>
      </c>
      <c r="AB19" s="67"/>
      <c r="AC19" s="67">
        <v>-304201.78499999997</v>
      </c>
      <c r="AD19" s="67">
        <v>-189536.45800000001</v>
      </c>
      <c r="AE19" s="67">
        <v>-493738.24300000002</v>
      </c>
      <c r="AF19" s="67"/>
      <c r="AG19" s="67">
        <v>-586348.94099999999</v>
      </c>
      <c r="AH19" s="67">
        <v>-41216.841999999997</v>
      </c>
      <c r="AI19" s="67">
        <v>-627565.78399999999</v>
      </c>
      <c r="AJ19" s="67"/>
      <c r="AK19" s="67">
        <v>-6967.317</v>
      </c>
      <c r="AL19" s="67">
        <v>-8633.1740000000009</v>
      </c>
      <c r="AM19" s="67">
        <v>-15600.491</v>
      </c>
      <c r="AN19" s="67"/>
      <c r="AO19" s="66" t="s">
        <v>150</v>
      </c>
      <c r="AP19" s="67">
        <v>-453889.549</v>
      </c>
      <c r="AQ19" s="67">
        <v>-290588.27399999998</v>
      </c>
      <c r="AR19" s="67">
        <v>-744477.82299999997</v>
      </c>
      <c r="AS19" s="67"/>
      <c r="AT19" s="67">
        <v>-254643.90400000001</v>
      </c>
      <c r="AU19" s="67">
        <v>1369.0170000000001</v>
      </c>
      <c r="AV19" s="67">
        <v>-253274.886</v>
      </c>
      <c r="AW19" s="66"/>
      <c r="AX19" s="67">
        <v>-1039883.576</v>
      </c>
      <c r="AY19" s="67">
        <v>-493016.31599999999</v>
      </c>
      <c r="AZ19" s="67">
        <v>-1532899.892</v>
      </c>
      <c r="BA19" s="67"/>
      <c r="BB19" s="66" t="s">
        <v>150</v>
      </c>
      <c r="BC19" s="67">
        <v>-134234.141</v>
      </c>
      <c r="BD19" s="67">
        <v>-31974.583999999999</v>
      </c>
      <c r="BE19" s="67">
        <v>-166208.726</v>
      </c>
      <c r="BF19" s="67"/>
      <c r="BG19" s="67">
        <v>-1808.4440000000002</v>
      </c>
      <c r="BH19" s="67">
        <v>-39373.099000000002</v>
      </c>
      <c r="BI19" s="67">
        <v>-41181.544000000002</v>
      </c>
      <c r="BJ19" s="67"/>
      <c r="BK19" s="67">
        <v>-798866.89399999997</v>
      </c>
      <c r="BL19" s="67">
        <v>-1524033.162</v>
      </c>
      <c r="BM19" s="67">
        <v>-2322900.0559999999</v>
      </c>
      <c r="BN19" s="67"/>
      <c r="BO19" s="66" t="s">
        <v>150</v>
      </c>
      <c r="BP19" s="67">
        <v>-23706.919000000002</v>
      </c>
      <c r="BQ19" s="67">
        <v>-2651.645</v>
      </c>
      <c r="BR19" s="67">
        <v>-26358.565000000002</v>
      </c>
      <c r="BS19" s="67"/>
      <c r="BT19" s="67">
        <v>-148420.902</v>
      </c>
      <c r="BU19" s="67">
        <v>-3184.5740000000001</v>
      </c>
      <c r="BV19" s="67">
        <v>-151605.47700000001</v>
      </c>
      <c r="BW19" s="67"/>
      <c r="BX19" s="67">
        <v>-4405717.8360000001</v>
      </c>
      <c r="BY19" s="67">
        <v>-3016972.5690000001</v>
      </c>
      <c r="BZ19" s="67">
        <v>-7422690.4119999995</v>
      </c>
      <c r="CG19" s="34"/>
      <c r="CS19" s="34"/>
      <c r="DE19" s="34"/>
    </row>
    <row r="20" spans="1:109" ht="13.2" customHeight="1">
      <c r="A20" s="66" t="s">
        <v>151</v>
      </c>
      <c r="B20" s="67">
        <v>0</v>
      </c>
      <c r="C20" s="67">
        <v>0</v>
      </c>
      <c r="D20" s="67">
        <v>0</v>
      </c>
      <c r="E20" s="67"/>
      <c r="F20" s="67">
        <v>-64.855000000000004</v>
      </c>
      <c r="G20" s="67">
        <v>0</v>
      </c>
      <c r="H20" s="67">
        <v>-64.855000000000004</v>
      </c>
      <c r="I20" s="67"/>
      <c r="J20" s="67">
        <v>-74.412000000000006</v>
      </c>
      <c r="K20" s="67">
        <v>-19172.834000000003</v>
      </c>
      <c r="L20" s="67">
        <v>-19247.245999999999</v>
      </c>
      <c r="M20" s="67"/>
      <c r="N20" s="66" t="s">
        <v>151</v>
      </c>
      <c r="O20" s="67">
        <v>0</v>
      </c>
      <c r="P20" s="67">
        <v>0</v>
      </c>
      <c r="Q20" s="67">
        <v>0</v>
      </c>
      <c r="R20" s="67"/>
      <c r="S20" s="67">
        <v>0</v>
      </c>
      <c r="T20" s="67">
        <v>0</v>
      </c>
      <c r="U20" s="67">
        <v>0</v>
      </c>
      <c r="V20" s="67"/>
      <c r="W20" s="67">
        <v>0</v>
      </c>
      <c r="X20" s="67">
        <v>0</v>
      </c>
      <c r="Y20" s="67">
        <v>0</v>
      </c>
      <c r="Z20" s="67"/>
      <c r="AA20" s="66" t="s">
        <v>151</v>
      </c>
      <c r="AB20" s="67"/>
      <c r="AC20" s="67">
        <v>-124.396</v>
      </c>
      <c r="AD20" s="67">
        <v>0</v>
      </c>
      <c r="AE20" s="67">
        <v>-124.396</v>
      </c>
      <c r="AF20" s="67"/>
      <c r="AG20" s="67">
        <v>-1497.1750000000002</v>
      </c>
      <c r="AH20" s="67">
        <v>0</v>
      </c>
      <c r="AI20" s="67">
        <v>-1497.1750000000002</v>
      </c>
      <c r="AJ20" s="67"/>
      <c r="AK20" s="67">
        <v>0</v>
      </c>
      <c r="AL20" s="67">
        <v>0</v>
      </c>
      <c r="AM20" s="67">
        <v>0</v>
      </c>
      <c r="AN20" s="67"/>
      <c r="AO20" s="66" t="s">
        <v>151</v>
      </c>
      <c r="AP20" s="67">
        <v>-0.33500000000000002</v>
      </c>
      <c r="AQ20" s="67">
        <v>1283.884</v>
      </c>
      <c r="AR20" s="67">
        <v>1283.549</v>
      </c>
      <c r="AS20" s="67"/>
      <c r="AT20" s="67">
        <v>0</v>
      </c>
      <c r="AU20" s="67">
        <v>0</v>
      </c>
      <c r="AV20" s="67">
        <v>0</v>
      </c>
      <c r="AW20" s="66"/>
      <c r="AX20" s="67">
        <v>0</v>
      </c>
      <c r="AY20" s="67">
        <v>-4367.2570000000005</v>
      </c>
      <c r="AZ20" s="67">
        <v>-4367.2570000000005</v>
      </c>
      <c r="BA20" s="67"/>
      <c r="BB20" s="66" t="s">
        <v>151</v>
      </c>
      <c r="BC20" s="67">
        <v>0</v>
      </c>
      <c r="BD20" s="67">
        <v>0</v>
      </c>
      <c r="BE20" s="67">
        <v>0</v>
      </c>
      <c r="BF20" s="67"/>
      <c r="BG20" s="67">
        <v>0</v>
      </c>
      <c r="BH20" s="67">
        <v>0</v>
      </c>
      <c r="BI20" s="67">
        <v>0</v>
      </c>
      <c r="BJ20" s="67"/>
      <c r="BK20" s="67">
        <v>-9261.1190000000006</v>
      </c>
      <c r="BL20" s="67">
        <v>-22057.366000000002</v>
      </c>
      <c r="BM20" s="67">
        <v>-31318.485000000001</v>
      </c>
      <c r="BN20" s="67"/>
      <c r="BO20" s="66" t="s">
        <v>151</v>
      </c>
      <c r="BP20" s="67">
        <v>0</v>
      </c>
      <c r="BQ20" s="67">
        <v>0</v>
      </c>
      <c r="BR20" s="67">
        <v>0</v>
      </c>
      <c r="BS20" s="67"/>
      <c r="BT20" s="67">
        <v>0</v>
      </c>
      <c r="BU20" s="67">
        <v>0</v>
      </c>
      <c r="BV20" s="67">
        <v>0</v>
      </c>
      <c r="BW20" s="67"/>
      <c r="BX20" s="67">
        <v>-11022.292000000001</v>
      </c>
      <c r="BY20" s="67">
        <v>-44313.573000000004</v>
      </c>
      <c r="BZ20" s="67">
        <v>-55335.865000000005</v>
      </c>
      <c r="CG20" s="34"/>
      <c r="CS20" s="34"/>
      <c r="DE20" s="34"/>
    </row>
    <row r="21" spans="1:109" ht="13.2" customHeight="1">
      <c r="A21" s="66" t="s">
        <v>152</v>
      </c>
      <c r="B21" s="67">
        <v>19565.459000000003</v>
      </c>
      <c r="C21" s="67">
        <v>32667.199000000001</v>
      </c>
      <c r="D21" s="67">
        <v>52232.658000000003</v>
      </c>
      <c r="E21" s="67"/>
      <c r="F21" s="67">
        <v>3415.1870000000004</v>
      </c>
      <c r="G21" s="67">
        <v>0</v>
      </c>
      <c r="H21" s="67">
        <v>3415.1870000000004</v>
      </c>
      <c r="I21" s="67"/>
      <c r="J21" s="67">
        <v>23778.829000000002</v>
      </c>
      <c r="K21" s="67">
        <v>40132.870000000003</v>
      </c>
      <c r="L21" s="67">
        <v>63911.700000000004</v>
      </c>
      <c r="M21" s="67"/>
      <c r="N21" s="66" t="s">
        <v>152</v>
      </c>
      <c r="O21" s="67">
        <v>12674.574000000001</v>
      </c>
      <c r="P21" s="67">
        <v>0</v>
      </c>
      <c r="Q21" s="67">
        <v>12674.574000000001</v>
      </c>
      <c r="R21" s="67"/>
      <c r="S21" s="67">
        <v>-1507.415</v>
      </c>
      <c r="T21" s="67">
        <v>46660.923999999999</v>
      </c>
      <c r="U21" s="67">
        <v>45153.508000000002</v>
      </c>
      <c r="V21" s="67"/>
      <c r="W21" s="67">
        <v>-651.46600000000001</v>
      </c>
      <c r="X21" s="67">
        <v>4159.4030000000002</v>
      </c>
      <c r="Y21" s="67">
        <v>3507.9360000000001</v>
      </c>
      <c r="Z21" s="67"/>
      <c r="AA21" s="66" t="s">
        <v>152</v>
      </c>
      <c r="AB21" s="67"/>
      <c r="AC21" s="67">
        <v>99890.163</v>
      </c>
      <c r="AD21" s="67">
        <v>98669.71</v>
      </c>
      <c r="AE21" s="67">
        <v>198559.87400000001</v>
      </c>
      <c r="AF21" s="67"/>
      <c r="AG21" s="67">
        <v>240563.49799999999</v>
      </c>
      <c r="AH21" s="67">
        <v>-707.56100000000004</v>
      </c>
      <c r="AI21" s="67">
        <v>239855.93700000001</v>
      </c>
      <c r="AJ21" s="67"/>
      <c r="AK21" s="67">
        <v>6967.8119999999999</v>
      </c>
      <c r="AL21" s="67">
        <v>8556.2139999999999</v>
      </c>
      <c r="AM21" s="67">
        <v>15524.027</v>
      </c>
      <c r="AN21" s="67"/>
      <c r="AO21" s="66" t="s">
        <v>152</v>
      </c>
      <c r="AP21" s="67">
        <v>54911.898999999998</v>
      </c>
      <c r="AQ21" s="67">
        <v>220690.49799999999</v>
      </c>
      <c r="AR21" s="67">
        <v>275602.397</v>
      </c>
      <c r="AS21" s="67"/>
      <c r="AT21" s="67">
        <v>117184.105</v>
      </c>
      <c r="AU21" s="67">
        <v>-1825.375</v>
      </c>
      <c r="AV21" s="67">
        <v>115358.72900000001</v>
      </c>
      <c r="AW21" s="66"/>
      <c r="AX21" s="67">
        <v>48410.993000000002</v>
      </c>
      <c r="AY21" s="67">
        <v>84377.769</v>
      </c>
      <c r="AZ21" s="67">
        <v>132788.76199999999</v>
      </c>
      <c r="BA21" s="67"/>
      <c r="BB21" s="66" t="s">
        <v>152</v>
      </c>
      <c r="BC21" s="67">
        <v>7327.04</v>
      </c>
      <c r="BD21" s="67">
        <v>114.40900000000001</v>
      </c>
      <c r="BE21" s="67">
        <v>7441.45</v>
      </c>
      <c r="BF21" s="67"/>
      <c r="BG21" s="67">
        <v>3.0000000000000001E-3</v>
      </c>
      <c r="BH21" s="67">
        <v>131.59200000000001</v>
      </c>
      <c r="BI21" s="67">
        <v>131.596</v>
      </c>
      <c r="BJ21" s="67"/>
      <c r="BK21" s="67">
        <v>-4523.2260000000006</v>
      </c>
      <c r="BL21" s="67">
        <v>927700.35199999996</v>
      </c>
      <c r="BM21" s="67">
        <v>923177.12600000005</v>
      </c>
      <c r="BN21" s="67"/>
      <c r="BO21" s="66" t="s">
        <v>152</v>
      </c>
      <c r="BP21" s="67">
        <v>16935.434000000001</v>
      </c>
      <c r="BQ21" s="67">
        <v>2089.9810000000002</v>
      </c>
      <c r="BR21" s="67">
        <v>19025.416000000001</v>
      </c>
      <c r="BS21" s="67"/>
      <c r="BT21" s="67">
        <v>-671.80500000000006</v>
      </c>
      <c r="BU21" s="67">
        <v>2.2370000000000001</v>
      </c>
      <c r="BV21" s="67">
        <v>-669.56700000000001</v>
      </c>
      <c r="BW21" s="67"/>
      <c r="BX21" s="67">
        <v>644271.08400000003</v>
      </c>
      <c r="BY21" s="67">
        <v>1463420.2220000001</v>
      </c>
      <c r="BZ21" s="67">
        <v>2107691.31</v>
      </c>
      <c r="CG21" s="34"/>
      <c r="CS21" s="34"/>
      <c r="DE21" s="34"/>
    </row>
    <row r="22" spans="1:109" ht="13.2" customHeight="1">
      <c r="A22" s="66" t="s">
        <v>153</v>
      </c>
      <c r="B22" s="67">
        <v>3420.643</v>
      </c>
      <c r="C22" s="67">
        <v>3324.4670000000001</v>
      </c>
      <c r="D22" s="67">
        <v>6745.1100000000006</v>
      </c>
      <c r="E22" s="67"/>
      <c r="F22" s="67">
        <v>0</v>
      </c>
      <c r="G22" s="67">
        <v>0</v>
      </c>
      <c r="H22" s="67">
        <v>0</v>
      </c>
      <c r="I22" s="67"/>
      <c r="J22" s="67">
        <v>96.753</v>
      </c>
      <c r="K22" s="67">
        <v>388.62800000000004</v>
      </c>
      <c r="L22" s="67">
        <v>485.38100000000003</v>
      </c>
      <c r="M22" s="67"/>
      <c r="N22" s="66" t="s">
        <v>153</v>
      </c>
      <c r="O22" s="67">
        <v>235.94</v>
      </c>
      <c r="P22" s="67">
        <v>0</v>
      </c>
      <c r="Q22" s="67">
        <v>235.94</v>
      </c>
      <c r="R22" s="67"/>
      <c r="S22" s="67">
        <v>164.57</v>
      </c>
      <c r="T22" s="67">
        <v>1551.451</v>
      </c>
      <c r="U22" s="67">
        <v>1716.0220000000002</v>
      </c>
      <c r="V22" s="67"/>
      <c r="W22" s="67">
        <v>0</v>
      </c>
      <c r="X22" s="67">
        <v>0</v>
      </c>
      <c r="Y22" s="67">
        <v>0</v>
      </c>
      <c r="Z22" s="67"/>
      <c r="AA22" s="66" t="s">
        <v>153</v>
      </c>
      <c r="AB22" s="67"/>
      <c r="AC22" s="67">
        <v>0.30399999999999999</v>
      </c>
      <c r="AD22" s="67">
        <v>185.44800000000001</v>
      </c>
      <c r="AE22" s="67">
        <v>185.75200000000001</v>
      </c>
      <c r="AF22" s="67"/>
      <c r="AG22" s="67">
        <v>0</v>
      </c>
      <c r="AH22" s="67">
        <v>0</v>
      </c>
      <c r="AI22" s="67">
        <v>0</v>
      </c>
      <c r="AJ22" s="67"/>
      <c r="AK22" s="67">
        <v>0</v>
      </c>
      <c r="AL22" s="67">
        <v>0</v>
      </c>
      <c r="AM22" s="67">
        <v>0</v>
      </c>
      <c r="AN22" s="67"/>
      <c r="AO22" s="66" t="s">
        <v>153</v>
      </c>
      <c r="AP22" s="67">
        <v>4681.2240000000002</v>
      </c>
      <c r="AQ22" s="67">
        <v>13552.113000000001</v>
      </c>
      <c r="AR22" s="67">
        <v>18233.337</v>
      </c>
      <c r="AS22" s="67"/>
      <c r="AT22" s="67">
        <v>0</v>
      </c>
      <c r="AU22" s="67">
        <v>0</v>
      </c>
      <c r="AV22" s="67">
        <v>0</v>
      </c>
      <c r="AW22" s="66"/>
      <c r="AX22" s="67">
        <v>3248.0990000000002</v>
      </c>
      <c r="AY22" s="67">
        <v>19583.321</v>
      </c>
      <c r="AZ22" s="67">
        <v>22831.420000000002</v>
      </c>
      <c r="BA22" s="67"/>
      <c r="BB22" s="66" t="s">
        <v>153</v>
      </c>
      <c r="BC22" s="67">
        <v>0</v>
      </c>
      <c r="BD22" s="67">
        <v>0</v>
      </c>
      <c r="BE22" s="67">
        <v>0</v>
      </c>
      <c r="BF22" s="67"/>
      <c r="BG22" s="67">
        <v>132.779</v>
      </c>
      <c r="BH22" s="67">
        <v>4169.0619999999999</v>
      </c>
      <c r="BI22" s="67">
        <v>4301.8420000000006</v>
      </c>
      <c r="BJ22" s="67"/>
      <c r="BK22" s="67">
        <v>0</v>
      </c>
      <c r="BL22" s="67">
        <v>16970.953000000001</v>
      </c>
      <c r="BM22" s="67">
        <v>16970.953000000001</v>
      </c>
      <c r="BN22" s="67"/>
      <c r="BO22" s="66" t="s">
        <v>153</v>
      </c>
      <c r="BP22" s="67">
        <v>2419.9450000000002</v>
      </c>
      <c r="BQ22" s="67">
        <v>13.331000000000001</v>
      </c>
      <c r="BR22" s="67">
        <v>2433.2760000000003</v>
      </c>
      <c r="BS22" s="67"/>
      <c r="BT22" s="67">
        <v>0</v>
      </c>
      <c r="BU22" s="67">
        <v>0</v>
      </c>
      <c r="BV22" s="67">
        <v>0</v>
      </c>
      <c r="BW22" s="67"/>
      <c r="BX22" s="67">
        <v>14400.257000000001</v>
      </c>
      <c r="BY22" s="67">
        <v>59738.773999999998</v>
      </c>
      <c r="BZ22" s="67">
        <v>74139.032999999996</v>
      </c>
      <c r="CG22" s="34"/>
      <c r="CS22" s="34"/>
      <c r="DE22" s="34"/>
    </row>
    <row r="23" spans="1:109" ht="8.1" customHeight="1">
      <c r="A23" s="66"/>
      <c r="B23" s="67"/>
      <c r="C23" s="67"/>
      <c r="D23" s="67"/>
      <c r="E23" s="67"/>
      <c r="F23" s="67"/>
      <c r="G23" s="67"/>
      <c r="H23" s="67"/>
      <c r="I23" s="67"/>
      <c r="J23" s="67"/>
      <c r="K23" s="67"/>
      <c r="L23" s="67"/>
      <c r="M23" s="67"/>
      <c r="N23" s="66"/>
      <c r="O23" s="67"/>
      <c r="P23" s="67"/>
      <c r="Q23" s="67"/>
      <c r="R23" s="67"/>
      <c r="S23" s="67"/>
      <c r="T23" s="67"/>
      <c r="U23" s="67"/>
      <c r="V23" s="67"/>
      <c r="W23" s="67"/>
      <c r="X23" s="67"/>
      <c r="Y23" s="67"/>
      <c r="Z23" s="67"/>
      <c r="AA23" s="66"/>
      <c r="AB23" s="67"/>
      <c r="AC23" s="67"/>
      <c r="AD23" s="67"/>
      <c r="AE23" s="67"/>
      <c r="AF23" s="67"/>
      <c r="AG23" s="67"/>
      <c r="AH23" s="67"/>
      <c r="AI23" s="67"/>
      <c r="AJ23" s="67"/>
      <c r="AK23" s="67"/>
      <c r="AL23" s="67"/>
      <c r="AM23" s="67"/>
      <c r="AN23" s="67"/>
      <c r="AO23" s="66"/>
      <c r="AP23" s="67"/>
      <c r="AQ23" s="67"/>
      <c r="AR23" s="67"/>
      <c r="AS23" s="67"/>
      <c r="AT23" s="67"/>
      <c r="AU23" s="67"/>
      <c r="AV23" s="67"/>
      <c r="AW23" s="66"/>
      <c r="AX23" s="67"/>
      <c r="AY23" s="67"/>
      <c r="AZ23" s="67"/>
      <c r="BA23" s="67"/>
      <c r="BB23" s="66"/>
      <c r="BC23" s="67"/>
      <c r="BD23" s="67"/>
      <c r="BE23" s="67"/>
      <c r="BF23" s="67"/>
      <c r="BG23" s="67"/>
      <c r="BH23" s="67"/>
      <c r="BI23" s="67"/>
      <c r="BJ23" s="67"/>
      <c r="BK23" s="67"/>
      <c r="BL23" s="67"/>
      <c r="BM23" s="67"/>
      <c r="BN23" s="67"/>
      <c r="BO23" s="66"/>
      <c r="BP23" s="67"/>
      <c r="BQ23" s="67"/>
      <c r="BR23" s="67"/>
      <c r="BS23" s="67"/>
      <c r="BT23" s="67"/>
      <c r="BU23" s="67"/>
      <c r="BV23" s="67"/>
      <c r="BW23" s="67"/>
      <c r="BX23" s="67"/>
      <c r="BY23" s="67"/>
      <c r="BZ23" s="67"/>
      <c r="CG23" s="34"/>
      <c r="CS23" s="34"/>
      <c r="DE23" s="34"/>
    </row>
    <row r="24" spans="1:109" s="61" customFormat="1" ht="13.2" customHeight="1">
      <c r="A24" s="71" t="s">
        <v>154</v>
      </c>
      <c r="B24" s="72">
        <v>-8434.2119999999995</v>
      </c>
      <c r="C24" s="72">
        <v>-9205.8250000000007</v>
      </c>
      <c r="D24" s="72">
        <v>-17640.037</v>
      </c>
      <c r="E24" s="72"/>
      <c r="F24" s="72">
        <v>-56352.982000000004</v>
      </c>
      <c r="G24" s="72">
        <v>-571.36500000000001</v>
      </c>
      <c r="H24" s="72">
        <v>-56924.347000000002</v>
      </c>
      <c r="I24" s="72"/>
      <c r="J24" s="72">
        <v>-13950.526</v>
      </c>
      <c r="K24" s="72">
        <v>-6358.0520000000006</v>
      </c>
      <c r="L24" s="72">
        <v>-20308.578000000001</v>
      </c>
      <c r="M24" s="72"/>
      <c r="N24" s="71" t="s">
        <v>154</v>
      </c>
      <c r="O24" s="72">
        <v>-17637.035</v>
      </c>
      <c r="P24" s="72">
        <v>-357.346</v>
      </c>
      <c r="Q24" s="72">
        <v>-17994.382000000001</v>
      </c>
      <c r="R24" s="72"/>
      <c r="S24" s="72">
        <v>742.07299999999998</v>
      </c>
      <c r="T24" s="72">
        <v>-10111.503000000001</v>
      </c>
      <c r="U24" s="72">
        <v>-9369.4290000000001</v>
      </c>
      <c r="V24" s="72"/>
      <c r="W24" s="72">
        <v>-496058.97399999999</v>
      </c>
      <c r="X24" s="72">
        <v>-257817.25700000001</v>
      </c>
      <c r="Y24" s="72">
        <v>-753876.23199999996</v>
      </c>
      <c r="Z24" s="72"/>
      <c r="AA24" s="71" t="s">
        <v>154</v>
      </c>
      <c r="AB24" s="72"/>
      <c r="AC24" s="72">
        <v>-204435.71299999999</v>
      </c>
      <c r="AD24" s="72">
        <v>-90681.297999999995</v>
      </c>
      <c r="AE24" s="72">
        <v>-295117.01199999999</v>
      </c>
      <c r="AF24" s="72"/>
      <c r="AG24" s="72">
        <v>-347282.61800000002</v>
      </c>
      <c r="AH24" s="72">
        <v>-41924.404000000002</v>
      </c>
      <c r="AI24" s="72">
        <v>-389207.02299999999</v>
      </c>
      <c r="AJ24" s="72"/>
      <c r="AK24" s="72">
        <v>0.49500000000000005</v>
      </c>
      <c r="AL24" s="72">
        <v>-76.960000000000008</v>
      </c>
      <c r="AM24" s="72">
        <v>-76.463999999999999</v>
      </c>
      <c r="AN24" s="72"/>
      <c r="AO24" s="71" t="s">
        <v>154</v>
      </c>
      <c r="AP24" s="72">
        <v>-394296.76</v>
      </c>
      <c r="AQ24" s="72">
        <v>-55061.777999999998</v>
      </c>
      <c r="AR24" s="72">
        <v>-449358.538</v>
      </c>
      <c r="AS24" s="72"/>
      <c r="AT24" s="72">
        <v>-137459.79800000001</v>
      </c>
      <c r="AU24" s="72">
        <v>-456.358</v>
      </c>
      <c r="AV24" s="72">
        <v>-137916.15700000001</v>
      </c>
      <c r="AW24" s="71"/>
      <c r="AX24" s="72">
        <v>-988224.48300000001</v>
      </c>
      <c r="AY24" s="72">
        <v>-393422.48300000001</v>
      </c>
      <c r="AZ24" s="72">
        <v>-1381646.9669999999</v>
      </c>
      <c r="BA24" s="72"/>
      <c r="BB24" s="71" t="s">
        <v>154</v>
      </c>
      <c r="BC24" s="72">
        <v>-126907.1</v>
      </c>
      <c r="BD24" s="72">
        <v>-31860.174999999999</v>
      </c>
      <c r="BE24" s="72">
        <v>-158767.27499999999</v>
      </c>
      <c r="BF24" s="72"/>
      <c r="BG24" s="72">
        <v>-1675.6610000000001</v>
      </c>
      <c r="BH24" s="72">
        <v>-35072.444000000003</v>
      </c>
      <c r="BI24" s="72">
        <v>-36748.105000000003</v>
      </c>
      <c r="BJ24" s="72"/>
      <c r="BK24" s="72">
        <v>-812651.23899999994</v>
      </c>
      <c r="BL24" s="72">
        <v>-601419.22199999995</v>
      </c>
      <c r="BM24" s="72">
        <v>-1414070.4609999999</v>
      </c>
      <c r="BN24" s="72"/>
      <c r="BO24" s="71" t="s">
        <v>154</v>
      </c>
      <c r="BP24" s="72">
        <v>-4351.5389999999998</v>
      </c>
      <c r="BQ24" s="72">
        <v>-548.33199999999999</v>
      </c>
      <c r="BR24" s="72">
        <v>-4899.8710000000001</v>
      </c>
      <c r="BS24" s="72"/>
      <c r="BT24" s="72">
        <v>-149092.70699999999</v>
      </c>
      <c r="BU24" s="72">
        <v>-3182.3360000000002</v>
      </c>
      <c r="BV24" s="72">
        <v>-152275.04399999999</v>
      </c>
      <c r="BW24" s="72"/>
      <c r="BX24" s="72">
        <v>-3758068.7789999996</v>
      </c>
      <c r="BY24" s="72">
        <v>-1538127.138</v>
      </c>
      <c r="BZ24" s="72">
        <v>-5296195.9220000003</v>
      </c>
    </row>
    <row r="25" spans="1:109" s="61" customFormat="1" ht="11.7" customHeight="1">
      <c r="A25" s="71"/>
      <c r="B25" s="72"/>
      <c r="C25" s="72"/>
      <c r="D25" s="72"/>
      <c r="E25" s="72"/>
      <c r="F25" s="72"/>
      <c r="G25" s="72"/>
      <c r="H25" s="72"/>
      <c r="I25" s="72"/>
      <c r="J25" s="72"/>
      <c r="K25" s="72"/>
      <c r="L25" s="72"/>
      <c r="M25" s="72"/>
      <c r="N25" s="71"/>
      <c r="O25" s="72"/>
      <c r="P25" s="72"/>
      <c r="Q25" s="72"/>
      <c r="R25" s="72"/>
      <c r="S25" s="72"/>
      <c r="T25" s="72"/>
      <c r="U25" s="72"/>
      <c r="V25" s="72"/>
      <c r="W25" s="72"/>
      <c r="X25" s="72"/>
      <c r="Y25" s="72"/>
      <c r="Z25" s="72"/>
      <c r="AA25" s="71"/>
      <c r="AB25" s="72"/>
      <c r="AC25" s="72"/>
      <c r="AD25" s="72"/>
      <c r="AE25" s="72"/>
      <c r="AF25" s="72"/>
      <c r="AG25" s="72"/>
      <c r="AH25" s="72"/>
      <c r="AI25" s="72"/>
      <c r="AJ25" s="72"/>
      <c r="AK25" s="72"/>
      <c r="AL25" s="72"/>
      <c r="AM25" s="72"/>
      <c r="AN25" s="72"/>
      <c r="AO25" s="71"/>
      <c r="AP25" s="72"/>
      <c r="AQ25" s="72"/>
      <c r="AR25" s="72"/>
      <c r="AS25" s="72"/>
      <c r="AT25" s="72"/>
      <c r="AU25" s="72"/>
      <c r="AV25" s="72"/>
      <c r="AW25" s="71"/>
      <c r="AX25" s="72"/>
      <c r="AY25" s="72"/>
      <c r="AZ25" s="72"/>
      <c r="BA25" s="72"/>
      <c r="BB25" s="71"/>
      <c r="BC25" s="72"/>
      <c r="BD25" s="72"/>
      <c r="BE25" s="72"/>
      <c r="BF25" s="72"/>
      <c r="BG25" s="72"/>
      <c r="BH25" s="72"/>
      <c r="BI25" s="72"/>
      <c r="BJ25" s="72"/>
      <c r="BK25" s="72"/>
      <c r="BL25" s="72"/>
      <c r="BM25" s="72"/>
      <c r="BN25" s="72"/>
      <c r="BO25" s="71"/>
      <c r="BP25" s="72"/>
      <c r="BQ25" s="72"/>
      <c r="BR25" s="72"/>
      <c r="BS25" s="72"/>
      <c r="BT25" s="72"/>
      <c r="BU25" s="72"/>
      <c r="BV25" s="72"/>
      <c r="BW25" s="72"/>
      <c r="BX25" s="72"/>
      <c r="BY25" s="72"/>
      <c r="BZ25" s="72"/>
    </row>
    <row r="26" spans="1:109" s="61" customFormat="1" ht="11.7" customHeight="1">
      <c r="A26" s="71" t="s">
        <v>155</v>
      </c>
      <c r="B26" s="72">
        <v>-5.5410000000000004</v>
      </c>
      <c r="C26" s="72">
        <v>-2896.1570000000002</v>
      </c>
      <c r="D26" s="72">
        <v>-2901.6990000000001</v>
      </c>
      <c r="E26" s="72"/>
      <c r="F26" s="72">
        <v>-8792.473</v>
      </c>
      <c r="G26" s="72">
        <v>0</v>
      </c>
      <c r="H26" s="72">
        <v>-8792.473</v>
      </c>
      <c r="I26" s="72"/>
      <c r="J26" s="72">
        <v>17.893000000000001</v>
      </c>
      <c r="K26" s="72">
        <v>-125.57100000000001</v>
      </c>
      <c r="L26" s="72">
        <v>-107.67800000000001</v>
      </c>
      <c r="M26" s="72"/>
      <c r="N26" s="71" t="s">
        <v>155</v>
      </c>
      <c r="O26" s="72">
        <v>-93.206000000000003</v>
      </c>
      <c r="P26" s="72">
        <v>0</v>
      </c>
      <c r="Q26" s="72">
        <v>-93.206000000000003</v>
      </c>
      <c r="R26" s="72"/>
      <c r="S26" s="72">
        <v>-19.291</v>
      </c>
      <c r="T26" s="72">
        <v>-61.019000000000005</v>
      </c>
      <c r="U26" s="72">
        <v>-80.311000000000007</v>
      </c>
      <c r="V26" s="72"/>
      <c r="W26" s="72">
        <v>572.54500000000007</v>
      </c>
      <c r="X26" s="72">
        <v>0</v>
      </c>
      <c r="Y26" s="72">
        <v>572.54500000000007</v>
      </c>
      <c r="Z26" s="72"/>
      <c r="AA26" s="71" t="s">
        <v>155</v>
      </c>
      <c r="AB26" s="72"/>
      <c r="AC26" s="72">
        <v>1695.5790000000002</v>
      </c>
      <c r="AD26" s="72">
        <v>-3756.8320000000003</v>
      </c>
      <c r="AE26" s="72">
        <v>-2061.252</v>
      </c>
      <c r="AF26" s="72"/>
      <c r="AG26" s="72">
        <v>-9538.68</v>
      </c>
      <c r="AH26" s="72">
        <v>0</v>
      </c>
      <c r="AI26" s="72">
        <v>-9538.68</v>
      </c>
      <c r="AJ26" s="72"/>
      <c r="AK26" s="72">
        <v>-1E-3</v>
      </c>
      <c r="AL26" s="72">
        <v>6.4000000000000001E-2</v>
      </c>
      <c r="AM26" s="72">
        <v>6.2E-2</v>
      </c>
      <c r="AN26" s="72"/>
      <c r="AO26" s="71" t="s">
        <v>155</v>
      </c>
      <c r="AP26" s="72">
        <v>-579.09800000000007</v>
      </c>
      <c r="AQ26" s="72">
        <v>-1737.4770000000001</v>
      </c>
      <c r="AR26" s="72">
        <v>-2316.5750000000003</v>
      </c>
      <c r="AS26" s="72"/>
      <c r="AT26" s="72">
        <v>-3369.1510000000003</v>
      </c>
      <c r="AU26" s="72">
        <v>-54.14</v>
      </c>
      <c r="AV26" s="72">
        <v>-3423.2920000000004</v>
      </c>
      <c r="AW26" s="71"/>
      <c r="AX26" s="72">
        <v>-10099.593999999999</v>
      </c>
      <c r="AY26" s="72">
        <v>0</v>
      </c>
      <c r="AZ26" s="72">
        <v>-10099.593999999999</v>
      </c>
      <c r="BA26" s="72"/>
      <c r="BB26" s="71" t="s">
        <v>155</v>
      </c>
      <c r="BC26" s="72">
        <v>-169.785</v>
      </c>
      <c r="BD26" s="72">
        <v>0</v>
      </c>
      <c r="BE26" s="72">
        <v>-169.785</v>
      </c>
      <c r="BF26" s="72"/>
      <c r="BG26" s="72">
        <v>1043.8020000000001</v>
      </c>
      <c r="BH26" s="72">
        <v>0</v>
      </c>
      <c r="BI26" s="72">
        <v>1043.8020000000001</v>
      </c>
      <c r="BJ26" s="72"/>
      <c r="BK26" s="72">
        <v>4975.8050000000003</v>
      </c>
      <c r="BL26" s="72">
        <v>740.33500000000004</v>
      </c>
      <c r="BM26" s="72">
        <v>5716.1410000000005</v>
      </c>
      <c r="BN26" s="72"/>
      <c r="BO26" s="71" t="s">
        <v>155</v>
      </c>
      <c r="BP26" s="72">
        <v>-0.16400000000000001</v>
      </c>
      <c r="BQ26" s="72">
        <v>-1.2210000000000001</v>
      </c>
      <c r="BR26" s="72">
        <v>-1.3860000000000001</v>
      </c>
      <c r="BS26" s="72"/>
      <c r="BT26" s="72">
        <v>-2898.9810000000002</v>
      </c>
      <c r="BU26" s="72">
        <v>0</v>
      </c>
      <c r="BV26" s="72">
        <v>-2898.9810000000002</v>
      </c>
      <c r="BW26" s="72"/>
      <c r="BX26" s="72">
        <v>-27260.341000000004</v>
      </c>
      <c r="BY26" s="72">
        <v>-7892.0179999999991</v>
      </c>
      <c r="BZ26" s="72">
        <v>-35152.361999999994</v>
      </c>
    </row>
    <row r="27" spans="1:109" s="95" customFormat="1" ht="8.1" customHeight="1">
      <c r="A27" s="66"/>
      <c r="B27" s="92"/>
      <c r="C27" s="92"/>
      <c r="D27" s="92"/>
      <c r="E27" s="92"/>
      <c r="F27" s="92"/>
      <c r="G27" s="92"/>
      <c r="H27" s="92"/>
      <c r="I27" s="92"/>
      <c r="J27" s="92"/>
      <c r="K27" s="92"/>
      <c r="L27" s="92"/>
      <c r="M27" s="92"/>
      <c r="N27" s="66"/>
      <c r="O27" s="92"/>
      <c r="P27" s="92"/>
      <c r="Q27" s="92"/>
      <c r="R27" s="92"/>
      <c r="S27" s="92"/>
      <c r="T27" s="92"/>
      <c r="U27" s="92"/>
      <c r="V27" s="92"/>
      <c r="W27" s="92"/>
      <c r="X27" s="92"/>
      <c r="Y27" s="92"/>
      <c r="Z27" s="92"/>
      <c r="AA27" s="66"/>
      <c r="AB27" s="92"/>
      <c r="AC27" s="92"/>
      <c r="AD27" s="92"/>
      <c r="AE27" s="92"/>
      <c r="AF27" s="92"/>
      <c r="AG27" s="92"/>
      <c r="AH27" s="92"/>
      <c r="AI27" s="92"/>
      <c r="AJ27" s="92"/>
      <c r="AK27" s="92"/>
      <c r="AL27" s="92"/>
      <c r="AM27" s="92"/>
      <c r="AN27" s="92"/>
      <c r="AO27" s="66"/>
      <c r="AP27" s="92"/>
      <c r="AQ27" s="92"/>
      <c r="AR27" s="92"/>
      <c r="AS27" s="92"/>
      <c r="AT27" s="92"/>
      <c r="AU27" s="92"/>
      <c r="AV27" s="92"/>
      <c r="AW27" s="66"/>
      <c r="AX27" s="92"/>
      <c r="AY27" s="92"/>
      <c r="AZ27" s="92"/>
      <c r="BA27" s="92"/>
      <c r="BB27" s="66"/>
      <c r="BC27" s="92"/>
      <c r="BD27" s="92"/>
      <c r="BE27" s="92"/>
      <c r="BF27" s="92"/>
      <c r="BG27" s="92"/>
      <c r="BH27" s="92"/>
      <c r="BI27" s="92"/>
      <c r="BJ27" s="92"/>
      <c r="BK27" s="92"/>
      <c r="BL27" s="92"/>
      <c r="BM27" s="92"/>
      <c r="BN27" s="92"/>
      <c r="BO27" s="66"/>
      <c r="BP27" s="92"/>
      <c r="BQ27" s="92"/>
      <c r="BR27" s="92"/>
      <c r="BS27" s="92"/>
      <c r="BT27" s="92"/>
      <c r="BU27" s="92"/>
      <c r="BV27" s="92"/>
      <c r="BW27" s="92"/>
      <c r="BX27" s="92"/>
      <c r="BY27" s="92"/>
      <c r="BZ27" s="92"/>
    </row>
    <row r="28" spans="1:109" s="61" customFormat="1" ht="13.2" customHeight="1">
      <c r="A28" s="170" t="s">
        <v>156</v>
      </c>
      <c r="B28" s="171">
        <v>22979.131000000001</v>
      </c>
      <c r="C28" s="171">
        <v>4877.9030000000002</v>
      </c>
      <c r="D28" s="171">
        <v>27857.034</v>
      </c>
      <c r="E28" s="171"/>
      <c r="F28" s="171">
        <v>398113.11099999998</v>
      </c>
      <c r="G28" s="171">
        <v>-12688.491</v>
      </c>
      <c r="H28" s="171">
        <v>385424.61900000001</v>
      </c>
      <c r="I28" s="171"/>
      <c r="J28" s="171">
        <v>59748.947</v>
      </c>
      <c r="K28" s="171">
        <v>51007.553</v>
      </c>
      <c r="L28" s="171">
        <v>110756.501</v>
      </c>
      <c r="M28" s="171"/>
      <c r="N28" s="170" t="s">
        <v>156</v>
      </c>
      <c r="O28" s="171">
        <v>131406.85200000001</v>
      </c>
      <c r="P28" s="171">
        <v>-6316.0770000000002</v>
      </c>
      <c r="Q28" s="171">
        <v>125090.774</v>
      </c>
      <c r="R28" s="171"/>
      <c r="S28" s="171">
        <v>30735.254000000001</v>
      </c>
      <c r="T28" s="171">
        <v>6890.5450000000001</v>
      </c>
      <c r="U28" s="171">
        <v>37625.798999999999</v>
      </c>
      <c r="V28" s="171"/>
      <c r="W28" s="171">
        <v>-37730.517</v>
      </c>
      <c r="X28" s="171">
        <v>-88193.634000000005</v>
      </c>
      <c r="Y28" s="171">
        <v>-125924.151</v>
      </c>
      <c r="Z28" s="171"/>
      <c r="AA28" s="170" t="s">
        <v>156</v>
      </c>
      <c r="AB28" s="171"/>
      <c r="AC28" s="171">
        <v>219739.614</v>
      </c>
      <c r="AD28" s="171">
        <v>123979.321</v>
      </c>
      <c r="AE28" s="171">
        <v>343718.935</v>
      </c>
      <c r="AF28" s="171"/>
      <c r="AG28" s="171">
        <v>236031.44699999999</v>
      </c>
      <c r="AH28" s="171">
        <v>-18031.002</v>
      </c>
      <c r="AI28" s="171">
        <v>218000.44500000001</v>
      </c>
      <c r="AJ28" s="171"/>
      <c r="AK28" s="171">
        <v>7593.6100000000006</v>
      </c>
      <c r="AL28" s="171">
        <v>8577.625</v>
      </c>
      <c r="AM28" s="171">
        <v>16171.235000000001</v>
      </c>
      <c r="AN28" s="171"/>
      <c r="AO28" s="170" t="s">
        <v>156</v>
      </c>
      <c r="AP28" s="171">
        <v>626733.52599999995</v>
      </c>
      <c r="AQ28" s="171">
        <v>334424.674</v>
      </c>
      <c r="AR28" s="171">
        <v>961158.20000000007</v>
      </c>
      <c r="AS28" s="171"/>
      <c r="AT28" s="171">
        <v>108847.285</v>
      </c>
      <c r="AU28" s="171">
        <v>1927.9580000000001</v>
      </c>
      <c r="AV28" s="171">
        <v>110775.243</v>
      </c>
      <c r="AW28" s="170"/>
      <c r="AX28" s="171">
        <v>1036837.17</v>
      </c>
      <c r="AY28" s="171">
        <v>285510.60700000002</v>
      </c>
      <c r="AZ28" s="171">
        <v>1322347.7779999999</v>
      </c>
      <c r="BA28" s="171"/>
      <c r="BB28" s="170" t="s">
        <v>156</v>
      </c>
      <c r="BC28" s="171">
        <v>-32063.344000000001</v>
      </c>
      <c r="BD28" s="171">
        <v>-8015.9790000000003</v>
      </c>
      <c r="BE28" s="171">
        <v>-40079.322999999997</v>
      </c>
      <c r="BF28" s="171"/>
      <c r="BG28" s="171">
        <v>10462.393</v>
      </c>
      <c r="BH28" s="171">
        <v>20329.805</v>
      </c>
      <c r="BI28" s="171">
        <v>30792.198</v>
      </c>
      <c r="BJ28" s="171"/>
      <c r="BK28" s="171">
        <v>591329.65500000003</v>
      </c>
      <c r="BL28" s="171">
        <v>421085.02100000001</v>
      </c>
      <c r="BM28" s="171">
        <v>1012414.676</v>
      </c>
      <c r="BN28" s="171"/>
      <c r="BO28" s="170" t="s">
        <v>156</v>
      </c>
      <c r="BP28" s="171">
        <v>47642.67</v>
      </c>
      <c r="BQ28" s="171">
        <v>7464.942</v>
      </c>
      <c r="BR28" s="171">
        <v>55107.612999999998</v>
      </c>
      <c r="BS28" s="171"/>
      <c r="BT28" s="171">
        <v>76526.054999999993</v>
      </c>
      <c r="BU28" s="171">
        <v>-15630.798000000001</v>
      </c>
      <c r="BV28" s="171">
        <v>60895.256000000001</v>
      </c>
      <c r="BW28" s="171"/>
      <c r="BX28" s="171">
        <v>3534932.8590000002</v>
      </c>
      <c r="BY28" s="171">
        <v>1117199.9730000002</v>
      </c>
      <c r="BZ28" s="171">
        <v>4652132.8320000004</v>
      </c>
    </row>
    <row r="29" spans="1:109" s="95" customFormat="1" ht="5.0999999999999996" customHeight="1">
      <c r="A29" s="66"/>
      <c r="B29" s="92"/>
      <c r="C29" s="92"/>
      <c r="D29" s="92"/>
      <c r="E29" s="92"/>
      <c r="F29" s="92"/>
      <c r="G29" s="92"/>
      <c r="H29" s="92"/>
      <c r="I29" s="92"/>
      <c r="J29" s="92"/>
      <c r="K29" s="92"/>
      <c r="L29" s="92"/>
      <c r="M29" s="92"/>
      <c r="N29" s="66"/>
      <c r="O29" s="92"/>
      <c r="P29" s="92"/>
      <c r="Q29" s="92"/>
      <c r="R29" s="92"/>
      <c r="S29" s="92"/>
      <c r="T29" s="92"/>
      <c r="U29" s="92"/>
      <c r="V29" s="92"/>
      <c r="W29" s="92"/>
      <c r="X29" s="92"/>
      <c r="Y29" s="92"/>
      <c r="Z29" s="92"/>
      <c r="AA29" s="66"/>
      <c r="AB29" s="92"/>
      <c r="AC29" s="92"/>
      <c r="AD29" s="92"/>
      <c r="AE29" s="92"/>
      <c r="AF29" s="92"/>
      <c r="AG29" s="92"/>
      <c r="AH29" s="92"/>
      <c r="AI29" s="92"/>
      <c r="AJ29" s="92"/>
      <c r="AK29" s="92"/>
      <c r="AL29" s="92"/>
      <c r="AM29" s="92"/>
      <c r="AN29" s="92"/>
      <c r="AO29" s="66"/>
      <c r="AP29" s="92"/>
      <c r="AQ29" s="92"/>
      <c r="AR29" s="92"/>
      <c r="AS29" s="92"/>
      <c r="AT29" s="92"/>
      <c r="AU29" s="92"/>
      <c r="AV29" s="92"/>
      <c r="AW29" s="66"/>
      <c r="AX29" s="92"/>
      <c r="AY29" s="92"/>
      <c r="AZ29" s="92"/>
      <c r="BA29" s="92"/>
      <c r="BB29" s="66"/>
      <c r="BC29" s="92"/>
      <c r="BD29" s="92"/>
      <c r="BE29" s="92"/>
      <c r="BF29" s="92"/>
      <c r="BG29" s="92"/>
      <c r="BH29" s="92"/>
      <c r="BI29" s="92"/>
      <c r="BJ29" s="92"/>
      <c r="BK29" s="92"/>
      <c r="BL29" s="92"/>
      <c r="BM29" s="92"/>
      <c r="BN29" s="92"/>
      <c r="BO29" s="66"/>
      <c r="BP29" s="92"/>
      <c r="BQ29" s="92"/>
      <c r="BR29" s="92"/>
      <c r="BS29" s="92"/>
      <c r="BT29" s="92"/>
      <c r="BU29" s="92"/>
      <c r="BV29" s="92"/>
      <c r="BW29" s="92"/>
      <c r="BX29" s="92">
        <v>0</v>
      </c>
      <c r="BY29" s="92">
        <v>0</v>
      </c>
      <c r="BZ29" s="92">
        <v>0</v>
      </c>
    </row>
    <row r="30" spans="1:109" s="95" customFormat="1" ht="11.7" customHeight="1">
      <c r="A30" s="96" t="s">
        <v>157</v>
      </c>
      <c r="B30" s="92">
        <v>-4060.5720000000001</v>
      </c>
      <c r="C30" s="92">
        <v>-5115.5360000000001</v>
      </c>
      <c r="D30" s="92">
        <v>-9176.1080000000002</v>
      </c>
      <c r="E30" s="92"/>
      <c r="F30" s="92">
        <v>-276200.77500000002</v>
      </c>
      <c r="G30" s="92">
        <v>-5182.1630000000005</v>
      </c>
      <c r="H30" s="92">
        <v>-281382.93800000002</v>
      </c>
      <c r="I30" s="92"/>
      <c r="J30" s="92">
        <v>-27315.671999999999</v>
      </c>
      <c r="K30" s="92">
        <v>-8788.7440000000006</v>
      </c>
      <c r="L30" s="92">
        <v>-36104.415999999997</v>
      </c>
      <c r="M30" s="92"/>
      <c r="N30" s="96" t="s">
        <v>157</v>
      </c>
      <c r="O30" s="92">
        <v>-88360.471000000005</v>
      </c>
      <c r="P30" s="92">
        <v>-194.38900000000001</v>
      </c>
      <c r="Q30" s="92">
        <v>-88554.861000000004</v>
      </c>
      <c r="R30" s="92"/>
      <c r="S30" s="92">
        <v>-3039.2290000000003</v>
      </c>
      <c r="T30" s="92">
        <v>-2234.0010000000002</v>
      </c>
      <c r="U30" s="92">
        <v>-5273.2310000000007</v>
      </c>
      <c r="V30" s="92"/>
      <c r="W30" s="92">
        <v>-134273.73300000001</v>
      </c>
      <c r="X30" s="92">
        <v>-170.345</v>
      </c>
      <c r="Y30" s="92">
        <v>-134444.07800000001</v>
      </c>
      <c r="Z30" s="92"/>
      <c r="AA30" s="96" t="s">
        <v>157</v>
      </c>
      <c r="AB30" s="92"/>
      <c r="AC30" s="92">
        <v>-92478.432000000001</v>
      </c>
      <c r="AD30" s="92">
        <v>-60451.250999999997</v>
      </c>
      <c r="AE30" s="92">
        <v>-152929.68299999999</v>
      </c>
      <c r="AF30" s="92"/>
      <c r="AG30" s="92">
        <v>-128630.64199999999</v>
      </c>
      <c r="AH30" s="92">
        <v>-2120.471</v>
      </c>
      <c r="AI30" s="92">
        <v>-130751.114</v>
      </c>
      <c r="AJ30" s="92"/>
      <c r="AK30" s="92">
        <v>-1494.8390000000002</v>
      </c>
      <c r="AL30" s="92">
        <v>-2361.002</v>
      </c>
      <c r="AM30" s="92">
        <v>-3855.8410000000003</v>
      </c>
      <c r="AN30" s="92"/>
      <c r="AO30" s="96" t="s">
        <v>157</v>
      </c>
      <c r="AP30" s="92">
        <v>-445908.61599999998</v>
      </c>
      <c r="AQ30" s="92">
        <v>-75802.409</v>
      </c>
      <c r="AR30" s="92">
        <v>-521711.02600000001</v>
      </c>
      <c r="AS30" s="92"/>
      <c r="AT30" s="92">
        <v>-223.12300000000002</v>
      </c>
      <c r="AU30" s="92">
        <v>149.328</v>
      </c>
      <c r="AV30" s="92">
        <v>-73.793999999999997</v>
      </c>
      <c r="AW30" s="96"/>
      <c r="AX30" s="92">
        <v>-493534.03499999997</v>
      </c>
      <c r="AY30" s="92">
        <v>-90819.763000000006</v>
      </c>
      <c r="AZ30" s="92">
        <v>-584353.799</v>
      </c>
      <c r="BA30" s="92"/>
      <c r="BB30" s="96" t="s">
        <v>157</v>
      </c>
      <c r="BC30" s="92">
        <v>-33983.794000000002</v>
      </c>
      <c r="BD30" s="92">
        <v>-106.209</v>
      </c>
      <c r="BE30" s="92">
        <v>-34090.002999999997</v>
      </c>
      <c r="BF30" s="92"/>
      <c r="BG30" s="92">
        <v>-4546.6360000000004</v>
      </c>
      <c r="BH30" s="92">
        <v>-15505.763999999999</v>
      </c>
      <c r="BI30" s="92">
        <v>-20052.400000000001</v>
      </c>
      <c r="BJ30" s="92"/>
      <c r="BK30" s="92">
        <v>-370928.60499999998</v>
      </c>
      <c r="BL30" s="92">
        <v>-188632.12299999999</v>
      </c>
      <c r="BM30" s="92">
        <v>-559560.728</v>
      </c>
      <c r="BN30" s="92"/>
      <c r="BO30" s="96" t="s">
        <v>157</v>
      </c>
      <c r="BP30" s="92">
        <v>-6733.1860000000006</v>
      </c>
      <c r="BQ30" s="92">
        <v>-1208.962</v>
      </c>
      <c r="BR30" s="92">
        <v>-7942.1480000000001</v>
      </c>
      <c r="BS30" s="92"/>
      <c r="BT30" s="92">
        <v>-3921.2640000000001</v>
      </c>
      <c r="BU30" s="92">
        <v>0</v>
      </c>
      <c r="BV30" s="92">
        <v>-3921.2640000000001</v>
      </c>
      <c r="BW30" s="92"/>
      <c r="BX30" s="92">
        <v>-2115633.6239999998</v>
      </c>
      <c r="BY30" s="92">
        <v>-458543.804</v>
      </c>
      <c r="BZ30" s="92">
        <v>-2574177.432</v>
      </c>
    </row>
    <row r="31" spans="1:109" s="95" customFormat="1" ht="11.7" customHeight="1">
      <c r="A31" s="96" t="s">
        <v>158</v>
      </c>
      <c r="B31" s="92">
        <v>0</v>
      </c>
      <c r="C31" s="92">
        <v>0</v>
      </c>
      <c r="D31" s="92">
        <v>0</v>
      </c>
      <c r="E31" s="92"/>
      <c r="F31" s="92">
        <v>0</v>
      </c>
      <c r="G31" s="92">
        <v>0</v>
      </c>
      <c r="H31" s="92">
        <v>0</v>
      </c>
      <c r="I31" s="92"/>
      <c r="J31" s="92">
        <v>-11.781000000000001</v>
      </c>
      <c r="K31" s="92">
        <v>-864.26499999999999</v>
      </c>
      <c r="L31" s="92">
        <v>-876.04700000000003</v>
      </c>
      <c r="M31" s="92"/>
      <c r="N31" s="96" t="s">
        <v>158</v>
      </c>
      <c r="O31" s="92">
        <v>0</v>
      </c>
      <c r="P31" s="92">
        <v>0</v>
      </c>
      <c r="Q31" s="92">
        <v>0</v>
      </c>
      <c r="R31" s="92"/>
      <c r="S31" s="92">
        <v>0</v>
      </c>
      <c r="T31" s="92">
        <v>0</v>
      </c>
      <c r="U31" s="92">
        <v>0</v>
      </c>
      <c r="V31" s="92"/>
      <c r="W31" s="92">
        <v>0</v>
      </c>
      <c r="X31" s="92">
        <v>0</v>
      </c>
      <c r="Y31" s="92">
        <v>0</v>
      </c>
      <c r="Z31" s="92"/>
      <c r="AA31" s="96" t="s">
        <v>158</v>
      </c>
      <c r="AB31" s="92"/>
      <c r="AC31" s="92">
        <v>0</v>
      </c>
      <c r="AD31" s="92">
        <v>0</v>
      </c>
      <c r="AE31" s="92">
        <v>0</v>
      </c>
      <c r="AF31" s="92"/>
      <c r="AG31" s="92">
        <v>0</v>
      </c>
      <c r="AH31" s="92">
        <v>0</v>
      </c>
      <c r="AI31" s="92">
        <v>0</v>
      </c>
      <c r="AJ31" s="92"/>
      <c r="AK31" s="92">
        <v>0</v>
      </c>
      <c r="AL31" s="92">
        <v>0</v>
      </c>
      <c r="AM31" s="92">
        <v>0</v>
      </c>
      <c r="AN31" s="92"/>
      <c r="AO31" s="96" t="s">
        <v>158</v>
      </c>
      <c r="AP31" s="92">
        <v>0</v>
      </c>
      <c r="AQ31" s="92">
        <v>0</v>
      </c>
      <c r="AR31" s="92">
        <v>0</v>
      </c>
      <c r="AS31" s="92"/>
      <c r="AT31" s="92">
        <v>0</v>
      </c>
      <c r="AU31" s="92">
        <v>0</v>
      </c>
      <c r="AV31" s="92">
        <v>0</v>
      </c>
      <c r="AW31" s="96"/>
      <c r="AX31" s="92">
        <v>0</v>
      </c>
      <c r="AY31" s="92">
        <v>0</v>
      </c>
      <c r="AZ31" s="92">
        <v>0</v>
      </c>
      <c r="BA31" s="92"/>
      <c r="BB31" s="96" t="s">
        <v>158</v>
      </c>
      <c r="BC31" s="92">
        <v>0</v>
      </c>
      <c r="BD31" s="92">
        <v>0</v>
      </c>
      <c r="BE31" s="92">
        <v>0</v>
      </c>
      <c r="BF31" s="92"/>
      <c r="BG31" s="92">
        <v>0</v>
      </c>
      <c r="BH31" s="92">
        <v>0</v>
      </c>
      <c r="BI31" s="92">
        <v>0</v>
      </c>
      <c r="BJ31" s="92"/>
      <c r="BK31" s="92">
        <v>0</v>
      </c>
      <c r="BL31" s="92">
        <v>0</v>
      </c>
      <c r="BM31" s="92">
        <v>0</v>
      </c>
      <c r="BN31" s="92"/>
      <c r="BO31" s="96" t="s">
        <v>158</v>
      </c>
      <c r="BP31" s="92">
        <v>0</v>
      </c>
      <c r="BQ31" s="92">
        <v>0</v>
      </c>
      <c r="BR31" s="92">
        <v>0</v>
      </c>
      <c r="BS31" s="92"/>
      <c r="BT31" s="92">
        <v>0</v>
      </c>
      <c r="BU31" s="92">
        <v>0</v>
      </c>
      <c r="BV31" s="92">
        <v>0</v>
      </c>
      <c r="BW31" s="92"/>
      <c r="BX31" s="92">
        <v>-11.781000000000001</v>
      </c>
      <c r="BY31" s="92">
        <v>-864.26499999999999</v>
      </c>
      <c r="BZ31" s="92">
        <v>-876.04700000000003</v>
      </c>
    </row>
    <row r="32" spans="1:109" s="95" customFormat="1" ht="11.7" customHeight="1">
      <c r="A32" s="96" t="s">
        <v>159</v>
      </c>
      <c r="B32" s="92">
        <v>0</v>
      </c>
      <c r="C32" s="92">
        <v>1409.0360000000001</v>
      </c>
      <c r="D32" s="92">
        <v>1409.0360000000001</v>
      </c>
      <c r="E32" s="92"/>
      <c r="F32" s="92">
        <v>0</v>
      </c>
      <c r="G32" s="92">
        <v>0</v>
      </c>
      <c r="H32" s="92">
        <v>0</v>
      </c>
      <c r="I32" s="92"/>
      <c r="J32" s="92">
        <v>0</v>
      </c>
      <c r="K32" s="92">
        <v>0</v>
      </c>
      <c r="L32" s="92">
        <v>0</v>
      </c>
      <c r="M32" s="92"/>
      <c r="N32" s="96" t="s">
        <v>159</v>
      </c>
      <c r="O32" s="92">
        <v>0</v>
      </c>
      <c r="P32" s="92">
        <v>0</v>
      </c>
      <c r="Q32" s="92">
        <v>0</v>
      </c>
      <c r="R32" s="92"/>
      <c r="S32" s="92">
        <v>0</v>
      </c>
      <c r="T32" s="92">
        <v>0</v>
      </c>
      <c r="U32" s="92">
        <v>0</v>
      </c>
      <c r="V32" s="92"/>
      <c r="W32" s="92">
        <v>0</v>
      </c>
      <c r="X32" s="92">
        <v>0</v>
      </c>
      <c r="Y32" s="92">
        <v>0</v>
      </c>
      <c r="Z32" s="92"/>
      <c r="AA32" s="96" t="s">
        <v>159</v>
      </c>
      <c r="AB32" s="92"/>
      <c r="AC32" s="92">
        <v>0</v>
      </c>
      <c r="AD32" s="92">
        <v>0</v>
      </c>
      <c r="AE32" s="92">
        <v>0</v>
      </c>
      <c r="AF32" s="92"/>
      <c r="AG32" s="92">
        <v>0</v>
      </c>
      <c r="AH32" s="92">
        <v>0</v>
      </c>
      <c r="AI32" s="92">
        <v>0</v>
      </c>
      <c r="AJ32" s="92"/>
      <c r="AK32" s="92">
        <v>0</v>
      </c>
      <c r="AL32" s="92">
        <v>0</v>
      </c>
      <c r="AM32" s="92">
        <v>0</v>
      </c>
      <c r="AN32" s="92"/>
      <c r="AO32" s="96" t="s">
        <v>159</v>
      </c>
      <c r="AP32" s="92">
        <v>0</v>
      </c>
      <c r="AQ32" s="92">
        <v>0</v>
      </c>
      <c r="AR32" s="92">
        <v>0</v>
      </c>
      <c r="AS32" s="92"/>
      <c r="AT32" s="92">
        <v>0</v>
      </c>
      <c r="AU32" s="92">
        <v>0</v>
      </c>
      <c r="AV32" s="92">
        <v>0</v>
      </c>
      <c r="AW32" s="96"/>
      <c r="AX32" s="92">
        <v>0</v>
      </c>
      <c r="AY32" s="92">
        <v>0</v>
      </c>
      <c r="AZ32" s="92">
        <v>0</v>
      </c>
      <c r="BA32" s="92"/>
      <c r="BB32" s="96" t="s">
        <v>159</v>
      </c>
      <c r="BC32" s="92">
        <v>0</v>
      </c>
      <c r="BD32" s="92">
        <v>0</v>
      </c>
      <c r="BE32" s="92">
        <v>0</v>
      </c>
      <c r="BF32" s="92"/>
      <c r="BG32" s="92">
        <v>0</v>
      </c>
      <c r="BH32" s="92">
        <v>0</v>
      </c>
      <c r="BI32" s="92">
        <v>0</v>
      </c>
      <c r="BJ32" s="92"/>
      <c r="BK32" s="92">
        <v>0</v>
      </c>
      <c r="BL32" s="92">
        <v>0</v>
      </c>
      <c r="BM32" s="92">
        <v>0</v>
      </c>
      <c r="BN32" s="92"/>
      <c r="BO32" s="96" t="s">
        <v>159</v>
      </c>
      <c r="BP32" s="92">
        <v>0</v>
      </c>
      <c r="BQ32" s="92">
        <v>0</v>
      </c>
      <c r="BR32" s="92">
        <v>0</v>
      </c>
      <c r="BS32" s="92"/>
      <c r="BT32" s="92">
        <v>0</v>
      </c>
      <c r="BU32" s="92">
        <v>0</v>
      </c>
      <c r="BV32" s="92">
        <v>0</v>
      </c>
      <c r="BW32" s="92"/>
      <c r="BX32" s="92">
        <v>0</v>
      </c>
      <c r="BY32" s="92">
        <v>1409.0360000000001</v>
      </c>
      <c r="BZ32" s="92">
        <v>1409.0360000000001</v>
      </c>
    </row>
    <row r="33" spans="1:78" s="98" customFormat="1" ht="11.7" customHeight="1">
      <c r="A33" s="99" t="s">
        <v>160</v>
      </c>
      <c r="B33" s="100">
        <v>-4060.5720000000001</v>
      </c>
      <c r="C33" s="100">
        <v>-3706.5</v>
      </c>
      <c r="D33" s="100">
        <v>-7767.0720000000001</v>
      </c>
      <c r="E33" s="100"/>
      <c r="F33" s="100">
        <v>-276200.77500000002</v>
      </c>
      <c r="G33" s="100">
        <v>-5182.1630000000005</v>
      </c>
      <c r="H33" s="100">
        <v>-281382.93800000002</v>
      </c>
      <c r="I33" s="100"/>
      <c r="J33" s="100">
        <v>-27327.454000000002</v>
      </c>
      <c r="K33" s="100">
        <v>-9653.009</v>
      </c>
      <c r="L33" s="100">
        <v>-36980.464</v>
      </c>
      <c r="M33" s="100"/>
      <c r="N33" s="99" t="s">
        <v>160</v>
      </c>
      <c r="O33" s="100">
        <v>-88360.471000000005</v>
      </c>
      <c r="P33" s="100">
        <v>-194.38900000000001</v>
      </c>
      <c r="Q33" s="100">
        <v>-88554.861000000004</v>
      </c>
      <c r="R33" s="100"/>
      <c r="S33" s="100">
        <v>-3039.2290000000003</v>
      </c>
      <c r="T33" s="100">
        <v>-2234.0010000000002</v>
      </c>
      <c r="U33" s="100">
        <v>-5273.2310000000007</v>
      </c>
      <c r="V33" s="100"/>
      <c r="W33" s="100">
        <v>-134273.73300000001</v>
      </c>
      <c r="X33" s="100">
        <v>-170.345</v>
      </c>
      <c r="Y33" s="100">
        <v>-134444.07800000001</v>
      </c>
      <c r="Z33" s="100"/>
      <c r="AA33" s="99" t="s">
        <v>160</v>
      </c>
      <c r="AB33" s="100"/>
      <c r="AC33" s="100">
        <v>-92478.432000000001</v>
      </c>
      <c r="AD33" s="100">
        <v>-60451.250999999997</v>
      </c>
      <c r="AE33" s="100">
        <v>-152929.68299999999</v>
      </c>
      <c r="AF33" s="100"/>
      <c r="AG33" s="100">
        <v>-128630.64199999999</v>
      </c>
      <c r="AH33" s="100">
        <v>-2120.471</v>
      </c>
      <c r="AI33" s="100">
        <v>-130751.114</v>
      </c>
      <c r="AJ33" s="100"/>
      <c r="AK33" s="100">
        <v>-1494.8390000000002</v>
      </c>
      <c r="AL33" s="100">
        <v>-2361.002</v>
      </c>
      <c r="AM33" s="100">
        <v>-3855.8410000000003</v>
      </c>
      <c r="AN33" s="100"/>
      <c r="AO33" s="99" t="s">
        <v>160</v>
      </c>
      <c r="AP33" s="100">
        <v>-445908.61599999998</v>
      </c>
      <c r="AQ33" s="100">
        <v>-75802.409</v>
      </c>
      <c r="AR33" s="100">
        <v>-521711.02600000001</v>
      </c>
      <c r="AS33" s="100"/>
      <c r="AT33" s="100">
        <v>-223.12300000000002</v>
      </c>
      <c r="AU33" s="100">
        <v>149.328</v>
      </c>
      <c r="AV33" s="100">
        <v>-73.793999999999997</v>
      </c>
      <c r="AW33" s="99"/>
      <c r="AX33" s="100">
        <v>-493534.03499999997</v>
      </c>
      <c r="AY33" s="100">
        <v>-90819.763000000006</v>
      </c>
      <c r="AZ33" s="100">
        <v>-584353.799</v>
      </c>
      <c r="BA33" s="100"/>
      <c r="BB33" s="99" t="s">
        <v>160</v>
      </c>
      <c r="BC33" s="100">
        <v>-33983.794000000002</v>
      </c>
      <c r="BD33" s="100">
        <v>-106.209</v>
      </c>
      <c r="BE33" s="100">
        <v>-34090.002999999997</v>
      </c>
      <c r="BF33" s="100"/>
      <c r="BG33" s="100">
        <v>-4546.6360000000004</v>
      </c>
      <c r="BH33" s="100">
        <v>-15505.763999999999</v>
      </c>
      <c r="BI33" s="100">
        <v>-20052.400000000001</v>
      </c>
      <c r="BJ33" s="100"/>
      <c r="BK33" s="100">
        <v>-370928.60499999998</v>
      </c>
      <c r="BL33" s="100">
        <v>-188632.12299999999</v>
      </c>
      <c r="BM33" s="100">
        <v>-559560.728</v>
      </c>
      <c r="BN33" s="100"/>
      <c r="BO33" s="99" t="s">
        <v>160</v>
      </c>
      <c r="BP33" s="100">
        <v>-6733.1860000000006</v>
      </c>
      <c r="BQ33" s="100">
        <v>-1208.962</v>
      </c>
      <c r="BR33" s="100">
        <v>-7942.1480000000001</v>
      </c>
      <c r="BS33" s="100"/>
      <c r="BT33" s="100">
        <v>-3921.2640000000001</v>
      </c>
      <c r="BU33" s="100">
        <v>0</v>
      </c>
      <c r="BV33" s="100">
        <v>-3921.2640000000001</v>
      </c>
      <c r="BW33" s="100"/>
      <c r="BX33" s="100">
        <v>-2115645.4059999995</v>
      </c>
      <c r="BY33" s="100">
        <v>-457999.03299999994</v>
      </c>
      <c r="BZ33" s="100">
        <v>-2573644.4440000001</v>
      </c>
    </row>
    <row r="34" spans="1:78" s="95" customFormat="1" ht="5.0999999999999996" customHeight="1">
      <c r="A34" s="96"/>
      <c r="B34" s="92"/>
      <c r="C34" s="92"/>
      <c r="D34" s="92"/>
      <c r="E34" s="92"/>
      <c r="F34" s="92"/>
      <c r="G34" s="92"/>
      <c r="H34" s="92"/>
      <c r="I34" s="92"/>
      <c r="J34" s="92"/>
      <c r="K34" s="92"/>
      <c r="L34" s="92"/>
      <c r="M34" s="92"/>
      <c r="N34" s="96"/>
      <c r="O34" s="92"/>
      <c r="P34" s="92"/>
      <c r="Q34" s="92"/>
      <c r="R34" s="92"/>
      <c r="S34" s="92"/>
      <c r="T34" s="92"/>
      <c r="U34" s="92"/>
      <c r="V34" s="92"/>
      <c r="W34" s="92"/>
      <c r="X34" s="92"/>
      <c r="Y34" s="92"/>
      <c r="Z34" s="92"/>
      <c r="AA34" s="96"/>
      <c r="AB34" s="92"/>
      <c r="AC34" s="92"/>
      <c r="AD34" s="92"/>
      <c r="AE34" s="92"/>
      <c r="AF34" s="92"/>
      <c r="AG34" s="92"/>
      <c r="AH34" s="92"/>
      <c r="AI34" s="92"/>
      <c r="AJ34" s="92"/>
      <c r="AK34" s="92"/>
      <c r="AL34" s="92"/>
      <c r="AM34" s="92"/>
      <c r="AN34" s="92"/>
      <c r="AO34" s="96"/>
      <c r="AP34" s="92"/>
      <c r="AQ34" s="92"/>
      <c r="AR34" s="92"/>
      <c r="AS34" s="92"/>
      <c r="AT34" s="92"/>
      <c r="AU34" s="92"/>
      <c r="AV34" s="92"/>
      <c r="AW34" s="96"/>
      <c r="AX34" s="92"/>
      <c r="AY34" s="92"/>
      <c r="AZ34" s="92"/>
      <c r="BA34" s="92"/>
      <c r="BB34" s="96"/>
      <c r="BC34" s="92"/>
      <c r="BD34" s="92"/>
      <c r="BE34" s="92"/>
      <c r="BF34" s="92"/>
      <c r="BG34" s="92"/>
      <c r="BH34" s="92"/>
      <c r="BI34" s="92"/>
      <c r="BJ34" s="92"/>
      <c r="BK34" s="92"/>
      <c r="BL34" s="92"/>
      <c r="BM34" s="92"/>
      <c r="BN34" s="92"/>
      <c r="BO34" s="96"/>
      <c r="BP34" s="92"/>
      <c r="BQ34" s="92"/>
      <c r="BR34" s="92"/>
      <c r="BS34" s="92"/>
      <c r="BT34" s="92"/>
      <c r="BU34" s="92"/>
      <c r="BV34" s="92"/>
      <c r="BW34" s="92"/>
      <c r="BX34" s="92">
        <v>0</v>
      </c>
      <c r="BY34" s="92">
        <v>0</v>
      </c>
      <c r="BZ34" s="92">
        <v>0</v>
      </c>
    </row>
    <row r="35" spans="1:78" s="95" customFormat="1" ht="11.7" customHeight="1">
      <c r="A35" s="96" t="s">
        <v>161</v>
      </c>
      <c r="B35" s="92">
        <v>1302.4460000000001</v>
      </c>
      <c r="C35" s="92">
        <v>-158.72499999999999</v>
      </c>
      <c r="D35" s="92">
        <v>1143.72</v>
      </c>
      <c r="E35" s="92"/>
      <c r="F35" s="92">
        <v>563.58300000000008</v>
      </c>
      <c r="G35" s="92">
        <v>0</v>
      </c>
      <c r="H35" s="92">
        <v>563.58300000000008</v>
      </c>
      <c r="I35" s="92"/>
      <c r="J35" s="92">
        <v>38.512</v>
      </c>
      <c r="K35" s="92">
        <v>156.464</v>
      </c>
      <c r="L35" s="92">
        <v>194.976</v>
      </c>
      <c r="M35" s="92"/>
      <c r="N35" s="96" t="s">
        <v>161</v>
      </c>
      <c r="O35" s="92">
        <v>52.284000000000006</v>
      </c>
      <c r="P35" s="92">
        <v>0</v>
      </c>
      <c r="Q35" s="92">
        <v>52.284000000000006</v>
      </c>
      <c r="R35" s="92"/>
      <c r="S35" s="92">
        <v>2888.991</v>
      </c>
      <c r="T35" s="92">
        <v>2035.9360000000001</v>
      </c>
      <c r="U35" s="92">
        <v>4924.9279999999999</v>
      </c>
      <c r="V35" s="92"/>
      <c r="W35" s="92">
        <v>124.673</v>
      </c>
      <c r="X35" s="92">
        <v>4191.8429999999998</v>
      </c>
      <c r="Y35" s="92">
        <v>4316.5160000000005</v>
      </c>
      <c r="Z35" s="92"/>
      <c r="AA35" s="96" t="s">
        <v>161</v>
      </c>
      <c r="AB35" s="92"/>
      <c r="AC35" s="92">
        <v>866.51800000000003</v>
      </c>
      <c r="AD35" s="92">
        <v>1532.011</v>
      </c>
      <c r="AE35" s="92">
        <v>2398.529</v>
      </c>
      <c r="AF35" s="92"/>
      <c r="AG35" s="92">
        <v>287.28899999999999</v>
      </c>
      <c r="AH35" s="92">
        <v>0.30099999999999999</v>
      </c>
      <c r="AI35" s="92">
        <v>287.59100000000001</v>
      </c>
      <c r="AJ35" s="92"/>
      <c r="AK35" s="92">
        <v>0</v>
      </c>
      <c r="AL35" s="92">
        <v>0</v>
      </c>
      <c r="AM35" s="92">
        <v>0</v>
      </c>
      <c r="AN35" s="92"/>
      <c r="AO35" s="96" t="s">
        <v>161</v>
      </c>
      <c r="AP35" s="92">
        <v>87751.467999999993</v>
      </c>
      <c r="AQ35" s="92">
        <v>3797.6910000000003</v>
      </c>
      <c r="AR35" s="92">
        <v>91549.159</v>
      </c>
      <c r="AS35" s="92"/>
      <c r="AT35" s="92">
        <v>0</v>
      </c>
      <c r="AU35" s="92">
        <v>0</v>
      </c>
      <c r="AV35" s="92">
        <v>0</v>
      </c>
      <c r="AW35" s="96"/>
      <c r="AX35" s="92">
        <v>1985.3520000000001</v>
      </c>
      <c r="AY35" s="92">
        <v>20137.491000000002</v>
      </c>
      <c r="AZ35" s="92">
        <v>22122.844000000001</v>
      </c>
      <c r="BA35" s="92"/>
      <c r="BB35" s="96" t="s">
        <v>161</v>
      </c>
      <c r="BC35" s="92">
        <v>0</v>
      </c>
      <c r="BD35" s="92">
        <v>0</v>
      </c>
      <c r="BE35" s="92">
        <v>0</v>
      </c>
      <c r="BF35" s="92"/>
      <c r="BG35" s="92">
        <v>19.278000000000002</v>
      </c>
      <c r="BH35" s="92">
        <v>13.483000000000001</v>
      </c>
      <c r="BI35" s="92">
        <v>32.762</v>
      </c>
      <c r="BJ35" s="92"/>
      <c r="BK35" s="92">
        <v>7761.4380000000001</v>
      </c>
      <c r="BL35" s="92">
        <v>11162.178</v>
      </c>
      <c r="BM35" s="92">
        <v>18923.616999999998</v>
      </c>
      <c r="BN35" s="92"/>
      <c r="BO35" s="96" t="s">
        <v>161</v>
      </c>
      <c r="BP35" s="92">
        <v>7899.3850000000002</v>
      </c>
      <c r="BQ35" s="92">
        <v>1022.335</v>
      </c>
      <c r="BR35" s="92">
        <v>8921.7209999999995</v>
      </c>
      <c r="BS35" s="92"/>
      <c r="BT35" s="92">
        <v>890.10700000000008</v>
      </c>
      <c r="BU35" s="92">
        <v>0</v>
      </c>
      <c r="BV35" s="92">
        <v>890.10700000000008</v>
      </c>
      <c r="BW35" s="92"/>
      <c r="BX35" s="92">
        <v>112431.32399999999</v>
      </c>
      <c r="BY35" s="92">
        <v>43891.008000000002</v>
      </c>
      <c r="BZ35" s="92">
        <v>156322.337</v>
      </c>
    </row>
    <row r="36" spans="1:78" s="95" customFormat="1" ht="11.7" customHeight="1">
      <c r="A36" s="96" t="s">
        <v>162</v>
      </c>
      <c r="B36" s="92">
        <v>-2231.386</v>
      </c>
      <c r="C36" s="92">
        <v>-1369.5420000000001</v>
      </c>
      <c r="D36" s="92">
        <v>-3600.9290000000001</v>
      </c>
      <c r="E36" s="92"/>
      <c r="F36" s="92">
        <v>-9986.612000000001</v>
      </c>
      <c r="G36" s="92">
        <v>-2.4119999999999999</v>
      </c>
      <c r="H36" s="92">
        <v>-9989.0240000000013</v>
      </c>
      <c r="I36" s="92"/>
      <c r="J36" s="92">
        <v>-11375.951999999999</v>
      </c>
      <c r="K36" s="92">
        <v>-4242.4920000000002</v>
      </c>
      <c r="L36" s="92">
        <v>-15618.444</v>
      </c>
      <c r="M36" s="92"/>
      <c r="N36" s="96" t="s">
        <v>162</v>
      </c>
      <c r="O36" s="92">
        <v>-7802.8280000000004</v>
      </c>
      <c r="P36" s="92">
        <v>-70.5</v>
      </c>
      <c r="Q36" s="92">
        <v>-7873.3290000000006</v>
      </c>
      <c r="R36" s="92"/>
      <c r="S36" s="92">
        <v>-2923.2090000000003</v>
      </c>
      <c r="T36" s="92">
        <v>-3786.61</v>
      </c>
      <c r="U36" s="92">
        <v>-6709.8190000000004</v>
      </c>
      <c r="V36" s="92"/>
      <c r="W36" s="92">
        <v>-15953.514999999999</v>
      </c>
      <c r="X36" s="92">
        <v>-56289.894</v>
      </c>
      <c r="Y36" s="92">
        <v>-72243.41</v>
      </c>
      <c r="Z36" s="92"/>
      <c r="AA36" s="96" t="s">
        <v>162</v>
      </c>
      <c r="AB36" s="92"/>
      <c r="AC36" s="92">
        <v>-12655.14</v>
      </c>
      <c r="AD36" s="92">
        <v>-26116.191999999999</v>
      </c>
      <c r="AE36" s="92">
        <v>-38771.332000000002</v>
      </c>
      <c r="AF36" s="92"/>
      <c r="AG36" s="92">
        <v>-25373.753000000001</v>
      </c>
      <c r="AH36" s="92">
        <v>-8910.3880000000008</v>
      </c>
      <c r="AI36" s="92">
        <v>-34284.141000000003</v>
      </c>
      <c r="AJ36" s="92"/>
      <c r="AK36" s="92">
        <v>-458.11100000000005</v>
      </c>
      <c r="AL36" s="92">
        <v>52.748000000000005</v>
      </c>
      <c r="AM36" s="92">
        <v>-405.363</v>
      </c>
      <c r="AN36" s="92"/>
      <c r="AO36" s="96" t="s">
        <v>162</v>
      </c>
      <c r="AP36" s="92">
        <v>-166149.92300000001</v>
      </c>
      <c r="AQ36" s="92">
        <v>-99319.544999999998</v>
      </c>
      <c r="AR36" s="92">
        <v>-265469.46899999998</v>
      </c>
      <c r="AS36" s="92"/>
      <c r="AT36" s="92">
        <v>-1853.3440000000001</v>
      </c>
      <c r="AU36" s="92">
        <v>-258.90199999999999</v>
      </c>
      <c r="AV36" s="92">
        <v>-2112.2470000000003</v>
      </c>
      <c r="AW36" s="96"/>
      <c r="AX36" s="92">
        <v>-165802.08300000001</v>
      </c>
      <c r="AY36" s="92">
        <v>-337433.84</v>
      </c>
      <c r="AZ36" s="92">
        <v>-503235.92300000001</v>
      </c>
      <c r="BA36" s="92"/>
      <c r="BB36" s="96" t="s">
        <v>162</v>
      </c>
      <c r="BC36" s="92">
        <v>-19370.432000000001</v>
      </c>
      <c r="BD36" s="92">
        <v>-28676.652000000002</v>
      </c>
      <c r="BE36" s="92">
        <v>-48047.084999999999</v>
      </c>
      <c r="BF36" s="92"/>
      <c r="BG36" s="92">
        <v>479.387</v>
      </c>
      <c r="BH36" s="92">
        <v>-83.873000000000005</v>
      </c>
      <c r="BI36" s="92">
        <v>395.51400000000001</v>
      </c>
      <c r="BJ36" s="92"/>
      <c r="BK36" s="92">
        <v>-121299.04700000001</v>
      </c>
      <c r="BL36" s="92">
        <v>-202717.859</v>
      </c>
      <c r="BM36" s="92">
        <v>-324016.90600000002</v>
      </c>
      <c r="BN36" s="92"/>
      <c r="BO36" s="96" t="s">
        <v>162</v>
      </c>
      <c r="BP36" s="92">
        <v>-21006.422999999999</v>
      </c>
      <c r="BQ36" s="92">
        <v>-705.19200000000001</v>
      </c>
      <c r="BR36" s="92">
        <v>-21711.615000000002</v>
      </c>
      <c r="BS36" s="92"/>
      <c r="BT36" s="92">
        <v>-4454.6180000000004</v>
      </c>
      <c r="BU36" s="92">
        <v>-2237.0010000000002</v>
      </c>
      <c r="BV36" s="92">
        <v>-6691.6190000000006</v>
      </c>
      <c r="BW36" s="92"/>
      <c r="BX36" s="92">
        <v>-588216.98900000006</v>
      </c>
      <c r="BY36" s="92">
        <v>-772168.14600000018</v>
      </c>
      <c r="BZ36" s="92">
        <v>-1360385.1409999998</v>
      </c>
    </row>
    <row r="37" spans="1:78" s="98" customFormat="1" ht="11.7" customHeight="1">
      <c r="A37" s="99" t="s">
        <v>163</v>
      </c>
      <c r="B37" s="100">
        <v>-928.94</v>
      </c>
      <c r="C37" s="100">
        <v>-1528.2670000000001</v>
      </c>
      <c r="D37" s="100">
        <v>-2457.2080000000001</v>
      </c>
      <c r="E37" s="100"/>
      <c r="F37" s="100">
        <v>-9423.0290000000005</v>
      </c>
      <c r="G37" s="100">
        <v>-2.4119999999999999</v>
      </c>
      <c r="H37" s="100">
        <v>-9425.4410000000007</v>
      </c>
      <c r="I37" s="100"/>
      <c r="J37" s="100">
        <v>-11337.44</v>
      </c>
      <c r="K37" s="100">
        <v>-4086.027</v>
      </c>
      <c r="L37" s="100">
        <v>-15423.467000000001</v>
      </c>
      <c r="M37" s="100"/>
      <c r="N37" s="99" t="s">
        <v>163</v>
      </c>
      <c r="O37" s="100">
        <v>-7750.5430000000006</v>
      </c>
      <c r="P37" s="100">
        <v>-70.5</v>
      </c>
      <c r="Q37" s="100">
        <v>-7821.0440000000008</v>
      </c>
      <c r="R37" s="100"/>
      <c r="S37" s="100">
        <v>-34.216999999999999</v>
      </c>
      <c r="T37" s="100">
        <v>-1750.673</v>
      </c>
      <c r="U37" s="100">
        <v>-1784.8910000000001</v>
      </c>
      <c r="V37" s="100"/>
      <c r="W37" s="100">
        <v>-15828.842000000001</v>
      </c>
      <c r="X37" s="100">
        <v>-52098.050999999999</v>
      </c>
      <c r="Y37" s="100">
        <v>-67926.892999999996</v>
      </c>
      <c r="Z37" s="100"/>
      <c r="AA37" s="99" t="s">
        <v>163</v>
      </c>
      <c r="AB37" s="100"/>
      <c r="AC37" s="100">
        <v>-11788.621999999999</v>
      </c>
      <c r="AD37" s="100">
        <v>-24584.181</v>
      </c>
      <c r="AE37" s="100">
        <v>-36372.803</v>
      </c>
      <c r="AF37" s="100"/>
      <c r="AG37" s="100">
        <v>-25086.463</v>
      </c>
      <c r="AH37" s="100">
        <v>-8910.0869999999995</v>
      </c>
      <c r="AI37" s="100">
        <v>-33996.550000000003</v>
      </c>
      <c r="AJ37" s="100"/>
      <c r="AK37" s="100">
        <v>-458.11100000000005</v>
      </c>
      <c r="AL37" s="100">
        <v>52.748000000000005</v>
      </c>
      <c r="AM37" s="100">
        <v>-405.363</v>
      </c>
      <c r="AN37" s="100"/>
      <c r="AO37" s="99" t="s">
        <v>163</v>
      </c>
      <c r="AP37" s="100">
        <v>-78398.455000000002</v>
      </c>
      <c r="AQ37" s="100">
        <v>-95521.854000000007</v>
      </c>
      <c r="AR37" s="100">
        <v>-173920.30900000001</v>
      </c>
      <c r="AS37" s="100"/>
      <c r="AT37" s="100">
        <v>-1853.3440000000001</v>
      </c>
      <c r="AU37" s="100">
        <v>-258.90199999999999</v>
      </c>
      <c r="AV37" s="100">
        <v>-2112.2470000000003</v>
      </c>
      <c r="AW37" s="99"/>
      <c r="AX37" s="100">
        <v>-163816.73000000001</v>
      </c>
      <c r="AY37" s="100">
        <v>-317296.348</v>
      </c>
      <c r="AZ37" s="100">
        <v>-481113.07799999998</v>
      </c>
      <c r="BA37" s="100"/>
      <c r="BB37" s="99" t="s">
        <v>163</v>
      </c>
      <c r="BC37" s="100">
        <v>-19370.432000000001</v>
      </c>
      <c r="BD37" s="100">
        <v>-28676.652000000002</v>
      </c>
      <c r="BE37" s="100">
        <v>-48047.084999999999</v>
      </c>
      <c r="BF37" s="100"/>
      <c r="BG37" s="100">
        <v>498.666</v>
      </c>
      <c r="BH37" s="100">
        <v>-70.38900000000001</v>
      </c>
      <c r="BI37" s="100">
        <v>428.27700000000004</v>
      </c>
      <c r="BJ37" s="100"/>
      <c r="BK37" s="100">
        <v>-113537.60800000001</v>
      </c>
      <c r="BL37" s="100">
        <v>-191555.68</v>
      </c>
      <c r="BM37" s="100">
        <v>-305093.288</v>
      </c>
      <c r="BN37" s="100"/>
      <c r="BO37" s="99" t="s">
        <v>163</v>
      </c>
      <c r="BP37" s="100">
        <v>-13107.037</v>
      </c>
      <c r="BQ37" s="100">
        <v>317.14300000000003</v>
      </c>
      <c r="BR37" s="100">
        <v>-12789.894</v>
      </c>
      <c r="BS37" s="100"/>
      <c r="BT37" s="100">
        <v>-3564.51</v>
      </c>
      <c r="BU37" s="100">
        <v>-2237.0010000000002</v>
      </c>
      <c r="BV37" s="100">
        <v>-5801.5120000000006</v>
      </c>
      <c r="BW37" s="100"/>
      <c r="BX37" s="100">
        <v>-475785.65700000006</v>
      </c>
      <c r="BY37" s="100">
        <v>-728277.13299999991</v>
      </c>
      <c r="BZ37" s="100">
        <v>-1204062.7959999999</v>
      </c>
    </row>
    <row r="38" spans="1:78" s="95" customFormat="1" ht="8.1" customHeight="1">
      <c r="A38" s="96"/>
      <c r="B38" s="92"/>
      <c r="C38" s="92"/>
      <c r="D38" s="92"/>
      <c r="E38" s="92"/>
      <c r="F38" s="92"/>
      <c r="G38" s="92"/>
      <c r="H38" s="92"/>
      <c r="I38" s="92"/>
      <c r="J38" s="92"/>
      <c r="K38" s="92"/>
      <c r="L38" s="92"/>
      <c r="M38" s="92"/>
      <c r="N38" s="96"/>
      <c r="O38" s="92"/>
      <c r="P38" s="92"/>
      <c r="Q38" s="92"/>
      <c r="R38" s="92"/>
      <c r="S38" s="92"/>
      <c r="T38" s="92"/>
      <c r="U38" s="92"/>
      <c r="V38" s="92"/>
      <c r="W38" s="92"/>
      <c r="X38" s="92"/>
      <c r="Y38" s="92"/>
      <c r="Z38" s="92"/>
      <c r="AA38" s="96"/>
      <c r="AB38" s="92"/>
      <c r="AC38" s="92"/>
      <c r="AD38" s="92"/>
      <c r="AE38" s="92"/>
      <c r="AF38" s="92"/>
      <c r="AG38" s="92"/>
      <c r="AH38" s="92"/>
      <c r="AI38" s="92"/>
      <c r="AJ38" s="92"/>
      <c r="AK38" s="92"/>
      <c r="AL38" s="92"/>
      <c r="AM38" s="92"/>
      <c r="AN38" s="92"/>
      <c r="AO38" s="96"/>
      <c r="AP38" s="92"/>
      <c r="AQ38" s="92"/>
      <c r="AR38" s="92"/>
      <c r="AS38" s="92"/>
      <c r="AT38" s="92"/>
      <c r="AU38" s="92"/>
      <c r="AV38" s="92"/>
      <c r="AW38" s="96"/>
      <c r="AX38" s="92"/>
      <c r="AY38" s="92"/>
      <c r="AZ38" s="92"/>
      <c r="BA38" s="92"/>
      <c r="BB38" s="96"/>
      <c r="BC38" s="92"/>
      <c r="BD38" s="92"/>
      <c r="BE38" s="92"/>
      <c r="BF38" s="92"/>
      <c r="BG38" s="92"/>
      <c r="BH38" s="92"/>
      <c r="BI38" s="92"/>
      <c r="BJ38" s="92"/>
      <c r="BK38" s="92"/>
      <c r="BL38" s="92"/>
      <c r="BM38" s="92"/>
      <c r="BN38" s="92"/>
      <c r="BO38" s="96"/>
      <c r="BP38" s="92"/>
      <c r="BQ38" s="92"/>
      <c r="BR38" s="92"/>
      <c r="BS38" s="92"/>
      <c r="BT38" s="92"/>
      <c r="BU38" s="92"/>
      <c r="BV38" s="92"/>
      <c r="BW38" s="92"/>
      <c r="BX38" s="92">
        <v>0</v>
      </c>
      <c r="BY38" s="92">
        <v>0</v>
      </c>
      <c r="BZ38" s="92">
        <v>0</v>
      </c>
    </row>
    <row r="39" spans="1:78" s="98" customFormat="1" ht="11.7" customHeight="1">
      <c r="A39" s="170" t="s">
        <v>164</v>
      </c>
      <c r="B39" s="171">
        <v>17989.618000000002</v>
      </c>
      <c r="C39" s="171">
        <v>-356.86400000000003</v>
      </c>
      <c r="D39" s="171">
        <v>17632.754000000001</v>
      </c>
      <c r="E39" s="171"/>
      <c r="F39" s="171">
        <v>112489.306</v>
      </c>
      <c r="G39" s="171">
        <v>-17873.065999999999</v>
      </c>
      <c r="H39" s="171">
        <v>94616.239000000001</v>
      </c>
      <c r="I39" s="171"/>
      <c r="J39" s="171">
        <v>21084.053</v>
      </c>
      <c r="K39" s="171">
        <v>37268.516000000003</v>
      </c>
      <c r="L39" s="171">
        <v>58352.569000000003</v>
      </c>
      <c r="M39" s="171"/>
      <c r="N39" s="170" t="s">
        <v>164</v>
      </c>
      <c r="O39" s="171">
        <v>35295.836000000003</v>
      </c>
      <c r="P39" s="171">
        <v>-6580.9680000000008</v>
      </c>
      <c r="Q39" s="171">
        <v>28714.868000000002</v>
      </c>
      <c r="R39" s="171"/>
      <c r="S39" s="171">
        <v>27661.806</v>
      </c>
      <c r="T39" s="171">
        <v>2905.87</v>
      </c>
      <c r="U39" s="171">
        <v>30567.675999999999</v>
      </c>
      <c r="V39" s="171"/>
      <c r="W39" s="171">
        <v>-187833.09299999999</v>
      </c>
      <c r="X39" s="171">
        <v>-140462.03099999999</v>
      </c>
      <c r="Y39" s="171">
        <v>-328295.12400000001</v>
      </c>
      <c r="Z39" s="171"/>
      <c r="AA39" s="170" t="s">
        <v>164</v>
      </c>
      <c r="AB39" s="171"/>
      <c r="AC39" s="171">
        <v>115472.55899999999</v>
      </c>
      <c r="AD39" s="171">
        <v>38943.887999999999</v>
      </c>
      <c r="AE39" s="171">
        <v>154416.448</v>
      </c>
      <c r="AF39" s="171"/>
      <c r="AG39" s="171">
        <v>82314.341</v>
      </c>
      <c r="AH39" s="171">
        <v>-29061.561000000002</v>
      </c>
      <c r="AI39" s="171">
        <v>53252.78</v>
      </c>
      <c r="AJ39" s="171"/>
      <c r="AK39" s="171">
        <v>5640.6590000000006</v>
      </c>
      <c r="AL39" s="171">
        <v>6269.3710000000001</v>
      </c>
      <c r="AM39" s="171">
        <v>11910.031000000001</v>
      </c>
      <c r="AN39" s="171"/>
      <c r="AO39" s="170" t="s">
        <v>164</v>
      </c>
      <c r="AP39" s="171">
        <v>102426.454</v>
      </c>
      <c r="AQ39" s="171">
        <v>163100.41</v>
      </c>
      <c r="AR39" s="171">
        <v>265526.86499999999</v>
      </c>
      <c r="AS39" s="171"/>
      <c r="AT39" s="171">
        <v>106770.817</v>
      </c>
      <c r="AU39" s="171">
        <v>1818.384</v>
      </c>
      <c r="AV39" s="171">
        <v>108589.201</v>
      </c>
      <c r="AW39" s="170"/>
      <c r="AX39" s="171">
        <v>379486.40500000003</v>
      </c>
      <c r="AY39" s="171">
        <v>-122605.504</v>
      </c>
      <c r="AZ39" s="171">
        <v>256880.9</v>
      </c>
      <c r="BA39" s="171"/>
      <c r="BB39" s="170" t="s">
        <v>164</v>
      </c>
      <c r="BC39" s="171">
        <v>-85417.570999999996</v>
      </c>
      <c r="BD39" s="171">
        <v>-36798.842000000004</v>
      </c>
      <c r="BE39" s="171">
        <v>-122216.413</v>
      </c>
      <c r="BF39" s="171"/>
      <c r="BG39" s="171">
        <v>6414.4230000000007</v>
      </c>
      <c r="BH39" s="171">
        <v>4753.6509999999998</v>
      </c>
      <c r="BI39" s="171">
        <v>11168.075000000001</v>
      </c>
      <c r="BJ39" s="171"/>
      <c r="BK39" s="171">
        <v>106863.44100000001</v>
      </c>
      <c r="BL39" s="171">
        <v>40897.216999999997</v>
      </c>
      <c r="BM39" s="171">
        <v>147760.658</v>
      </c>
      <c r="BN39" s="171"/>
      <c r="BO39" s="170" t="s">
        <v>164</v>
      </c>
      <c r="BP39" s="171">
        <v>27802.446</v>
      </c>
      <c r="BQ39" s="171">
        <v>6573.1230000000005</v>
      </c>
      <c r="BR39" s="171">
        <v>34375.57</v>
      </c>
      <c r="BS39" s="171"/>
      <c r="BT39" s="171">
        <v>69040.28</v>
      </c>
      <c r="BU39" s="171">
        <v>-17867.8</v>
      </c>
      <c r="BV39" s="171">
        <v>51172.478999999999</v>
      </c>
      <c r="BW39" s="171"/>
      <c r="BX39" s="171">
        <v>943501.78</v>
      </c>
      <c r="BY39" s="171">
        <v>-69076.206000000006</v>
      </c>
      <c r="BZ39" s="171">
        <v>874425.57599999988</v>
      </c>
    </row>
    <row r="40" spans="1:78" s="95" customFormat="1" ht="5.0999999999999996" customHeight="1">
      <c r="A40" s="96"/>
      <c r="B40" s="92"/>
      <c r="C40" s="92"/>
      <c r="D40" s="92"/>
      <c r="E40" s="92"/>
      <c r="F40" s="92"/>
      <c r="G40" s="92"/>
      <c r="H40" s="92"/>
      <c r="I40" s="92"/>
      <c r="J40" s="92"/>
      <c r="K40" s="92"/>
      <c r="L40" s="92"/>
      <c r="M40" s="92"/>
      <c r="N40" s="96"/>
      <c r="O40" s="92"/>
      <c r="P40" s="92"/>
      <c r="Q40" s="92"/>
      <c r="R40" s="92"/>
      <c r="S40" s="92"/>
      <c r="T40" s="92"/>
      <c r="U40" s="92"/>
      <c r="V40" s="92"/>
      <c r="W40" s="92"/>
      <c r="X40" s="92"/>
      <c r="Y40" s="92"/>
      <c r="Z40" s="92"/>
      <c r="AA40" s="96"/>
      <c r="AB40" s="92"/>
      <c r="AC40" s="92"/>
      <c r="AD40" s="92"/>
      <c r="AE40" s="92"/>
      <c r="AF40" s="92"/>
      <c r="AG40" s="92"/>
      <c r="AH40" s="92"/>
      <c r="AI40" s="92"/>
      <c r="AJ40" s="92"/>
      <c r="AK40" s="92"/>
      <c r="AL40" s="92"/>
      <c r="AM40" s="92"/>
      <c r="AN40" s="92"/>
      <c r="AO40" s="96"/>
      <c r="AP40" s="92"/>
      <c r="AQ40" s="92"/>
      <c r="AR40" s="92"/>
      <c r="AS40" s="92"/>
      <c r="AT40" s="92"/>
      <c r="AU40" s="92"/>
      <c r="AV40" s="92"/>
      <c r="AW40" s="96"/>
      <c r="AX40" s="92"/>
      <c r="AY40" s="92"/>
      <c r="AZ40" s="92"/>
      <c r="BA40" s="92"/>
      <c r="BB40" s="96"/>
      <c r="BC40" s="92"/>
      <c r="BD40" s="92"/>
      <c r="BE40" s="92"/>
      <c r="BF40" s="92"/>
      <c r="BG40" s="92"/>
      <c r="BH40" s="92"/>
      <c r="BI40" s="92"/>
      <c r="BJ40" s="92"/>
      <c r="BK40" s="92"/>
      <c r="BL40" s="92"/>
      <c r="BM40" s="92"/>
      <c r="BN40" s="92"/>
      <c r="BO40" s="96"/>
      <c r="BP40" s="92"/>
      <c r="BQ40" s="92"/>
      <c r="BR40" s="92"/>
      <c r="BS40" s="92"/>
      <c r="BT40" s="92"/>
      <c r="BU40" s="92"/>
      <c r="BV40" s="92"/>
      <c r="BW40" s="92"/>
      <c r="BX40" s="92">
        <v>0</v>
      </c>
      <c r="BY40" s="92">
        <v>0</v>
      </c>
      <c r="BZ40" s="92">
        <v>0</v>
      </c>
    </row>
    <row r="41" spans="1:78" s="95" customFormat="1" ht="11.7" customHeight="1">
      <c r="A41" s="96" t="s">
        <v>165</v>
      </c>
      <c r="B41" s="92">
        <v>17046.651000000002</v>
      </c>
      <c r="C41" s="92">
        <v>6071.4400000000005</v>
      </c>
      <c r="D41" s="92">
        <v>23118.091</v>
      </c>
      <c r="E41" s="92"/>
      <c r="F41" s="92">
        <v>35392.811000000002</v>
      </c>
      <c r="G41" s="92">
        <v>0.183</v>
      </c>
      <c r="H41" s="92">
        <v>35392.993999999999</v>
      </c>
      <c r="I41" s="92"/>
      <c r="J41" s="92">
        <v>7099.9310000000005</v>
      </c>
      <c r="K41" s="92">
        <v>4085.4930000000004</v>
      </c>
      <c r="L41" s="92">
        <v>11185.423999999999</v>
      </c>
      <c r="M41" s="92"/>
      <c r="N41" s="96" t="s">
        <v>165</v>
      </c>
      <c r="O41" s="92">
        <v>20911.506000000001</v>
      </c>
      <c r="P41" s="92">
        <v>2129.502</v>
      </c>
      <c r="Q41" s="92">
        <v>23041.008999999998</v>
      </c>
      <c r="R41" s="92"/>
      <c r="S41" s="92">
        <v>19600.836000000003</v>
      </c>
      <c r="T41" s="92">
        <v>3589.5170000000003</v>
      </c>
      <c r="U41" s="92">
        <v>23190.352999999999</v>
      </c>
      <c r="V41" s="92"/>
      <c r="W41" s="92">
        <v>550576.56200000003</v>
      </c>
      <c r="X41" s="92">
        <v>269349.92800000001</v>
      </c>
      <c r="Y41" s="92">
        <v>819926.49</v>
      </c>
      <c r="Z41" s="92"/>
      <c r="AA41" s="96" t="s">
        <v>165</v>
      </c>
      <c r="AB41" s="92"/>
      <c r="AC41" s="92">
        <v>149005.644</v>
      </c>
      <c r="AD41" s="92">
        <v>20916.725999999999</v>
      </c>
      <c r="AE41" s="92">
        <v>169922.37</v>
      </c>
      <c r="AF41" s="92"/>
      <c r="AG41" s="92">
        <v>294184.19900000002</v>
      </c>
      <c r="AH41" s="92">
        <v>83079.370999999999</v>
      </c>
      <c r="AI41" s="92">
        <v>377263.571</v>
      </c>
      <c r="AJ41" s="92"/>
      <c r="AK41" s="92">
        <v>1225.8030000000001</v>
      </c>
      <c r="AL41" s="92">
        <v>655.03700000000003</v>
      </c>
      <c r="AM41" s="92">
        <v>1880.8400000000001</v>
      </c>
      <c r="AN41" s="92"/>
      <c r="AO41" s="96" t="s">
        <v>165</v>
      </c>
      <c r="AP41" s="92">
        <v>99778.308000000005</v>
      </c>
      <c r="AQ41" s="92">
        <v>51218.321000000004</v>
      </c>
      <c r="AR41" s="92">
        <v>150996.63</v>
      </c>
      <c r="AS41" s="92"/>
      <c r="AT41" s="92">
        <v>12216.571</v>
      </c>
      <c r="AU41" s="92">
        <v>-630.55700000000002</v>
      </c>
      <c r="AV41" s="92">
        <v>11586.013000000001</v>
      </c>
      <c r="AW41" s="96"/>
      <c r="AX41" s="92">
        <v>545437.11600000004</v>
      </c>
      <c r="AY41" s="92">
        <v>364186.59</v>
      </c>
      <c r="AZ41" s="92">
        <v>909623.70600000001</v>
      </c>
      <c r="BA41" s="92"/>
      <c r="BB41" s="96" t="s">
        <v>165</v>
      </c>
      <c r="BC41" s="92">
        <v>190348.321</v>
      </c>
      <c r="BD41" s="92">
        <v>38072.082000000002</v>
      </c>
      <c r="BE41" s="92">
        <v>228420.40299999999</v>
      </c>
      <c r="BF41" s="92"/>
      <c r="BG41" s="92">
        <v>2048.848</v>
      </c>
      <c r="BH41" s="92">
        <v>1329.933</v>
      </c>
      <c r="BI41" s="92">
        <v>3378.7820000000002</v>
      </c>
      <c r="BJ41" s="92"/>
      <c r="BK41" s="92">
        <v>549357.79099999997</v>
      </c>
      <c r="BL41" s="92">
        <v>280522.47499999998</v>
      </c>
      <c r="BM41" s="92">
        <v>829880.26599999995</v>
      </c>
      <c r="BN41" s="92"/>
      <c r="BO41" s="96" t="s">
        <v>165</v>
      </c>
      <c r="BP41" s="92">
        <v>38391.520000000004</v>
      </c>
      <c r="BQ41" s="92">
        <v>3082.953</v>
      </c>
      <c r="BR41" s="92">
        <v>41474.472999999998</v>
      </c>
      <c r="BS41" s="92"/>
      <c r="BT41" s="92">
        <v>35261.758999999998</v>
      </c>
      <c r="BU41" s="92">
        <v>8781.5740000000005</v>
      </c>
      <c r="BV41" s="92">
        <v>44043.334000000003</v>
      </c>
      <c r="BW41" s="92"/>
      <c r="BX41" s="92">
        <v>2567884.1770000001</v>
      </c>
      <c r="BY41" s="92">
        <v>1136440.568</v>
      </c>
      <c r="BZ41" s="92">
        <v>3704324.7489999998</v>
      </c>
    </row>
    <row r="42" spans="1:78" s="95" customFormat="1" ht="11.7" customHeight="1">
      <c r="A42" s="96" t="s">
        <v>166</v>
      </c>
      <c r="B42" s="92">
        <v>-295.16300000000001</v>
      </c>
      <c r="C42" s="92">
        <v>1618.28</v>
      </c>
      <c r="D42" s="92">
        <v>1323.116</v>
      </c>
      <c r="E42" s="92"/>
      <c r="F42" s="92">
        <v>-1835.0210000000002</v>
      </c>
      <c r="G42" s="92">
        <v>-7.0000000000000001E-3</v>
      </c>
      <c r="H42" s="92">
        <v>-1835.028</v>
      </c>
      <c r="I42" s="92"/>
      <c r="J42" s="92">
        <v>-1045.3970000000002</v>
      </c>
      <c r="K42" s="92">
        <v>-258.84100000000001</v>
      </c>
      <c r="L42" s="92">
        <v>-1304.239</v>
      </c>
      <c r="M42" s="92"/>
      <c r="N42" s="96" t="s">
        <v>166</v>
      </c>
      <c r="O42" s="92">
        <v>-2027.29</v>
      </c>
      <c r="P42" s="92">
        <v>-663.97500000000002</v>
      </c>
      <c r="Q42" s="92">
        <v>-2691.2660000000001</v>
      </c>
      <c r="R42" s="92"/>
      <c r="S42" s="92">
        <v>-54.105000000000004</v>
      </c>
      <c r="T42" s="92">
        <v>-6.1000000000000006E-2</v>
      </c>
      <c r="U42" s="92">
        <v>-54.166000000000004</v>
      </c>
      <c r="V42" s="92"/>
      <c r="W42" s="92">
        <v>-17946.807000000001</v>
      </c>
      <c r="X42" s="92">
        <v>-95643.467000000004</v>
      </c>
      <c r="Y42" s="92">
        <v>-113590.274</v>
      </c>
      <c r="Z42" s="92"/>
      <c r="AA42" s="96" t="s">
        <v>166</v>
      </c>
      <c r="AB42" s="92"/>
      <c r="AC42" s="92">
        <v>-5756.0630000000001</v>
      </c>
      <c r="AD42" s="92">
        <v>-9166.6930000000011</v>
      </c>
      <c r="AE42" s="92">
        <v>-14922.757000000001</v>
      </c>
      <c r="AF42" s="92"/>
      <c r="AG42" s="92">
        <v>-42473.180999999997</v>
      </c>
      <c r="AH42" s="92">
        <v>-5224.6289999999999</v>
      </c>
      <c r="AI42" s="92">
        <v>-47697.811000000002</v>
      </c>
      <c r="AJ42" s="92"/>
      <c r="AK42" s="92">
        <v>-270.79400000000004</v>
      </c>
      <c r="AL42" s="92">
        <v>-162.17000000000002</v>
      </c>
      <c r="AM42" s="92">
        <v>-432.964</v>
      </c>
      <c r="AN42" s="92"/>
      <c r="AO42" s="96" t="s">
        <v>166</v>
      </c>
      <c r="AP42" s="92">
        <v>-19912.548999999999</v>
      </c>
      <c r="AQ42" s="92">
        <v>-2293.982</v>
      </c>
      <c r="AR42" s="92">
        <v>-22206.530999999999</v>
      </c>
      <c r="AS42" s="92"/>
      <c r="AT42" s="92">
        <v>-297.95100000000002</v>
      </c>
      <c r="AU42" s="92">
        <v>-71.84</v>
      </c>
      <c r="AV42" s="92">
        <v>-369.791</v>
      </c>
      <c r="AW42" s="96"/>
      <c r="AX42" s="92">
        <v>-71335.778000000006</v>
      </c>
      <c r="AY42" s="92">
        <v>-35428.881000000001</v>
      </c>
      <c r="AZ42" s="92">
        <v>-106764.66</v>
      </c>
      <c r="BA42" s="92"/>
      <c r="BB42" s="96" t="s">
        <v>166</v>
      </c>
      <c r="BC42" s="92">
        <v>-12410.507</v>
      </c>
      <c r="BD42" s="92">
        <v>-20997.657999999999</v>
      </c>
      <c r="BE42" s="92">
        <v>-33408.165000000001</v>
      </c>
      <c r="BF42" s="92"/>
      <c r="BG42" s="92">
        <v>-17.606999999999999</v>
      </c>
      <c r="BH42" s="92">
        <v>0</v>
      </c>
      <c r="BI42" s="92">
        <v>-17.606999999999999</v>
      </c>
      <c r="BJ42" s="92"/>
      <c r="BK42" s="92">
        <v>-83482.841</v>
      </c>
      <c r="BL42" s="92">
        <v>-56081.716</v>
      </c>
      <c r="BM42" s="92">
        <v>-139564.55799999999</v>
      </c>
      <c r="BN42" s="92"/>
      <c r="BO42" s="96" t="s">
        <v>166</v>
      </c>
      <c r="BP42" s="92">
        <v>45.655000000000001</v>
      </c>
      <c r="BQ42" s="92">
        <v>-57.073</v>
      </c>
      <c r="BR42" s="92">
        <v>-11.417</v>
      </c>
      <c r="BS42" s="92"/>
      <c r="BT42" s="92">
        <v>-637.39300000000003</v>
      </c>
      <c r="BU42" s="92">
        <v>-167.01400000000001</v>
      </c>
      <c r="BV42" s="92">
        <v>-804.40800000000002</v>
      </c>
      <c r="BW42" s="92"/>
      <c r="BX42" s="92">
        <v>-259752.79200000002</v>
      </c>
      <c r="BY42" s="92">
        <v>-224599.72700000001</v>
      </c>
      <c r="BZ42" s="92">
        <v>-484352.52599999995</v>
      </c>
    </row>
    <row r="43" spans="1:78" s="95" customFormat="1" ht="11.7" customHeight="1">
      <c r="A43" s="96" t="s">
        <v>167</v>
      </c>
      <c r="B43" s="92">
        <v>-46.961000000000006</v>
      </c>
      <c r="C43" s="92">
        <v>13.61</v>
      </c>
      <c r="D43" s="92">
        <v>-33.35</v>
      </c>
      <c r="E43" s="92"/>
      <c r="F43" s="92">
        <v>0</v>
      </c>
      <c r="G43" s="92">
        <v>0</v>
      </c>
      <c r="H43" s="92">
        <v>0</v>
      </c>
      <c r="I43" s="92"/>
      <c r="J43" s="92">
        <v>0</v>
      </c>
      <c r="K43" s="92">
        <v>0</v>
      </c>
      <c r="L43" s="92">
        <v>0</v>
      </c>
      <c r="M43" s="92"/>
      <c r="N43" s="96" t="s">
        <v>167</v>
      </c>
      <c r="O43" s="92">
        <v>0</v>
      </c>
      <c r="P43" s="92">
        <v>0</v>
      </c>
      <c r="Q43" s="92">
        <v>0</v>
      </c>
      <c r="R43" s="92"/>
      <c r="S43" s="92">
        <v>0</v>
      </c>
      <c r="T43" s="92">
        <v>0</v>
      </c>
      <c r="U43" s="92">
        <v>0</v>
      </c>
      <c r="V43" s="92"/>
      <c r="W43" s="92">
        <v>0</v>
      </c>
      <c r="X43" s="92">
        <v>0</v>
      </c>
      <c r="Y43" s="92">
        <v>0</v>
      </c>
      <c r="Z43" s="92"/>
      <c r="AA43" s="96" t="s">
        <v>167</v>
      </c>
      <c r="AB43" s="92"/>
      <c r="AC43" s="92">
        <v>0</v>
      </c>
      <c r="AD43" s="92">
        <v>0</v>
      </c>
      <c r="AE43" s="92">
        <v>0</v>
      </c>
      <c r="AF43" s="92"/>
      <c r="AG43" s="92">
        <v>0</v>
      </c>
      <c r="AH43" s="92">
        <v>0</v>
      </c>
      <c r="AI43" s="92">
        <v>0</v>
      </c>
      <c r="AJ43" s="92"/>
      <c r="AK43" s="92">
        <v>0</v>
      </c>
      <c r="AL43" s="92">
        <v>0</v>
      </c>
      <c r="AM43" s="92">
        <v>0</v>
      </c>
      <c r="AN43" s="92"/>
      <c r="AO43" s="96" t="s">
        <v>167</v>
      </c>
      <c r="AP43" s="92">
        <v>0</v>
      </c>
      <c r="AQ43" s="92">
        <v>0</v>
      </c>
      <c r="AR43" s="92">
        <v>0</v>
      </c>
      <c r="AS43" s="92"/>
      <c r="AT43" s="92">
        <v>0</v>
      </c>
      <c r="AU43" s="92">
        <v>0</v>
      </c>
      <c r="AV43" s="92">
        <v>0</v>
      </c>
      <c r="AW43" s="96"/>
      <c r="AX43" s="92">
        <v>0</v>
      </c>
      <c r="AY43" s="92">
        <v>0</v>
      </c>
      <c r="AZ43" s="92">
        <v>0</v>
      </c>
      <c r="BA43" s="92"/>
      <c r="BB43" s="96" t="s">
        <v>167</v>
      </c>
      <c r="BC43" s="92">
        <v>0</v>
      </c>
      <c r="BD43" s="92">
        <v>0</v>
      </c>
      <c r="BE43" s="92">
        <v>0</v>
      </c>
      <c r="BF43" s="92"/>
      <c r="BG43" s="92">
        <v>0</v>
      </c>
      <c r="BH43" s="92">
        <v>0</v>
      </c>
      <c r="BI43" s="92">
        <v>0</v>
      </c>
      <c r="BJ43" s="92"/>
      <c r="BK43" s="92">
        <v>0</v>
      </c>
      <c r="BL43" s="92">
        <v>0</v>
      </c>
      <c r="BM43" s="92">
        <v>0</v>
      </c>
      <c r="BN43" s="92"/>
      <c r="BO43" s="96" t="s">
        <v>167</v>
      </c>
      <c r="BP43" s="92">
        <v>0</v>
      </c>
      <c r="BQ43" s="92">
        <v>0</v>
      </c>
      <c r="BR43" s="92">
        <v>0</v>
      </c>
      <c r="BS43" s="92"/>
      <c r="BT43" s="92">
        <v>0</v>
      </c>
      <c r="BU43" s="92">
        <v>0</v>
      </c>
      <c r="BV43" s="92">
        <v>0</v>
      </c>
      <c r="BW43" s="92"/>
      <c r="BX43" s="92">
        <v>-46.961000000000006</v>
      </c>
      <c r="BY43" s="92">
        <v>13.61</v>
      </c>
      <c r="BZ43" s="92">
        <v>-33.35</v>
      </c>
    </row>
    <row r="44" spans="1:78" s="95" customFormat="1" ht="11.7" customHeight="1">
      <c r="A44" s="96" t="s">
        <v>168</v>
      </c>
      <c r="B44" s="92">
        <v>-235.47900000000001</v>
      </c>
      <c r="C44" s="92">
        <v>0</v>
      </c>
      <c r="D44" s="92">
        <v>-235.47900000000001</v>
      </c>
      <c r="E44" s="92"/>
      <c r="F44" s="92">
        <v>-151.61600000000001</v>
      </c>
      <c r="G44" s="92">
        <v>-4.0000000000000001E-3</v>
      </c>
      <c r="H44" s="92">
        <v>-151.62</v>
      </c>
      <c r="I44" s="92"/>
      <c r="J44" s="92">
        <v>11297.833000000001</v>
      </c>
      <c r="K44" s="92">
        <v>-14452.464</v>
      </c>
      <c r="L44" s="92">
        <v>-3154.63</v>
      </c>
      <c r="M44" s="92"/>
      <c r="N44" s="96" t="s">
        <v>168</v>
      </c>
      <c r="O44" s="92">
        <v>-225.51100000000002</v>
      </c>
      <c r="P44" s="92">
        <v>78.238</v>
      </c>
      <c r="Q44" s="92">
        <v>-147.27200000000002</v>
      </c>
      <c r="R44" s="92"/>
      <c r="S44" s="92">
        <v>-1.212</v>
      </c>
      <c r="T44" s="92">
        <v>0</v>
      </c>
      <c r="U44" s="92">
        <v>-1.212</v>
      </c>
      <c r="V44" s="92"/>
      <c r="W44" s="92">
        <v>1967.5510000000002</v>
      </c>
      <c r="X44" s="92">
        <v>0.443</v>
      </c>
      <c r="Y44" s="92">
        <v>1967.9950000000001</v>
      </c>
      <c r="Z44" s="92"/>
      <c r="AA44" s="96" t="s">
        <v>168</v>
      </c>
      <c r="AB44" s="92"/>
      <c r="AC44" s="92">
        <v>-46157.29</v>
      </c>
      <c r="AD44" s="92">
        <v>44857.203000000001</v>
      </c>
      <c r="AE44" s="92">
        <v>-1300.087</v>
      </c>
      <c r="AF44" s="92"/>
      <c r="AG44" s="92">
        <v>26730.713</v>
      </c>
      <c r="AH44" s="92">
        <v>-26392.174999999999</v>
      </c>
      <c r="AI44" s="92">
        <v>338.53800000000001</v>
      </c>
      <c r="AJ44" s="92"/>
      <c r="AK44" s="92">
        <v>8234.1409999999996</v>
      </c>
      <c r="AL44" s="92">
        <v>-8792.8019999999997</v>
      </c>
      <c r="AM44" s="92">
        <v>-558.66100000000006</v>
      </c>
      <c r="AN44" s="92"/>
      <c r="AO44" s="96" t="s">
        <v>168</v>
      </c>
      <c r="AP44" s="92">
        <v>75955.228000000003</v>
      </c>
      <c r="AQ44" s="92">
        <v>-78841.989000000001</v>
      </c>
      <c r="AR44" s="92">
        <v>-2886.76</v>
      </c>
      <c r="AS44" s="92"/>
      <c r="AT44" s="92">
        <v>-79.7</v>
      </c>
      <c r="AU44" s="92">
        <v>0.155</v>
      </c>
      <c r="AV44" s="92">
        <v>-79.543999999999997</v>
      </c>
      <c r="AW44" s="96"/>
      <c r="AX44" s="92">
        <v>22842.118999999999</v>
      </c>
      <c r="AY44" s="92">
        <v>-24355.339</v>
      </c>
      <c r="AZ44" s="92">
        <v>-1513.2190000000001</v>
      </c>
      <c r="BA44" s="92"/>
      <c r="BB44" s="96" t="s">
        <v>168</v>
      </c>
      <c r="BC44" s="92">
        <v>1267.8110000000001</v>
      </c>
      <c r="BD44" s="92">
        <v>0</v>
      </c>
      <c r="BE44" s="92">
        <v>1267.8110000000001</v>
      </c>
      <c r="BF44" s="92"/>
      <c r="BG44" s="92">
        <v>4.3849999999999998</v>
      </c>
      <c r="BH44" s="92">
        <v>0</v>
      </c>
      <c r="BI44" s="92">
        <v>4.3849999999999998</v>
      </c>
      <c r="BJ44" s="92"/>
      <c r="BK44" s="92">
        <v>11712.41</v>
      </c>
      <c r="BL44" s="92">
        <v>-12680.794</v>
      </c>
      <c r="BM44" s="92">
        <v>-968.38300000000004</v>
      </c>
      <c r="BN44" s="92"/>
      <c r="BO44" s="96" t="s">
        <v>168</v>
      </c>
      <c r="BP44" s="92">
        <v>212.52</v>
      </c>
      <c r="BQ44" s="92">
        <v>0</v>
      </c>
      <c r="BR44" s="92">
        <v>212.52</v>
      </c>
      <c r="BS44" s="92"/>
      <c r="BT44" s="92">
        <v>-18281.144</v>
      </c>
      <c r="BU44" s="92">
        <v>18470.163</v>
      </c>
      <c r="BV44" s="92">
        <v>189.01900000000001</v>
      </c>
      <c r="BW44" s="92"/>
      <c r="BX44" s="92">
        <v>95092.759000000005</v>
      </c>
      <c r="BY44" s="92">
        <v>-102109.36499999999</v>
      </c>
      <c r="BZ44" s="92">
        <v>-7016.5989999999983</v>
      </c>
    </row>
    <row r="45" spans="1:78" s="98" customFormat="1">
      <c r="A45" s="71" t="s">
        <v>169</v>
      </c>
      <c r="B45" s="100">
        <v>16469.046000000002</v>
      </c>
      <c r="C45" s="100">
        <v>7703.3310000000001</v>
      </c>
      <c r="D45" s="100">
        <v>24172.377</v>
      </c>
      <c r="E45" s="100"/>
      <c r="F45" s="100">
        <v>33406.173999999999</v>
      </c>
      <c r="G45" s="100">
        <v>0.17200000000000001</v>
      </c>
      <c r="H45" s="100">
        <v>33406.345999999998</v>
      </c>
      <c r="I45" s="100"/>
      <c r="J45" s="100">
        <v>17352.366999999998</v>
      </c>
      <c r="K45" s="100">
        <v>-10625.812</v>
      </c>
      <c r="L45" s="100">
        <v>6726.5540000000001</v>
      </c>
      <c r="M45" s="100"/>
      <c r="N45" s="71" t="s">
        <v>169</v>
      </c>
      <c r="O45" s="100">
        <v>18658.703999999998</v>
      </c>
      <c r="P45" s="100">
        <v>1543.7650000000001</v>
      </c>
      <c r="Q45" s="100">
        <v>20202.47</v>
      </c>
      <c r="R45" s="100"/>
      <c r="S45" s="100">
        <v>19545.518</v>
      </c>
      <c r="T45" s="100">
        <v>3589.4560000000001</v>
      </c>
      <c r="U45" s="100">
        <v>23134.974000000002</v>
      </c>
      <c r="V45" s="100"/>
      <c r="W45" s="100">
        <v>534597.30700000003</v>
      </c>
      <c r="X45" s="100">
        <v>173706.90299999999</v>
      </c>
      <c r="Y45" s="100">
        <v>708304.21100000001</v>
      </c>
      <c r="Z45" s="100"/>
      <c r="AA45" s="71" t="s">
        <v>169</v>
      </c>
      <c r="AB45" s="100"/>
      <c r="AC45" s="100">
        <v>97092.290000000008</v>
      </c>
      <c r="AD45" s="100">
        <v>56607.235000000001</v>
      </c>
      <c r="AE45" s="100">
        <v>153699.52600000001</v>
      </c>
      <c r="AF45" s="100"/>
      <c r="AG45" s="100">
        <v>278441.73100000003</v>
      </c>
      <c r="AH45" s="100">
        <v>51462.565999999999</v>
      </c>
      <c r="AI45" s="100">
        <v>329904.29700000002</v>
      </c>
      <c r="AJ45" s="100"/>
      <c r="AK45" s="100">
        <v>9189.15</v>
      </c>
      <c r="AL45" s="100">
        <v>-8299.9359999999997</v>
      </c>
      <c r="AM45" s="100">
        <v>889.21300000000008</v>
      </c>
      <c r="AN45" s="100"/>
      <c r="AO45" s="71" t="s">
        <v>169</v>
      </c>
      <c r="AP45" s="100">
        <v>155820.98800000001</v>
      </c>
      <c r="AQ45" s="100">
        <v>-29917.649000000001</v>
      </c>
      <c r="AR45" s="100">
        <v>125903.338</v>
      </c>
      <c r="AS45" s="100"/>
      <c r="AT45" s="100">
        <v>11838.92</v>
      </c>
      <c r="AU45" s="100">
        <v>-702.24300000000005</v>
      </c>
      <c r="AV45" s="100">
        <v>11136.677</v>
      </c>
      <c r="AW45" s="100"/>
      <c r="AX45" s="100">
        <v>496943.45699999999</v>
      </c>
      <c r="AY45" s="100">
        <v>304402.36900000001</v>
      </c>
      <c r="AZ45" s="100">
        <v>801345.826</v>
      </c>
      <c r="BA45" s="100"/>
      <c r="BB45" s="71" t="s">
        <v>169</v>
      </c>
      <c r="BC45" s="100">
        <v>179205.625</v>
      </c>
      <c r="BD45" s="100">
        <v>17074.423999999999</v>
      </c>
      <c r="BE45" s="100">
        <v>196280.049</v>
      </c>
      <c r="BF45" s="100"/>
      <c r="BG45" s="100">
        <v>2035.6270000000002</v>
      </c>
      <c r="BH45" s="100">
        <v>1329.933</v>
      </c>
      <c r="BI45" s="100">
        <v>3365.5610000000001</v>
      </c>
      <c r="BJ45" s="100"/>
      <c r="BK45" s="100">
        <v>477587.36</v>
      </c>
      <c r="BL45" s="100">
        <v>211759.96400000001</v>
      </c>
      <c r="BM45" s="100">
        <v>689347.32499999995</v>
      </c>
      <c r="BN45" s="100"/>
      <c r="BO45" s="71" t="s">
        <v>169</v>
      </c>
      <c r="BP45" s="100">
        <v>38649.695999999996</v>
      </c>
      <c r="BQ45" s="100">
        <v>3025.8790000000004</v>
      </c>
      <c r="BR45" s="100">
        <v>41675.576000000001</v>
      </c>
      <c r="BS45" s="100"/>
      <c r="BT45" s="100">
        <v>16343.221000000001</v>
      </c>
      <c r="BU45" s="100">
        <v>27084.724000000002</v>
      </c>
      <c r="BV45" s="100">
        <v>43427.946000000004</v>
      </c>
      <c r="BW45" s="100"/>
      <c r="BX45" s="100">
        <v>2403177.1809999999</v>
      </c>
      <c r="BY45" s="100">
        <v>809745.08100000001</v>
      </c>
      <c r="BZ45" s="100">
        <v>3212922.2659999998</v>
      </c>
    </row>
    <row r="46" spans="1:78" s="61" customFormat="1" ht="11.7" customHeight="1">
      <c r="A46" s="71"/>
      <c r="B46" s="72"/>
      <c r="C46" s="72"/>
      <c r="D46" s="72"/>
      <c r="E46" s="72"/>
      <c r="F46" s="72"/>
      <c r="G46" s="72"/>
      <c r="H46" s="72"/>
      <c r="I46" s="72"/>
      <c r="J46" s="72"/>
      <c r="K46" s="72"/>
      <c r="L46" s="72"/>
      <c r="M46" s="72"/>
      <c r="N46" s="71"/>
      <c r="O46" s="72"/>
      <c r="P46" s="72"/>
      <c r="Q46" s="72"/>
      <c r="R46" s="72"/>
      <c r="S46" s="72"/>
      <c r="T46" s="72"/>
      <c r="U46" s="72"/>
      <c r="V46" s="72"/>
      <c r="W46" s="72"/>
      <c r="X46" s="72"/>
      <c r="Y46" s="72"/>
      <c r="Z46" s="72"/>
      <c r="AA46" s="71"/>
      <c r="AB46" s="72"/>
      <c r="AC46" s="72"/>
      <c r="AD46" s="72"/>
      <c r="AE46" s="72"/>
      <c r="AF46" s="72"/>
      <c r="AG46" s="72"/>
      <c r="AH46" s="72"/>
      <c r="AI46" s="72"/>
      <c r="AJ46" s="72"/>
      <c r="AK46" s="72"/>
      <c r="AL46" s="72"/>
      <c r="AM46" s="72"/>
      <c r="AN46" s="72"/>
      <c r="AO46" s="71"/>
      <c r="AP46" s="72"/>
      <c r="AQ46" s="72"/>
      <c r="AR46" s="72"/>
      <c r="AS46" s="72"/>
      <c r="AT46" s="72"/>
      <c r="AU46" s="72"/>
      <c r="AV46" s="72"/>
      <c r="AW46" s="71"/>
      <c r="AX46" s="72"/>
      <c r="AY46" s="72"/>
      <c r="AZ46" s="72"/>
      <c r="BA46" s="72"/>
      <c r="BB46" s="71"/>
      <c r="BC46" s="72"/>
      <c r="BD46" s="72"/>
      <c r="BE46" s="72"/>
      <c r="BF46" s="72"/>
      <c r="BG46" s="72"/>
      <c r="BH46" s="72"/>
      <c r="BI46" s="72"/>
      <c r="BJ46" s="72"/>
      <c r="BK46" s="72"/>
      <c r="BL46" s="72"/>
      <c r="BM46" s="72"/>
      <c r="BN46" s="72"/>
      <c r="BO46" s="71"/>
      <c r="BP46" s="72"/>
      <c r="BQ46" s="72"/>
      <c r="BR46" s="72"/>
      <c r="BS46" s="72"/>
      <c r="BT46" s="72"/>
      <c r="BU46" s="72"/>
      <c r="BV46" s="72"/>
      <c r="BW46" s="72"/>
      <c r="BX46" s="72"/>
      <c r="BY46" s="72"/>
      <c r="BZ46" s="72"/>
    </row>
    <row r="47" spans="1:78" s="98" customFormat="1" ht="12" customHeight="1">
      <c r="A47" s="71" t="s">
        <v>170</v>
      </c>
      <c r="B47" s="100">
        <v>-19058.844000000001</v>
      </c>
      <c r="C47" s="100">
        <v>-21278.440999999999</v>
      </c>
      <c r="D47" s="100">
        <v>-40337.286</v>
      </c>
      <c r="E47" s="100"/>
      <c r="F47" s="100">
        <v>-42435.616000000002</v>
      </c>
      <c r="G47" s="100">
        <v>-13904.527</v>
      </c>
      <c r="H47" s="100">
        <v>-56340.142999999996</v>
      </c>
      <c r="I47" s="100"/>
      <c r="J47" s="100">
        <v>-21164.258999999998</v>
      </c>
      <c r="K47" s="100">
        <v>-9294.1869999999999</v>
      </c>
      <c r="L47" s="100">
        <v>-30458.446</v>
      </c>
      <c r="M47" s="100"/>
      <c r="N47" s="71" t="s">
        <v>170</v>
      </c>
      <c r="O47" s="100">
        <v>-29006.095000000001</v>
      </c>
      <c r="P47" s="100">
        <v>-4089.5</v>
      </c>
      <c r="Q47" s="100">
        <v>-33095.595000000001</v>
      </c>
      <c r="R47" s="100"/>
      <c r="S47" s="100">
        <v>-14105.107</v>
      </c>
      <c r="T47" s="100">
        <v>-1343.373</v>
      </c>
      <c r="U47" s="100">
        <v>-15448.48</v>
      </c>
      <c r="V47" s="100"/>
      <c r="W47" s="100">
        <v>-84698.278000000006</v>
      </c>
      <c r="X47" s="100">
        <v>-33194.491000000002</v>
      </c>
      <c r="Y47" s="100">
        <v>-117892.77</v>
      </c>
      <c r="Z47" s="100"/>
      <c r="AA47" s="71" t="s">
        <v>170</v>
      </c>
      <c r="AB47" s="100"/>
      <c r="AC47" s="100">
        <v>-120313.21400000001</v>
      </c>
      <c r="AD47" s="100">
        <v>-20941.39</v>
      </c>
      <c r="AE47" s="100">
        <v>-141254.60500000001</v>
      </c>
      <c r="AF47" s="100"/>
      <c r="AG47" s="100">
        <v>-130579.356</v>
      </c>
      <c r="AH47" s="100">
        <v>-20398.914000000001</v>
      </c>
      <c r="AI47" s="100">
        <v>-150978.26999999999</v>
      </c>
      <c r="AJ47" s="100"/>
      <c r="AK47" s="100">
        <v>-6886.1240000000007</v>
      </c>
      <c r="AL47" s="100">
        <v>-1667.596</v>
      </c>
      <c r="AM47" s="100">
        <v>-8553.7209999999995</v>
      </c>
      <c r="AN47" s="100"/>
      <c r="AO47" s="71" t="s">
        <v>170</v>
      </c>
      <c r="AP47" s="100">
        <v>-190371.84099999999</v>
      </c>
      <c r="AQ47" s="100">
        <v>-43838.267999999996</v>
      </c>
      <c r="AR47" s="100">
        <v>-234210.11000000002</v>
      </c>
      <c r="AS47" s="100"/>
      <c r="AT47" s="100">
        <v>-10771.012000000001</v>
      </c>
      <c r="AU47" s="100">
        <v>-2427.75</v>
      </c>
      <c r="AV47" s="100">
        <v>-13198.763000000001</v>
      </c>
      <c r="AW47" s="100"/>
      <c r="AX47" s="100">
        <v>-371965.24800000002</v>
      </c>
      <c r="AY47" s="100">
        <v>-36982.887999999999</v>
      </c>
      <c r="AZ47" s="100">
        <v>-408948.13699999999</v>
      </c>
      <c r="BA47" s="100"/>
      <c r="BB47" s="71" t="s">
        <v>170</v>
      </c>
      <c r="BC47" s="100">
        <v>-36813.046000000002</v>
      </c>
      <c r="BD47" s="100">
        <v>-4457.7150000000001</v>
      </c>
      <c r="BE47" s="100">
        <v>-41270.762000000002</v>
      </c>
      <c r="BF47" s="100"/>
      <c r="BG47" s="100">
        <v>-13128.932000000001</v>
      </c>
      <c r="BH47" s="100">
        <v>-3351.0330000000004</v>
      </c>
      <c r="BI47" s="100">
        <v>-16479.966</v>
      </c>
      <c r="BJ47" s="100"/>
      <c r="BK47" s="100">
        <v>-378573.23800000001</v>
      </c>
      <c r="BL47" s="100">
        <v>-116329.963</v>
      </c>
      <c r="BM47" s="100">
        <v>-494903.201</v>
      </c>
      <c r="BN47" s="100"/>
      <c r="BO47" s="71" t="s">
        <v>170</v>
      </c>
      <c r="BP47" s="100">
        <v>-17244.703000000001</v>
      </c>
      <c r="BQ47" s="100">
        <v>-3760.0710000000004</v>
      </c>
      <c r="BR47" s="100">
        <v>-21004.774000000001</v>
      </c>
      <c r="BS47" s="100"/>
      <c r="BT47" s="100">
        <v>-18156.895</v>
      </c>
      <c r="BU47" s="100">
        <v>-3379.6890000000003</v>
      </c>
      <c r="BV47" s="100">
        <v>-21536.584999999999</v>
      </c>
      <c r="BW47" s="100"/>
      <c r="BX47" s="100">
        <v>-1505271.8080000002</v>
      </c>
      <c r="BY47" s="100">
        <v>-340639.79600000003</v>
      </c>
      <c r="BZ47" s="100">
        <v>-1845911.6140000001</v>
      </c>
    </row>
    <row r="48" spans="1:78" s="95" customFormat="1" ht="8.1" customHeight="1">
      <c r="A48" s="96"/>
      <c r="B48" s="92"/>
      <c r="C48" s="92"/>
      <c r="D48" s="92"/>
      <c r="E48" s="92"/>
      <c r="F48" s="92"/>
      <c r="G48" s="92"/>
      <c r="H48" s="92"/>
      <c r="I48" s="92"/>
      <c r="J48" s="92"/>
      <c r="K48" s="92"/>
      <c r="L48" s="92"/>
      <c r="M48" s="92"/>
      <c r="N48" s="96"/>
      <c r="O48" s="92"/>
      <c r="P48" s="92"/>
      <c r="Q48" s="92"/>
      <c r="R48" s="92"/>
      <c r="S48" s="92"/>
      <c r="T48" s="92"/>
      <c r="U48" s="92"/>
      <c r="V48" s="92"/>
      <c r="W48" s="92"/>
      <c r="X48" s="92"/>
      <c r="Y48" s="92"/>
      <c r="Z48" s="92"/>
      <c r="AA48" s="96"/>
      <c r="AB48" s="92"/>
      <c r="AC48" s="92"/>
      <c r="AD48" s="92"/>
      <c r="AE48" s="92"/>
      <c r="AF48" s="92"/>
      <c r="AG48" s="92"/>
      <c r="AH48" s="92"/>
      <c r="AI48" s="92"/>
      <c r="AJ48" s="92"/>
      <c r="AK48" s="92"/>
      <c r="AL48" s="92"/>
      <c r="AM48" s="92"/>
      <c r="AN48" s="92"/>
      <c r="AO48" s="96"/>
      <c r="AP48" s="92"/>
      <c r="AQ48" s="92"/>
      <c r="AR48" s="92"/>
      <c r="AS48" s="92"/>
      <c r="AT48" s="92"/>
      <c r="AU48" s="92"/>
      <c r="AV48" s="92"/>
      <c r="AW48" s="96"/>
      <c r="AX48" s="92"/>
      <c r="AY48" s="92"/>
      <c r="AZ48" s="92"/>
      <c r="BA48" s="92"/>
      <c r="BB48" s="96"/>
      <c r="BC48" s="92"/>
      <c r="BD48" s="92"/>
      <c r="BE48" s="92"/>
      <c r="BF48" s="92"/>
      <c r="BG48" s="92"/>
      <c r="BH48" s="92"/>
      <c r="BI48" s="92"/>
      <c r="BJ48" s="92"/>
      <c r="BK48" s="92"/>
      <c r="BL48" s="92"/>
      <c r="BM48" s="92"/>
      <c r="BN48" s="92"/>
      <c r="BO48" s="96"/>
      <c r="BP48" s="92"/>
      <c r="BQ48" s="92"/>
      <c r="BR48" s="92"/>
      <c r="BS48" s="92"/>
      <c r="BT48" s="92"/>
      <c r="BU48" s="92"/>
      <c r="BV48" s="92"/>
      <c r="BW48" s="92"/>
      <c r="BX48" s="92"/>
      <c r="BY48" s="92"/>
      <c r="BZ48" s="92"/>
    </row>
    <row r="49" spans="1:109" s="61" customFormat="1" ht="11.7" customHeight="1">
      <c r="A49" s="170" t="s">
        <v>171</v>
      </c>
      <c r="B49" s="79">
        <v>15399.82</v>
      </c>
      <c r="C49" s="79">
        <v>-13931.974</v>
      </c>
      <c r="D49" s="79">
        <v>1467.846</v>
      </c>
      <c r="E49" s="79"/>
      <c r="F49" s="79">
        <v>103459.86500000001</v>
      </c>
      <c r="G49" s="79">
        <v>-31777.421999999999</v>
      </c>
      <c r="H49" s="79">
        <v>71682.441999999995</v>
      </c>
      <c r="I49" s="79"/>
      <c r="J49" s="79">
        <v>17272.161</v>
      </c>
      <c r="K49" s="79">
        <v>17348.516</v>
      </c>
      <c r="L49" s="79">
        <v>34620.677000000003</v>
      </c>
      <c r="M49" s="79"/>
      <c r="N49" s="78" t="s">
        <v>171</v>
      </c>
      <c r="O49" s="79">
        <v>24948.445</v>
      </c>
      <c r="P49" s="79">
        <v>-9126.7030000000013</v>
      </c>
      <c r="Q49" s="79">
        <v>15821.742</v>
      </c>
      <c r="R49" s="79"/>
      <c r="S49" s="79">
        <v>33102.216999999997</v>
      </c>
      <c r="T49" s="79">
        <v>5151.9530000000004</v>
      </c>
      <c r="U49" s="79">
        <v>38254.17</v>
      </c>
      <c r="V49" s="79"/>
      <c r="W49" s="79">
        <v>262065.935</v>
      </c>
      <c r="X49" s="79">
        <v>50.381</v>
      </c>
      <c r="Y49" s="79">
        <v>262116.31599999999</v>
      </c>
      <c r="Z49" s="79"/>
      <c r="AA49" s="78" t="s">
        <v>171</v>
      </c>
      <c r="AB49" s="79"/>
      <c r="AC49" s="79">
        <v>92251.634999999995</v>
      </c>
      <c r="AD49" s="79">
        <v>74609.733000000007</v>
      </c>
      <c r="AE49" s="79">
        <v>166861.36900000001</v>
      </c>
      <c r="AF49" s="79"/>
      <c r="AG49" s="79">
        <v>230176.715</v>
      </c>
      <c r="AH49" s="79">
        <v>2002.0910000000001</v>
      </c>
      <c r="AI49" s="79">
        <v>232178.807</v>
      </c>
      <c r="AJ49" s="79"/>
      <c r="AK49" s="79">
        <v>7943.6850000000004</v>
      </c>
      <c r="AL49" s="79">
        <v>-3698.1610000000001</v>
      </c>
      <c r="AM49" s="79">
        <v>4245.5230000000001</v>
      </c>
      <c r="AN49" s="79"/>
      <c r="AO49" s="78" t="s">
        <v>171</v>
      </c>
      <c r="AP49" s="79">
        <v>67875.600999999995</v>
      </c>
      <c r="AQ49" s="79">
        <v>89344.490999999995</v>
      </c>
      <c r="AR49" s="79">
        <v>157220.092</v>
      </c>
      <c r="AS49" s="79"/>
      <c r="AT49" s="79">
        <v>107838.72500000001</v>
      </c>
      <c r="AU49" s="79">
        <v>-1311.6080000000002</v>
      </c>
      <c r="AV49" s="79">
        <v>106527.11599999999</v>
      </c>
      <c r="AW49" s="78"/>
      <c r="AX49" s="79">
        <v>504464.61300000001</v>
      </c>
      <c r="AY49" s="79">
        <v>144813.976</v>
      </c>
      <c r="AZ49" s="79">
        <v>649278.58900000004</v>
      </c>
      <c r="BA49" s="79"/>
      <c r="BB49" s="78" t="s">
        <v>171</v>
      </c>
      <c r="BC49" s="79">
        <v>56975.006999999998</v>
      </c>
      <c r="BD49" s="79">
        <v>-24182.133000000002</v>
      </c>
      <c r="BE49" s="79">
        <v>32792.873</v>
      </c>
      <c r="BF49" s="79"/>
      <c r="BG49" s="79">
        <v>-4678.8820000000005</v>
      </c>
      <c r="BH49" s="79">
        <v>2732.5520000000001</v>
      </c>
      <c r="BI49" s="79">
        <v>-1946.3290000000002</v>
      </c>
      <c r="BJ49" s="79"/>
      <c r="BK49" s="79">
        <v>205877.56299999999</v>
      </c>
      <c r="BL49" s="79">
        <v>136327.21900000001</v>
      </c>
      <c r="BM49" s="79">
        <v>342204.783</v>
      </c>
      <c r="BN49" s="79"/>
      <c r="BO49" s="78" t="s">
        <v>171</v>
      </c>
      <c r="BP49" s="79">
        <v>49207.44</v>
      </c>
      <c r="BQ49" s="79">
        <v>5838.9310000000005</v>
      </c>
      <c r="BR49" s="79">
        <v>55046.370999999999</v>
      </c>
      <c r="BS49" s="79"/>
      <c r="BT49" s="79">
        <v>67226.606</v>
      </c>
      <c r="BU49" s="79">
        <v>5837.2340000000004</v>
      </c>
      <c r="BV49" s="79">
        <v>73063.839999999997</v>
      </c>
      <c r="BW49" s="79"/>
      <c r="BX49" s="79">
        <v>1841407.1509999998</v>
      </c>
      <c r="BY49" s="79">
        <v>400029.076</v>
      </c>
      <c r="BZ49" s="79">
        <v>2241436.227</v>
      </c>
    </row>
    <row r="50" spans="1:109" ht="5.0999999999999996" customHeight="1">
      <c r="A50" s="66"/>
      <c r="B50" s="67"/>
      <c r="C50" s="67"/>
      <c r="D50" s="67"/>
      <c r="E50" s="67"/>
      <c r="F50" s="67"/>
      <c r="G50" s="67"/>
      <c r="H50" s="67"/>
      <c r="I50" s="67"/>
      <c r="J50" s="67"/>
      <c r="K50" s="67"/>
      <c r="L50" s="67"/>
      <c r="M50" s="67"/>
      <c r="N50" s="66"/>
      <c r="O50" s="67"/>
      <c r="P50" s="67"/>
      <c r="Q50" s="67"/>
      <c r="R50" s="67"/>
      <c r="S50" s="67"/>
      <c r="T50" s="67"/>
      <c r="U50" s="67"/>
      <c r="V50" s="67"/>
      <c r="W50" s="67"/>
      <c r="X50" s="67"/>
      <c r="Y50" s="67"/>
      <c r="Z50" s="67"/>
      <c r="AA50" s="66"/>
      <c r="AB50" s="67"/>
      <c r="AC50" s="67"/>
      <c r="AD50" s="67"/>
      <c r="AE50" s="67"/>
      <c r="AF50" s="67"/>
      <c r="AG50" s="67"/>
      <c r="AH50" s="67"/>
      <c r="AI50" s="67"/>
      <c r="AJ50" s="67"/>
      <c r="AK50" s="67"/>
      <c r="AL50" s="67"/>
      <c r="AM50" s="67"/>
      <c r="AN50" s="67"/>
      <c r="AO50" s="66"/>
      <c r="AP50" s="67"/>
      <c r="AQ50" s="67"/>
      <c r="AR50" s="67"/>
      <c r="AS50" s="67"/>
      <c r="AT50" s="67"/>
      <c r="AU50" s="67"/>
      <c r="AV50" s="67"/>
      <c r="AW50" s="66"/>
      <c r="AX50" s="67"/>
      <c r="AY50" s="67"/>
      <c r="AZ50" s="67"/>
      <c r="BA50" s="67"/>
      <c r="BB50" s="66"/>
      <c r="BC50" s="67"/>
      <c r="BD50" s="67"/>
      <c r="BE50" s="67"/>
      <c r="BF50" s="67"/>
      <c r="BG50" s="67"/>
      <c r="BH50" s="67"/>
      <c r="BI50" s="67"/>
      <c r="BJ50" s="67"/>
      <c r="BK50" s="67"/>
      <c r="BL50" s="67"/>
      <c r="BM50" s="67"/>
      <c r="BN50" s="67"/>
      <c r="BO50" s="66"/>
      <c r="BP50" s="67"/>
      <c r="BQ50" s="67"/>
      <c r="BR50" s="67"/>
      <c r="BS50" s="67"/>
      <c r="BT50" s="67"/>
      <c r="BU50" s="67"/>
      <c r="BV50" s="67"/>
      <c r="BW50" s="67"/>
      <c r="BX50" s="67"/>
      <c r="BY50" s="67"/>
      <c r="BZ50" s="67"/>
      <c r="CG50" s="34"/>
      <c r="CS50" s="34"/>
      <c r="DE50" s="34"/>
    </row>
    <row r="51" spans="1:109" s="95" customFormat="1" ht="8.1" customHeight="1">
      <c r="A51" s="96"/>
      <c r="B51" s="92"/>
      <c r="C51" s="92"/>
      <c r="D51" s="92"/>
      <c r="E51" s="92"/>
      <c r="F51" s="92"/>
      <c r="G51" s="92"/>
      <c r="H51" s="92"/>
      <c r="I51" s="92"/>
      <c r="J51" s="92"/>
      <c r="K51" s="92"/>
      <c r="L51" s="92"/>
      <c r="M51" s="92"/>
      <c r="N51" s="96"/>
      <c r="O51" s="92"/>
      <c r="P51" s="92"/>
      <c r="Q51" s="92"/>
      <c r="R51" s="92"/>
      <c r="S51" s="92"/>
      <c r="T51" s="92"/>
      <c r="U51" s="92"/>
      <c r="V51" s="92"/>
      <c r="W51" s="92"/>
      <c r="X51" s="92"/>
      <c r="Y51" s="92"/>
      <c r="Z51" s="92"/>
      <c r="AA51" s="96"/>
      <c r="AB51" s="92"/>
      <c r="AC51" s="92"/>
      <c r="AD51" s="92"/>
      <c r="AE51" s="92"/>
      <c r="AF51" s="92"/>
      <c r="AG51" s="92"/>
      <c r="AH51" s="92"/>
      <c r="AI51" s="92"/>
      <c r="AJ51" s="92"/>
      <c r="AK51" s="92"/>
      <c r="AL51" s="92"/>
      <c r="AM51" s="92"/>
      <c r="AN51" s="92"/>
      <c r="AO51" s="96"/>
      <c r="AP51" s="92"/>
      <c r="AQ51" s="92"/>
      <c r="AR51" s="92"/>
      <c r="AS51" s="92"/>
      <c r="AT51" s="92"/>
      <c r="AU51" s="92"/>
      <c r="AV51" s="92"/>
      <c r="AW51" s="96"/>
      <c r="AX51" s="92"/>
      <c r="AY51" s="92"/>
      <c r="AZ51" s="92"/>
      <c r="BA51" s="92"/>
      <c r="BB51" s="96"/>
      <c r="BC51" s="92"/>
      <c r="BD51" s="92"/>
      <c r="BE51" s="92"/>
      <c r="BF51" s="92"/>
      <c r="BG51" s="92"/>
      <c r="BH51" s="92"/>
      <c r="BI51" s="92"/>
      <c r="BJ51" s="92"/>
      <c r="BK51" s="92"/>
      <c r="BL51" s="92"/>
      <c r="BM51" s="92"/>
      <c r="BN51" s="92"/>
      <c r="BO51" s="96"/>
      <c r="BP51" s="92"/>
      <c r="BQ51" s="92"/>
      <c r="BR51" s="92"/>
      <c r="BS51" s="92"/>
      <c r="BT51" s="92"/>
      <c r="BU51" s="92"/>
      <c r="BV51" s="92"/>
      <c r="BW51" s="92"/>
      <c r="BX51" s="92"/>
      <c r="BY51" s="92"/>
      <c r="BZ51" s="92"/>
    </row>
    <row r="52" spans="1:109" s="61" customFormat="1" ht="11.7" customHeight="1">
      <c r="A52" s="170" t="s">
        <v>172</v>
      </c>
      <c r="B52" s="79">
        <v>15399.82</v>
      </c>
      <c r="C52" s="79">
        <v>-13931.974</v>
      </c>
      <c r="D52" s="79">
        <v>1467.846</v>
      </c>
      <c r="E52" s="79"/>
      <c r="F52" s="79">
        <v>103459.86500000001</v>
      </c>
      <c r="G52" s="79">
        <v>-31777.421999999999</v>
      </c>
      <c r="H52" s="79">
        <v>71682.441999999995</v>
      </c>
      <c r="I52" s="79"/>
      <c r="J52" s="79">
        <v>17272.161</v>
      </c>
      <c r="K52" s="79">
        <v>17348.516</v>
      </c>
      <c r="L52" s="79">
        <v>34620.677000000003</v>
      </c>
      <c r="M52" s="79"/>
      <c r="N52" s="78" t="s">
        <v>172</v>
      </c>
      <c r="O52" s="79">
        <v>24948.445</v>
      </c>
      <c r="P52" s="79">
        <v>-9126.7030000000013</v>
      </c>
      <c r="Q52" s="79">
        <v>15821.742</v>
      </c>
      <c r="R52" s="79"/>
      <c r="S52" s="79">
        <v>33102.216999999997</v>
      </c>
      <c r="T52" s="79">
        <v>5151.9530000000004</v>
      </c>
      <c r="U52" s="79">
        <v>38254.17</v>
      </c>
      <c r="V52" s="79"/>
      <c r="W52" s="79">
        <v>262065.935</v>
      </c>
      <c r="X52" s="79">
        <v>50.381</v>
      </c>
      <c r="Y52" s="79">
        <v>262116.31599999999</v>
      </c>
      <c r="Z52" s="79"/>
      <c r="AA52" s="78" t="s">
        <v>172</v>
      </c>
      <c r="AB52" s="79"/>
      <c r="AC52" s="79">
        <v>92251.634999999995</v>
      </c>
      <c r="AD52" s="79">
        <v>74609.733000000007</v>
      </c>
      <c r="AE52" s="79">
        <v>166861.36900000001</v>
      </c>
      <c r="AF52" s="79"/>
      <c r="AG52" s="79">
        <v>230176.715</v>
      </c>
      <c r="AH52" s="79">
        <v>2002.0910000000001</v>
      </c>
      <c r="AI52" s="79">
        <v>232178.807</v>
      </c>
      <c r="AJ52" s="79"/>
      <c r="AK52" s="79">
        <v>7943.6850000000004</v>
      </c>
      <c r="AL52" s="79">
        <v>-3698.1610000000001</v>
      </c>
      <c r="AM52" s="79">
        <v>4245.5230000000001</v>
      </c>
      <c r="AN52" s="79"/>
      <c r="AO52" s="78" t="s">
        <v>172</v>
      </c>
      <c r="AP52" s="79">
        <v>67875.600999999995</v>
      </c>
      <c r="AQ52" s="79">
        <v>89344.490999999995</v>
      </c>
      <c r="AR52" s="79">
        <v>157220.092</v>
      </c>
      <c r="AS52" s="79"/>
      <c r="AT52" s="79">
        <v>107838.72500000001</v>
      </c>
      <c r="AU52" s="79">
        <v>-1311.6080000000002</v>
      </c>
      <c r="AV52" s="79">
        <v>106527.11599999999</v>
      </c>
      <c r="AW52" s="78"/>
      <c r="AX52" s="79">
        <v>504464.61300000001</v>
      </c>
      <c r="AY52" s="79">
        <v>144813.976</v>
      </c>
      <c r="AZ52" s="79">
        <v>649278.58900000004</v>
      </c>
      <c r="BA52" s="79"/>
      <c r="BB52" s="78" t="s">
        <v>172</v>
      </c>
      <c r="BC52" s="79">
        <v>56975.006999999998</v>
      </c>
      <c r="BD52" s="79">
        <v>-24182.133000000002</v>
      </c>
      <c r="BE52" s="79">
        <v>32792.873</v>
      </c>
      <c r="BF52" s="79"/>
      <c r="BG52" s="79">
        <v>-4678.8820000000005</v>
      </c>
      <c r="BH52" s="79">
        <v>2732.5520000000001</v>
      </c>
      <c r="BI52" s="79">
        <v>-1946.3290000000002</v>
      </c>
      <c r="BJ52" s="79"/>
      <c r="BK52" s="79">
        <v>205877.56299999999</v>
      </c>
      <c r="BL52" s="79">
        <v>136327.21900000001</v>
      </c>
      <c r="BM52" s="79">
        <v>342204.783</v>
      </c>
      <c r="BN52" s="79"/>
      <c r="BO52" s="78" t="s">
        <v>172</v>
      </c>
      <c r="BP52" s="79">
        <v>49207.44</v>
      </c>
      <c r="BQ52" s="79">
        <v>5838.9310000000005</v>
      </c>
      <c r="BR52" s="79">
        <v>55046.370999999999</v>
      </c>
      <c r="BS52" s="79"/>
      <c r="BT52" s="79">
        <v>67226.606</v>
      </c>
      <c r="BU52" s="79">
        <v>5837.2340000000004</v>
      </c>
      <c r="BV52" s="79">
        <v>73063.839999999997</v>
      </c>
      <c r="BW52" s="79"/>
      <c r="BX52" s="79">
        <v>1841407.1509999998</v>
      </c>
      <c r="BY52" s="79">
        <v>400029.076</v>
      </c>
      <c r="BZ52" s="79">
        <v>2241436.227</v>
      </c>
    </row>
    <row r="53" spans="1:109" s="95" customFormat="1" ht="5.0999999999999996" customHeight="1">
      <c r="A53" s="96"/>
      <c r="B53" s="92"/>
      <c r="C53" s="92"/>
      <c r="D53" s="92"/>
      <c r="E53" s="92"/>
      <c r="F53" s="92"/>
      <c r="G53" s="92"/>
      <c r="H53" s="92"/>
      <c r="I53" s="92"/>
      <c r="J53" s="92"/>
      <c r="K53" s="92"/>
      <c r="L53" s="92"/>
      <c r="M53" s="92"/>
      <c r="N53" s="96"/>
      <c r="O53" s="92"/>
      <c r="P53" s="92"/>
      <c r="Q53" s="92"/>
      <c r="R53" s="92"/>
      <c r="S53" s="92"/>
      <c r="T53" s="92"/>
      <c r="U53" s="92"/>
      <c r="V53" s="92"/>
      <c r="W53" s="92"/>
      <c r="X53" s="92"/>
      <c r="Y53" s="92"/>
      <c r="Z53" s="92"/>
      <c r="AA53" s="96"/>
      <c r="AB53" s="92"/>
      <c r="AC53" s="92"/>
      <c r="AD53" s="92"/>
      <c r="AE53" s="92"/>
      <c r="AF53" s="92"/>
      <c r="AG53" s="92"/>
      <c r="AH53" s="92"/>
      <c r="AI53" s="92"/>
      <c r="AJ53" s="92"/>
      <c r="AK53" s="92"/>
      <c r="AL53" s="92"/>
      <c r="AM53" s="92"/>
      <c r="AN53" s="92"/>
      <c r="AO53" s="96"/>
      <c r="AP53" s="92"/>
      <c r="AQ53" s="92"/>
      <c r="AR53" s="92"/>
      <c r="AS53" s="92"/>
      <c r="AT53" s="92"/>
      <c r="AU53" s="92"/>
      <c r="AV53" s="92"/>
      <c r="AW53" s="96"/>
      <c r="AX53" s="92"/>
      <c r="AY53" s="92"/>
      <c r="AZ53" s="92"/>
      <c r="BA53" s="92"/>
      <c r="BB53" s="96"/>
      <c r="BC53" s="92"/>
      <c r="BD53" s="92"/>
      <c r="BE53" s="92"/>
      <c r="BF53" s="92"/>
      <c r="BG53" s="92"/>
      <c r="BH53" s="92"/>
      <c r="BI53" s="92"/>
      <c r="BJ53" s="92"/>
      <c r="BK53" s="92"/>
      <c r="BL53" s="92"/>
      <c r="BM53" s="92"/>
      <c r="BN53" s="92"/>
      <c r="BO53" s="96"/>
      <c r="BP53" s="92"/>
      <c r="BQ53" s="92"/>
      <c r="BR53" s="92"/>
      <c r="BS53" s="92"/>
      <c r="BT53" s="92"/>
      <c r="BU53" s="92"/>
      <c r="BV53" s="92"/>
      <c r="BW53" s="92"/>
      <c r="BX53" s="92">
        <v>0</v>
      </c>
      <c r="BY53" s="92">
        <v>0</v>
      </c>
      <c r="BZ53" s="92">
        <v>0</v>
      </c>
    </row>
    <row r="54" spans="1:109" s="95" customFormat="1" ht="11.7" customHeight="1">
      <c r="A54" s="96" t="s">
        <v>173</v>
      </c>
      <c r="B54" s="92">
        <v>2092.6420000000003</v>
      </c>
      <c r="C54" s="92">
        <v>0</v>
      </c>
      <c r="D54" s="92">
        <v>2092.6420000000003</v>
      </c>
      <c r="E54" s="92"/>
      <c r="F54" s="92">
        <v>-16551.356</v>
      </c>
      <c r="G54" s="92">
        <v>0</v>
      </c>
      <c r="H54" s="92">
        <v>-16551.356</v>
      </c>
      <c r="I54" s="92"/>
      <c r="J54" s="92">
        <v>-10444.370999999999</v>
      </c>
      <c r="K54" s="92">
        <v>0</v>
      </c>
      <c r="L54" s="92">
        <v>-10444.370999999999</v>
      </c>
      <c r="M54" s="92"/>
      <c r="N54" s="96" t="s">
        <v>173</v>
      </c>
      <c r="O54" s="92">
        <v>-3113.8040000000001</v>
      </c>
      <c r="P54" s="92">
        <v>0</v>
      </c>
      <c r="Q54" s="92">
        <v>-3113.8040000000001</v>
      </c>
      <c r="R54" s="92"/>
      <c r="S54" s="92">
        <v>-11284.98</v>
      </c>
      <c r="T54" s="92">
        <v>0</v>
      </c>
      <c r="U54" s="92">
        <v>-11284.98</v>
      </c>
      <c r="V54" s="92"/>
      <c r="W54" s="92">
        <v>0</v>
      </c>
      <c r="X54" s="92">
        <v>0</v>
      </c>
      <c r="Y54" s="92">
        <v>0</v>
      </c>
      <c r="Z54" s="92"/>
      <c r="AA54" s="96" t="s">
        <v>173</v>
      </c>
      <c r="AB54" s="92"/>
      <c r="AC54" s="92">
        <v>-7149.4920000000002</v>
      </c>
      <c r="AD54" s="92">
        <v>0</v>
      </c>
      <c r="AE54" s="92">
        <v>-7149.4920000000002</v>
      </c>
      <c r="AF54" s="92"/>
      <c r="AG54" s="92">
        <v>0</v>
      </c>
      <c r="AH54" s="92">
        <v>0</v>
      </c>
      <c r="AI54" s="92">
        <v>0</v>
      </c>
      <c r="AJ54" s="92"/>
      <c r="AK54" s="92">
        <v>-904.25700000000006</v>
      </c>
      <c r="AL54" s="92">
        <v>0</v>
      </c>
      <c r="AM54" s="92">
        <v>-904.25700000000006</v>
      </c>
      <c r="AN54" s="92"/>
      <c r="AO54" s="96" t="s">
        <v>173</v>
      </c>
      <c r="AP54" s="92">
        <v>-12134.896000000001</v>
      </c>
      <c r="AQ54" s="92">
        <v>0</v>
      </c>
      <c r="AR54" s="92">
        <v>-12134.896000000001</v>
      </c>
      <c r="AS54" s="92"/>
      <c r="AT54" s="92">
        <v>-12954.632</v>
      </c>
      <c r="AU54" s="92">
        <v>0</v>
      </c>
      <c r="AV54" s="92">
        <v>-12954.632</v>
      </c>
      <c r="AW54" s="96"/>
      <c r="AX54" s="92">
        <v>-22682.153999999999</v>
      </c>
      <c r="AY54" s="92">
        <v>0</v>
      </c>
      <c r="AZ54" s="92">
        <v>-22682.153999999999</v>
      </c>
      <c r="BA54" s="92"/>
      <c r="BB54" s="96" t="s">
        <v>173</v>
      </c>
      <c r="BC54" s="92">
        <v>0</v>
      </c>
      <c r="BD54" s="92">
        <v>0</v>
      </c>
      <c r="BE54" s="92">
        <v>0</v>
      </c>
      <c r="BF54" s="92"/>
      <c r="BG54" s="92">
        <v>549.39100000000008</v>
      </c>
      <c r="BH54" s="92">
        <v>0</v>
      </c>
      <c r="BI54" s="92">
        <v>549.39100000000008</v>
      </c>
      <c r="BJ54" s="92"/>
      <c r="BK54" s="92">
        <v>0</v>
      </c>
      <c r="BL54" s="92">
        <v>0</v>
      </c>
      <c r="BM54" s="92">
        <v>0</v>
      </c>
      <c r="BN54" s="92"/>
      <c r="BO54" s="96" t="s">
        <v>173</v>
      </c>
      <c r="BP54" s="92">
        <v>-18730.152999999998</v>
      </c>
      <c r="BQ54" s="92">
        <v>0</v>
      </c>
      <c r="BR54" s="92">
        <v>-18730.152999999998</v>
      </c>
      <c r="BS54" s="92"/>
      <c r="BT54" s="92">
        <v>-4781.6680000000006</v>
      </c>
      <c r="BU54" s="92">
        <v>0</v>
      </c>
      <c r="BV54" s="92">
        <v>-4781.6680000000006</v>
      </c>
      <c r="BW54" s="92"/>
      <c r="BX54" s="92">
        <v>-118089.72999999998</v>
      </c>
      <c r="BY54" s="92">
        <v>0</v>
      </c>
      <c r="BZ54" s="92">
        <v>-118089.72999999998</v>
      </c>
    </row>
    <row r="55" spans="1:109" s="61" customFormat="1" ht="8.1" customHeight="1">
      <c r="A55" s="71"/>
      <c r="B55" s="72"/>
      <c r="C55" s="72"/>
      <c r="D55" s="72"/>
      <c r="E55" s="72"/>
      <c r="F55" s="72"/>
      <c r="G55" s="72"/>
      <c r="H55" s="72"/>
      <c r="I55" s="72"/>
      <c r="J55" s="72"/>
      <c r="K55" s="72"/>
      <c r="L55" s="72"/>
      <c r="M55" s="72"/>
      <c r="N55" s="71"/>
      <c r="O55" s="72"/>
      <c r="P55" s="72"/>
      <c r="Q55" s="72"/>
      <c r="R55" s="72"/>
      <c r="S55" s="72"/>
      <c r="T55" s="72"/>
      <c r="U55" s="72"/>
      <c r="V55" s="72"/>
      <c r="W55" s="72"/>
      <c r="X55" s="72"/>
      <c r="Y55" s="72"/>
      <c r="Z55" s="72"/>
      <c r="AA55" s="71"/>
      <c r="AB55" s="72"/>
      <c r="AC55" s="72"/>
      <c r="AD55" s="72"/>
      <c r="AE55" s="72"/>
      <c r="AF55" s="72"/>
      <c r="AG55" s="72"/>
      <c r="AH55" s="72"/>
      <c r="AI55" s="72"/>
      <c r="AJ55" s="72"/>
      <c r="AK55" s="72"/>
      <c r="AL55" s="72"/>
      <c r="AM55" s="72"/>
      <c r="AN55" s="72"/>
      <c r="AO55" s="71"/>
      <c r="AP55" s="72"/>
      <c r="AQ55" s="72"/>
      <c r="AR55" s="72"/>
      <c r="AS55" s="72"/>
      <c r="AT55" s="72"/>
      <c r="AU55" s="72"/>
      <c r="AV55" s="72"/>
      <c r="AW55" s="71"/>
      <c r="AX55" s="72"/>
      <c r="AY55" s="72"/>
      <c r="AZ55" s="72"/>
      <c r="BA55" s="72"/>
      <c r="BB55" s="71"/>
      <c r="BC55" s="72"/>
      <c r="BD55" s="72"/>
      <c r="BE55" s="72"/>
      <c r="BF55" s="72"/>
      <c r="BG55" s="72"/>
      <c r="BH55" s="72"/>
      <c r="BI55" s="72"/>
      <c r="BJ55" s="72"/>
      <c r="BK55" s="72"/>
      <c r="BL55" s="72"/>
      <c r="BM55" s="72"/>
      <c r="BN55" s="72"/>
      <c r="BO55" s="71"/>
      <c r="BP55" s="72"/>
      <c r="BQ55" s="72"/>
      <c r="BR55" s="72"/>
      <c r="BS55" s="72"/>
      <c r="BT55" s="72"/>
      <c r="BU55" s="72"/>
      <c r="BV55" s="72"/>
      <c r="BW55" s="72"/>
      <c r="BX55" s="72"/>
      <c r="BY55" s="72"/>
      <c r="BZ55" s="72"/>
    </row>
    <row r="56" spans="1:109" s="61" customFormat="1" ht="11.7" customHeight="1">
      <c r="A56" s="170" t="s">
        <v>174</v>
      </c>
      <c r="B56" s="79">
        <v>17492.463</v>
      </c>
      <c r="C56" s="79">
        <v>-13931.974</v>
      </c>
      <c r="D56" s="79">
        <v>3560.4880000000003</v>
      </c>
      <c r="E56" s="79"/>
      <c r="F56" s="79">
        <v>86908.508000000002</v>
      </c>
      <c r="G56" s="79">
        <v>-31777.421999999999</v>
      </c>
      <c r="H56" s="79">
        <v>55131.084999999999</v>
      </c>
      <c r="I56" s="79"/>
      <c r="J56" s="79">
        <v>6827.7890000000007</v>
      </c>
      <c r="K56" s="79">
        <v>17348.516</v>
      </c>
      <c r="L56" s="79">
        <v>24176.306</v>
      </c>
      <c r="M56" s="79"/>
      <c r="N56" s="170" t="s">
        <v>174</v>
      </c>
      <c r="O56" s="79">
        <v>21834.641</v>
      </c>
      <c r="P56" s="79">
        <v>-9126.7030000000013</v>
      </c>
      <c r="Q56" s="79">
        <v>12707.937</v>
      </c>
      <c r="R56" s="79"/>
      <c r="S56" s="79">
        <v>21817.237000000001</v>
      </c>
      <c r="T56" s="79">
        <v>5151.9530000000004</v>
      </c>
      <c r="U56" s="79">
        <v>26969.190000000002</v>
      </c>
      <c r="V56" s="79"/>
      <c r="W56" s="79">
        <v>262065.935</v>
      </c>
      <c r="X56" s="79">
        <v>50.381</v>
      </c>
      <c r="Y56" s="79">
        <v>262116.31599999999</v>
      </c>
      <c r="Z56" s="79"/>
      <c r="AA56" s="170" t="s">
        <v>174</v>
      </c>
      <c r="AB56" s="79"/>
      <c r="AC56" s="79">
        <v>85102.142999999996</v>
      </c>
      <c r="AD56" s="79">
        <v>74609.733000000007</v>
      </c>
      <c r="AE56" s="79">
        <v>159711.87700000001</v>
      </c>
      <c r="AF56" s="79"/>
      <c r="AG56" s="79">
        <v>230176.715</v>
      </c>
      <c r="AH56" s="79">
        <v>2002.0910000000001</v>
      </c>
      <c r="AI56" s="79">
        <v>232178.807</v>
      </c>
      <c r="AJ56" s="79"/>
      <c r="AK56" s="79">
        <v>7039.4270000000006</v>
      </c>
      <c r="AL56" s="79">
        <v>-3698.1610000000001</v>
      </c>
      <c r="AM56" s="79">
        <v>3341.2650000000003</v>
      </c>
      <c r="AN56" s="79"/>
      <c r="AO56" s="170" t="s">
        <v>174</v>
      </c>
      <c r="AP56" s="79">
        <v>55740.705000000002</v>
      </c>
      <c r="AQ56" s="79">
        <v>89344.490999999995</v>
      </c>
      <c r="AR56" s="79">
        <v>145085.196</v>
      </c>
      <c r="AS56" s="79"/>
      <c r="AT56" s="79">
        <v>94884.092000000004</v>
      </c>
      <c r="AU56" s="79">
        <v>-1311.6080000000002</v>
      </c>
      <c r="AV56" s="79">
        <v>93572.483000000007</v>
      </c>
      <c r="AW56" s="170"/>
      <c r="AX56" s="79">
        <v>481782.45799999998</v>
      </c>
      <c r="AY56" s="79">
        <v>144813.976</v>
      </c>
      <c r="AZ56" s="79">
        <v>626596.43400000001</v>
      </c>
      <c r="BA56" s="79"/>
      <c r="BB56" s="170" t="s">
        <v>174</v>
      </c>
      <c r="BC56" s="79">
        <v>56975.006999999998</v>
      </c>
      <c r="BD56" s="79">
        <v>-24182.133000000002</v>
      </c>
      <c r="BE56" s="79">
        <v>32792.873</v>
      </c>
      <c r="BF56" s="79"/>
      <c r="BG56" s="79">
        <v>-4129.49</v>
      </c>
      <c r="BH56" s="79">
        <v>2732.5520000000001</v>
      </c>
      <c r="BI56" s="79">
        <v>-1396.9380000000001</v>
      </c>
      <c r="BJ56" s="79"/>
      <c r="BK56" s="79">
        <v>205877.56299999999</v>
      </c>
      <c r="BL56" s="79">
        <v>136327.21900000001</v>
      </c>
      <c r="BM56" s="79">
        <v>342204.783</v>
      </c>
      <c r="BN56" s="79"/>
      <c r="BO56" s="170" t="s">
        <v>174</v>
      </c>
      <c r="BP56" s="79">
        <v>30477.287</v>
      </c>
      <c r="BQ56" s="79">
        <v>5838.9310000000005</v>
      </c>
      <c r="BR56" s="79">
        <v>36316.218000000001</v>
      </c>
      <c r="BS56" s="79"/>
      <c r="BT56" s="79">
        <v>62444.938000000002</v>
      </c>
      <c r="BU56" s="79">
        <v>5837.2340000000004</v>
      </c>
      <c r="BV56" s="79">
        <v>68282.172000000006</v>
      </c>
      <c r="BW56" s="79"/>
      <c r="BX56" s="79">
        <v>1723317.4180000001</v>
      </c>
      <c r="BY56" s="79">
        <v>400029.076</v>
      </c>
      <c r="BZ56" s="79">
        <v>2123346.4920000001</v>
      </c>
    </row>
    <row r="57" spans="1:109" s="61" customFormat="1" ht="11.7" customHeight="1">
      <c r="A57" s="71"/>
      <c r="B57" s="72"/>
      <c r="C57" s="72"/>
      <c r="D57" s="72"/>
      <c r="E57" s="72"/>
      <c r="F57" s="72"/>
      <c r="G57" s="72"/>
      <c r="H57" s="72"/>
      <c r="I57" s="72"/>
      <c r="J57" s="72"/>
      <c r="K57" s="72"/>
      <c r="L57" s="72"/>
      <c r="M57" s="72"/>
      <c r="N57" s="71"/>
      <c r="O57" s="72"/>
      <c r="P57" s="72"/>
      <c r="Q57" s="72"/>
      <c r="R57" s="72"/>
      <c r="S57" s="72"/>
      <c r="T57" s="72"/>
      <c r="U57" s="72"/>
      <c r="V57" s="72"/>
      <c r="W57" s="72"/>
      <c r="X57" s="72"/>
      <c r="Y57" s="72"/>
      <c r="Z57" s="72"/>
      <c r="AA57" s="71"/>
      <c r="AB57" s="72"/>
      <c r="AC57" s="72"/>
      <c r="AD57" s="72"/>
      <c r="AE57" s="72"/>
      <c r="AF57" s="72"/>
      <c r="AG57" s="72"/>
      <c r="AH57" s="72"/>
      <c r="AI57" s="72"/>
      <c r="AJ57" s="72"/>
      <c r="AK57" s="72"/>
      <c r="AL57" s="72"/>
      <c r="AM57" s="72"/>
      <c r="AN57" s="72"/>
      <c r="AO57" s="71"/>
      <c r="AP57" s="72"/>
      <c r="AQ57" s="72"/>
      <c r="AR57" s="72"/>
      <c r="AS57" s="72"/>
      <c r="AT57" s="72"/>
      <c r="AU57" s="72"/>
      <c r="AV57" s="72"/>
      <c r="AW57" s="71"/>
      <c r="AX57" s="72"/>
      <c r="AY57" s="72"/>
      <c r="AZ57" s="72"/>
      <c r="BA57" s="72"/>
      <c r="BB57" s="71"/>
      <c r="BC57" s="72"/>
      <c r="BD57" s="72"/>
      <c r="BE57" s="72"/>
      <c r="BF57" s="72"/>
      <c r="BG57" s="72"/>
      <c r="BH57" s="72"/>
      <c r="BI57" s="72"/>
      <c r="BJ57" s="72"/>
      <c r="BK57" s="72"/>
      <c r="BL57" s="72"/>
      <c r="BM57" s="72"/>
      <c r="BN57" s="72"/>
      <c r="BO57" s="71"/>
      <c r="BP57" s="72"/>
      <c r="BQ57" s="72"/>
      <c r="BR57" s="72"/>
      <c r="BS57" s="72"/>
      <c r="BT57" s="72"/>
      <c r="BU57" s="72"/>
      <c r="BV57" s="72"/>
      <c r="BW57" s="72"/>
      <c r="BX57" s="72"/>
      <c r="BY57" s="72"/>
      <c r="BZ57" s="72"/>
    </row>
    <row r="58" spans="1:109" s="61" customFormat="1" ht="11.7" customHeight="1">
      <c r="A58" s="71" t="s">
        <v>175</v>
      </c>
      <c r="B58" s="172"/>
      <c r="C58" s="172"/>
      <c r="D58" s="173">
        <v>0.04</v>
      </c>
      <c r="E58" s="172"/>
      <c r="F58" s="172"/>
      <c r="G58" s="172"/>
      <c r="H58" s="173">
        <v>0.22</v>
      </c>
      <c r="I58" s="172"/>
      <c r="J58" s="72"/>
      <c r="K58" s="72"/>
      <c r="L58" s="173">
        <v>0</v>
      </c>
      <c r="M58" s="172"/>
      <c r="N58" s="71" t="s">
        <v>175</v>
      </c>
      <c r="O58" s="172"/>
      <c r="P58" s="172"/>
      <c r="Q58" s="173">
        <v>0.17</v>
      </c>
      <c r="R58" s="172"/>
      <c r="S58" s="172"/>
      <c r="T58" s="172"/>
      <c r="U58" s="173">
        <v>0.73</v>
      </c>
      <c r="V58" s="172"/>
      <c r="W58" s="172"/>
      <c r="X58" s="172"/>
      <c r="Y58" s="173">
        <v>0.26</v>
      </c>
      <c r="Z58" s="172"/>
      <c r="AA58" s="71" t="s">
        <v>175</v>
      </c>
      <c r="AB58" s="172"/>
      <c r="AC58" s="172"/>
      <c r="AD58" s="172"/>
      <c r="AE58" s="173">
        <v>0.24</v>
      </c>
      <c r="AF58" s="172"/>
      <c r="AG58" s="172"/>
      <c r="AH58" s="172"/>
      <c r="AI58" s="173">
        <v>0.34</v>
      </c>
      <c r="AJ58" s="172"/>
      <c r="AK58" s="172"/>
      <c r="AL58" s="172"/>
      <c r="AM58" s="173">
        <v>0.14000000000000001</v>
      </c>
      <c r="AN58" s="172"/>
      <c r="AO58" s="71" t="s">
        <v>175</v>
      </c>
      <c r="AP58" s="172"/>
      <c r="AQ58" s="172"/>
      <c r="AR58" s="173">
        <v>0.26</v>
      </c>
      <c r="AS58" s="173"/>
      <c r="AT58" s="172"/>
      <c r="AU58" s="172"/>
      <c r="AV58" s="173">
        <v>0.68</v>
      </c>
      <c r="AW58" s="71"/>
      <c r="AX58" s="172"/>
      <c r="AY58" s="172"/>
      <c r="AZ58" s="173">
        <v>4.2700000000000005</v>
      </c>
      <c r="BA58" s="172"/>
      <c r="BB58" s="71" t="s">
        <v>175</v>
      </c>
      <c r="BC58" s="172"/>
      <c r="BD58" s="172"/>
      <c r="BE58" s="173">
        <v>0.11</v>
      </c>
      <c r="BF58" s="172"/>
      <c r="BG58" s="172"/>
      <c r="BH58" s="172"/>
      <c r="BI58" s="173">
        <v>0</v>
      </c>
      <c r="BJ58" s="172"/>
      <c r="BK58" s="172"/>
      <c r="BL58" s="172"/>
      <c r="BM58" s="173">
        <v>0.16</v>
      </c>
      <c r="BN58" s="172"/>
      <c r="BO58" s="71" t="s">
        <v>175</v>
      </c>
      <c r="BP58" s="172"/>
      <c r="BQ58" s="172"/>
      <c r="BR58" s="173">
        <v>1.1000000000000001</v>
      </c>
      <c r="BS58" s="173"/>
      <c r="BT58" s="172"/>
      <c r="BU58" s="172"/>
      <c r="BV58" s="173">
        <v>0.46</v>
      </c>
      <c r="BW58" s="173"/>
      <c r="BX58" s="172">
        <v>0</v>
      </c>
      <c r="BY58" s="172">
        <v>0</v>
      </c>
      <c r="BZ58" s="173">
        <v>9.1800000000000033</v>
      </c>
    </row>
    <row r="59" spans="1:109" s="61" customFormat="1" ht="11.7" customHeight="1" thickBot="1">
      <c r="A59" s="102" t="s">
        <v>176</v>
      </c>
      <c r="B59" s="174"/>
      <c r="C59" s="174"/>
      <c r="D59" s="175">
        <v>0.04</v>
      </c>
      <c r="E59" s="174"/>
      <c r="F59" s="174"/>
      <c r="G59" s="174"/>
      <c r="H59" s="175">
        <v>0</v>
      </c>
      <c r="I59" s="174"/>
      <c r="J59" s="103"/>
      <c r="K59" s="103"/>
      <c r="L59" s="175">
        <v>0</v>
      </c>
      <c r="M59" s="174"/>
      <c r="N59" s="102" t="s">
        <v>176</v>
      </c>
      <c r="O59" s="174"/>
      <c r="P59" s="174"/>
      <c r="Q59" s="175">
        <v>0.17</v>
      </c>
      <c r="R59" s="174"/>
      <c r="S59" s="174"/>
      <c r="T59" s="174"/>
      <c r="U59" s="175">
        <v>0.73</v>
      </c>
      <c r="V59" s="174"/>
      <c r="W59" s="174"/>
      <c r="X59" s="174"/>
      <c r="Y59" s="175">
        <v>0.26</v>
      </c>
      <c r="Z59" s="174"/>
      <c r="AA59" s="102" t="s">
        <v>176</v>
      </c>
      <c r="AB59" s="174"/>
      <c r="AC59" s="174"/>
      <c r="AD59" s="174"/>
      <c r="AE59" s="175">
        <v>0.24</v>
      </c>
      <c r="AF59" s="174"/>
      <c r="AG59" s="174"/>
      <c r="AH59" s="174"/>
      <c r="AI59" s="175">
        <v>0.34</v>
      </c>
      <c r="AJ59" s="174"/>
      <c r="AK59" s="174"/>
      <c r="AL59" s="174"/>
      <c r="AM59" s="175">
        <v>0.14000000000000001</v>
      </c>
      <c r="AN59" s="174"/>
      <c r="AO59" s="102" t="s">
        <v>176</v>
      </c>
      <c r="AP59" s="174"/>
      <c r="AQ59" s="174"/>
      <c r="AR59" s="175">
        <v>0.26</v>
      </c>
      <c r="AS59" s="175"/>
      <c r="AT59" s="174"/>
      <c r="AU59" s="174"/>
      <c r="AV59" s="175">
        <v>0.68</v>
      </c>
      <c r="AW59" s="102"/>
      <c r="AX59" s="174"/>
      <c r="AY59" s="174"/>
      <c r="AZ59" s="175">
        <v>4.2700000000000005</v>
      </c>
      <c r="BA59" s="174"/>
      <c r="BB59" s="102" t="s">
        <v>176</v>
      </c>
      <c r="BC59" s="174"/>
      <c r="BD59" s="174"/>
      <c r="BE59" s="175">
        <v>0.11</v>
      </c>
      <c r="BF59" s="174"/>
      <c r="BG59" s="174"/>
      <c r="BH59" s="174"/>
      <c r="BI59" s="175">
        <v>0</v>
      </c>
      <c r="BJ59" s="174"/>
      <c r="BK59" s="174"/>
      <c r="BL59" s="174"/>
      <c r="BM59" s="175">
        <v>0.16</v>
      </c>
      <c r="BN59" s="174"/>
      <c r="BO59" s="102" t="s">
        <v>176</v>
      </c>
      <c r="BP59" s="174"/>
      <c r="BQ59" s="174"/>
      <c r="BR59" s="175">
        <v>1.1000000000000001</v>
      </c>
      <c r="BS59" s="175"/>
      <c r="BT59" s="174"/>
      <c r="BU59" s="174"/>
      <c r="BV59" s="175">
        <v>0.46</v>
      </c>
      <c r="BW59" s="175"/>
      <c r="BX59" s="174">
        <v>0</v>
      </c>
      <c r="BY59" s="174">
        <v>0</v>
      </c>
      <c r="BZ59" s="175">
        <v>8.9600000000000026</v>
      </c>
    </row>
    <row r="60" spans="1:109" s="61" customFormat="1" ht="4.5" customHeight="1" thickTop="1">
      <c r="A60" s="71"/>
      <c r="B60" s="72"/>
      <c r="C60" s="72"/>
      <c r="D60" s="72"/>
      <c r="E60" s="72"/>
      <c r="F60" s="72"/>
      <c r="G60" s="72"/>
      <c r="H60" s="72"/>
      <c r="I60" s="72"/>
      <c r="J60" s="72"/>
      <c r="K60" s="72"/>
      <c r="L60" s="72"/>
      <c r="M60" s="72"/>
      <c r="N60" s="71"/>
      <c r="O60" s="72"/>
      <c r="P60" s="72"/>
      <c r="Q60" s="72"/>
      <c r="R60" s="72"/>
      <c r="S60" s="72"/>
      <c r="T60" s="72"/>
      <c r="U60" s="72"/>
      <c r="V60" s="72"/>
      <c r="W60" s="72"/>
      <c r="X60" s="72"/>
      <c r="Y60" s="72"/>
      <c r="Z60" s="72"/>
      <c r="AA60" s="71"/>
      <c r="AB60" s="72"/>
      <c r="AC60" s="72"/>
      <c r="AD60" s="72"/>
      <c r="AE60" s="72"/>
      <c r="AF60" s="72"/>
      <c r="AG60" s="72"/>
      <c r="AH60" s="72"/>
      <c r="AI60" s="72"/>
      <c r="AJ60" s="72"/>
      <c r="AK60" s="72"/>
      <c r="AL60" s="72"/>
      <c r="AM60" s="72"/>
      <c r="AN60" s="72"/>
      <c r="AO60" s="71"/>
      <c r="AP60" s="72"/>
      <c r="AQ60" s="72"/>
      <c r="AR60" s="72"/>
      <c r="AS60" s="72"/>
      <c r="AT60" s="72"/>
      <c r="AU60" s="72"/>
      <c r="AV60" s="72"/>
      <c r="AW60" s="71"/>
      <c r="AX60" s="72"/>
      <c r="AY60" s="72"/>
      <c r="AZ60" s="72"/>
      <c r="BA60" s="72"/>
      <c r="BB60" s="71"/>
      <c r="BC60" s="72"/>
      <c r="BD60" s="72"/>
      <c r="BE60" s="72"/>
      <c r="BF60" s="72"/>
      <c r="BG60" s="72"/>
      <c r="BH60" s="72"/>
      <c r="BI60" s="72"/>
      <c r="BJ60" s="72"/>
      <c r="BK60" s="71"/>
      <c r="BL60" s="71"/>
      <c r="BM60" s="71"/>
      <c r="BN60" s="72"/>
      <c r="BO60" s="71"/>
      <c r="BP60" s="72"/>
      <c r="BQ60" s="72"/>
      <c r="BR60" s="72"/>
      <c r="BS60" s="72"/>
      <c r="BT60" s="72"/>
      <c r="BU60" s="72"/>
      <c r="BV60" s="72"/>
      <c r="BW60" s="71"/>
      <c r="BX60" s="72"/>
      <c r="BY60" s="176"/>
      <c r="BZ60" s="72"/>
    </row>
    <row r="61" spans="1:109" s="35" customFormat="1" ht="12.75" customHeight="1">
      <c r="A61" s="66" t="s">
        <v>137</v>
      </c>
      <c r="B61" s="66"/>
      <c r="C61" s="177"/>
      <c r="D61" s="177"/>
      <c r="E61" s="177"/>
      <c r="F61" s="66"/>
      <c r="G61" s="177"/>
      <c r="H61" s="177"/>
      <c r="I61" s="177"/>
      <c r="J61" s="66"/>
      <c r="K61" s="177"/>
      <c r="L61" s="177"/>
      <c r="M61" s="177"/>
      <c r="N61" s="66" t="s">
        <v>137</v>
      </c>
      <c r="O61" s="177"/>
      <c r="P61" s="177"/>
      <c r="Q61" s="177"/>
      <c r="R61" s="177"/>
      <c r="S61" s="66"/>
      <c r="T61" s="177"/>
      <c r="U61" s="177"/>
      <c r="V61" s="177"/>
      <c r="W61" s="66"/>
      <c r="X61" s="177"/>
      <c r="Y61" s="177"/>
      <c r="Z61" s="177"/>
      <c r="AA61" s="66" t="s">
        <v>137</v>
      </c>
      <c r="AB61" s="177"/>
      <c r="AC61" s="66"/>
      <c r="AD61" s="177"/>
      <c r="AE61" s="177"/>
      <c r="AF61" s="177"/>
      <c r="AG61" s="66"/>
      <c r="AH61" s="177"/>
      <c r="AI61" s="177"/>
      <c r="AJ61" s="177"/>
      <c r="AK61" s="177"/>
      <c r="AL61" s="177"/>
      <c r="AM61" s="177"/>
      <c r="AN61" s="177"/>
      <c r="AO61" s="66" t="s">
        <v>137</v>
      </c>
      <c r="AP61" s="66"/>
      <c r="AQ61" s="177"/>
      <c r="AR61" s="177"/>
      <c r="AS61" s="177"/>
      <c r="AT61" s="66"/>
      <c r="AU61" s="177"/>
      <c r="AV61" s="177"/>
      <c r="AW61" s="66"/>
      <c r="AX61" s="66"/>
      <c r="AY61" s="177"/>
      <c r="AZ61" s="177"/>
      <c r="BA61" s="177"/>
      <c r="BB61" s="66" t="s">
        <v>137</v>
      </c>
      <c r="BC61" s="66"/>
      <c r="BD61" s="177"/>
      <c r="BE61" s="177"/>
      <c r="BF61" s="177"/>
      <c r="BG61" s="177"/>
      <c r="BH61" s="177"/>
      <c r="BI61" s="177"/>
      <c r="BJ61" s="177"/>
      <c r="BK61" s="66"/>
      <c r="BL61" s="66"/>
      <c r="BM61" s="66"/>
      <c r="BN61" s="177"/>
      <c r="BO61" s="66" t="s">
        <v>137</v>
      </c>
      <c r="BP61" s="177"/>
      <c r="BQ61" s="177"/>
      <c r="BR61" s="177"/>
      <c r="BS61" s="177"/>
      <c r="BT61" s="177"/>
      <c r="BU61" s="177"/>
      <c r="BV61" s="177"/>
      <c r="BW61" s="66"/>
      <c r="BX61" s="177"/>
      <c r="BY61" s="177"/>
      <c r="BZ61" s="177"/>
    </row>
    <row r="62" spans="1:109" ht="15.6">
      <c r="A62" s="66" t="s">
        <v>124</v>
      </c>
      <c r="B62" s="178"/>
      <c r="C62" s="179"/>
      <c r="D62" s="179"/>
      <c r="E62" s="179"/>
      <c r="F62" s="178"/>
      <c r="G62" s="179"/>
      <c r="H62" s="179"/>
      <c r="I62" s="179"/>
      <c r="J62" s="178"/>
      <c r="K62" s="179"/>
      <c r="L62" s="179"/>
      <c r="M62" s="179"/>
      <c r="N62" s="112"/>
      <c r="O62" s="179"/>
      <c r="P62" s="179"/>
      <c r="Q62" s="179"/>
      <c r="R62" s="179"/>
      <c r="S62" s="178"/>
      <c r="T62" s="179"/>
      <c r="U62" s="179"/>
      <c r="V62" s="179"/>
      <c r="W62" s="178"/>
      <c r="X62" s="179"/>
      <c r="Y62" s="179"/>
      <c r="Z62" s="179"/>
      <c r="AA62" s="66"/>
      <c r="AB62" s="179"/>
      <c r="AC62" s="178"/>
      <c r="AD62" s="179"/>
      <c r="AE62" s="179"/>
      <c r="AF62" s="179"/>
      <c r="AG62" s="178"/>
      <c r="AH62" s="179"/>
      <c r="AI62" s="179"/>
      <c r="AJ62" s="179"/>
      <c r="AK62" s="179"/>
      <c r="AL62" s="179"/>
      <c r="AM62" s="179"/>
      <c r="AN62" s="179"/>
      <c r="AO62" s="112"/>
      <c r="AP62" s="178"/>
      <c r="AQ62" s="179"/>
      <c r="AR62" s="179"/>
      <c r="AS62" s="179"/>
      <c r="AT62" s="178"/>
      <c r="AU62" s="179"/>
      <c r="AV62" s="179"/>
      <c r="AW62" s="66"/>
      <c r="AX62" s="178"/>
      <c r="AY62" s="179"/>
      <c r="AZ62" s="179"/>
      <c r="BA62" s="179"/>
      <c r="BB62" s="66"/>
      <c r="BC62" s="178"/>
      <c r="BD62" s="179"/>
      <c r="BE62" s="179"/>
      <c r="BF62" s="179"/>
      <c r="BG62" s="179"/>
      <c r="BH62" s="179"/>
      <c r="BI62" s="179"/>
      <c r="BJ62" s="179"/>
      <c r="BK62" s="66"/>
      <c r="BL62" s="66"/>
      <c r="BM62" s="66"/>
      <c r="BN62" s="179"/>
      <c r="BO62" s="66"/>
      <c r="BP62" s="179"/>
      <c r="BQ62" s="179"/>
      <c r="BR62" s="179"/>
      <c r="BS62" s="179"/>
      <c r="BT62" s="179"/>
      <c r="BU62" s="179"/>
      <c r="BV62" s="179"/>
      <c r="BW62" s="66"/>
      <c r="BX62" s="179"/>
      <c r="BY62" s="179"/>
      <c r="BZ62" s="179"/>
      <c r="CG62" s="34"/>
      <c r="CS62" s="34"/>
      <c r="DE62" s="34"/>
    </row>
    <row r="63" spans="1:109" ht="15.6">
      <c r="A63" s="44" t="s">
        <v>125</v>
      </c>
      <c r="B63" s="180"/>
      <c r="C63" s="181"/>
      <c r="D63" s="181"/>
      <c r="E63" s="181"/>
      <c r="F63" s="180"/>
      <c r="G63" s="181"/>
      <c r="H63" s="181"/>
      <c r="I63" s="181"/>
      <c r="J63" s="180"/>
      <c r="K63" s="181"/>
      <c r="L63" s="181"/>
      <c r="M63" s="181"/>
      <c r="N63" s="44"/>
      <c r="O63" s="181"/>
      <c r="P63" s="181"/>
      <c r="Q63" s="181"/>
      <c r="R63" s="181"/>
      <c r="S63" s="180"/>
      <c r="T63" s="181"/>
      <c r="U63" s="181"/>
      <c r="V63" s="181"/>
      <c r="W63" s="180"/>
      <c r="X63" s="181"/>
      <c r="Y63" s="181"/>
      <c r="Z63" s="181"/>
      <c r="AA63" s="44"/>
      <c r="AB63" s="181"/>
      <c r="AC63" s="180"/>
      <c r="AD63" s="181"/>
      <c r="AE63" s="181"/>
      <c r="AF63" s="181"/>
      <c r="AG63" s="180"/>
      <c r="AH63" s="181"/>
      <c r="AI63" s="181"/>
      <c r="AJ63" s="181"/>
      <c r="AK63" s="181"/>
      <c r="AL63" s="181"/>
      <c r="AM63" s="181"/>
      <c r="AN63" s="181"/>
      <c r="AO63" s="44" t="s">
        <v>41</v>
      </c>
      <c r="AP63" s="180"/>
      <c r="AQ63" s="181"/>
      <c r="AR63" s="181"/>
      <c r="AS63" s="181"/>
      <c r="AT63" s="180"/>
      <c r="AU63" s="181"/>
      <c r="AV63" s="181"/>
      <c r="AW63" s="44"/>
      <c r="AX63" s="180"/>
      <c r="AY63" s="181"/>
      <c r="AZ63" s="181"/>
      <c r="BA63" s="181"/>
      <c r="BB63" s="44"/>
      <c r="BC63" s="180"/>
      <c r="BD63" s="181"/>
      <c r="BE63" s="181"/>
      <c r="BF63" s="181"/>
      <c r="BG63" s="181"/>
      <c r="BH63" s="181"/>
      <c r="BI63" s="181"/>
      <c r="BJ63" s="181"/>
      <c r="BK63" s="44"/>
      <c r="BL63" s="44"/>
      <c r="BM63" s="44"/>
      <c r="BN63" s="181"/>
      <c r="BO63" s="44"/>
      <c r="BP63" s="181"/>
      <c r="BQ63" s="181"/>
      <c r="BR63" s="181"/>
      <c r="BS63" s="181"/>
      <c r="BT63" s="181"/>
      <c r="BU63" s="181"/>
      <c r="BV63" s="181"/>
      <c r="BW63" s="44"/>
      <c r="BX63" s="181"/>
      <c r="BY63" s="181"/>
      <c r="BZ63" s="181"/>
      <c r="CG63" s="34"/>
      <c r="CS63" s="34"/>
      <c r="DE63" s="34"/>
    </row>
    <row r="64" spans="1:109">
      <c r="A64" s="44" t="s">
        <v>126</v>
      </c>
      <c r="C64" s="114"/>
      <c r="D64" s="114"/>
      <c r="E64" s="114"/>
      <c r="G64" s="114"/>
      <c r="H64" s="114"/>
      <c r="I64" s="114"/>
      <c r="K64" s="114"/>
      <c r="L64" s="114"/>
      <c r="M64" s="114"/>
      <c r="O64" s="114"/>
      <c r="P64" s="114"/>
      <c r="Q64" s="114"/>
      <c r="R64" s="114"/>
      <c r="T64" s="114"/>
      <c r="U64" s="114"/>
      <c r="V64" s="114"/>
      <c r="X64" s="114"/>
      <c r="Y64" s="114"/>
      <c r="Z64" s="114"/>
      <c r="AB64" s="114"/>
      <c r="AD64" s="114"/>
      <c r="AE64" s="114"/>
      <c r="AF64" s="114"/>
      <c r="AH64" s="114"/>
      <c r="AI64" s="114"/>
      <c r="AJ64" s="114"/>
      <c r="AK64" s="114"/>
      <c r="AL64" s="114"/>
      <c r="AM64" s="114"/>
      <c r="AN64" s="114"/>
      <c r="AQ64" s="114"/>
      <c r="AR64" s="114"/>
      <c r="AS64" s="114"/>
      <c r="AU64" s="114"/>
      <c r="AV64" s="114"/>
      <c r="AY64" s="114"/>
      <c r="AZ64" s="114"/>
      <c r="BA64" s="114"/>
      <c r="BD64" s="114"/>
      <c r="BE64" s="114"/>
      <c r="BF64" s="114"/>
      <c r="BG64" s="114"/>
      <c r="BH64" s="114"/>
      <c r="BI64" s="114"/>
      <c r="BJ64" s="114"/>
      <c r="BN64" s="114"/>
      <c r="BP64" s="114"/>
      <c r="BQ64" s="114"/>
      <c r="BR64" s="114"/>
      <c r="BS64" s="114"/>
      <c r="BT64" s="114"/>
      <c r="BU64" s="114"/>
      <c r="BV64" s="114"/>
      <c r="BX64" s="114"/>
      <c r="BY64" s="114"/>
      <c r="BZ64" s="114"/>
      <c r="CG64" s="34"/>
      <c r="CS64" s="34"/>
      <c r="DE64" s="34"/>
    </row>
    <row r="65" spans="1:110">
      <c r="A65" s="44" t="s">
        <v>127</v>
      </c>
      <c r="C65" s="114"/>
      <c r="D65" s="114"/>
      <c r="E65" s="114"/>
      <c r="G65" s="114"/>
      <c r="H65" s="114"/>
      <c r="I65" s="114"/>
      <c r="K65" s="114"/>
      <c r="L65" s="114"/>
      <c r="M65" s="114"/>
      <c r="O65" s="114"/>
      <c r="P65" s="114"/>
      <c r="Q65" s="114"/>
      <c r="R65" s="114"/>
      <c r="T65" s="114"/>
      <c r="U65" s="114"/>
      <c r="V65" s="114"/>
      <c r="X65" s="114"/>
      <c r="Y65" s="114"/>
      <c r="Z65" s="114"/>
      <c r="AB65" s="114"/>
      <c r="AD65" s="114"/>
      <c r="AE65" s="114"/>
      <c r="AF65" s="114"/>
      <c r="AH65" s="114"/>
      <c r="AI65" s="114"/>
      <c r="AJ65" s="114"/>
      <c r="AK65" s="114"/>
      <c r="AL65" s="114"/>
      <c r="AM65" s="114"/>
      <c r="AN65" s="114"/>
      <c r="AQ65" s="114"/>
      <c r="AR65" s="114"/>
      <c r="AS65" s="114"/>
      <c r="AU65" s="114"/>
      <c r="AV65" s="114"/>
      <c r="AY65" s="114"/>
      <c r="AZ65" s="114"/>
      <c r="BA65" s="114"/>
      <c r="BD65" s="114"/>
      <c r="BE65" s="114"/>
      <c r="BF65" s="114"/>
      <c r="BG65" s="114"/>
      <c r="BH65" s="114"/>
      <c r="BI65" s="114"/>
      <c r="BJ65" s="114"/>
      <c r="BN65" s="114"/>
      <c r="BP65" s="114"/>
      <c r="BQ65" s="114"/>
      <c r="BR65" s="114"/>
      <c r="BS65" s="114"/>
      <c r="BT65" s="114"/>
      <c r="BU65" s="114"/>
      <c r="BV65" s="114"/>
      <c r="BX65" s="114"/>
      <c r="BY65" s="114"/>
      <c r="BZ65" s="114"/>
      <c r="CG65" s="34"/>
      <c r="CS65" s="34"/>
      <c r="DE65" s="34"/>
    </row>
    <row r="66" spans="1:110">
      <c r="A66" s="44" t="s">
        <v>128</v>
      </c>
      <c r="C66" s="114"/>
      <c r="D66" s="114"/>
      <c r="E66" s="114"/>
      <c r="G66" s="114"/>
      <c r="H66" s="114"/>
      <c r="I66" s="114"/>
      <c r="K66" s="114"/>
      <c r="L66" s="114"/>
      <c r="M66" s="114"/>
      <c r="O66" s="114"/>
      <c r="P66" s="114"/>
      <c r="Q66" s="114"/>
      <c r="R66" s="114"/>
      <c r="T66" s="114"/>
      <c r="U66" s="114"/>
      <c r="V66" s="114"/>
      <c r="X66" s="114"/>
      <c r="Y66" s="114"/>
      <c r="Z66" s="114"/>
      <c r="AB66" s="114"/>
      <c r="AD66" s="114"/>
      <c r="AE66" s="114"/>
      <c r="AF66" s="114"/>
      <c r="AH66" s="114"/>
      <c r="AI66" s="114"/>
      <c r="AJ66" s="114"/>
      <c r="AK66" s="114"/>
      <c r="AL66" s="114"/>
      <c r="AM66" s="114"/>
      <c r="AN66" s="114"/>
      <c r="AQ66" s="114"/>
      <c r="AR66" s="114"/>
      <c r="AS66" s="114"/>
      <c r="AU66" s="114"/>
      <c r="AV66" s="114"/>
      <c r="AY66" s="114"/>
      <c r="AZ66" s="114"/>
      <c r="BA66" s="114"/>
      <c r="BD66" s="114"/>
      <c r="BE66" s="114"/>
      <c r="BF66" s="114"/>
      <c r="BG66" s="114"/>
      <c r="BH66" s="114"/>
      <c r="BI66" s="114"/>
      <c r="BJ66" s="114"/>
      <c r="BN66" s="114"/>
      <c r="BP66" s="114"/>
      <c r="BQ66" s="114"/>
      <c r="BR66" s="114"/>
      <c r="BS66" s="114"/>
      <c r="BT66" s="114"/>
      <c r="BU66" s="114"/>
      <c r="BV66" s="114"/>
      <c r="BX66" s="114"/>
      <c r="BY66" s="114"/>
      <c r="BZ66" s="114"/>
      <c r="CG66" s="34"/>
      <c r="CS66" s="34"/>
      <c r="DE66" s="34"/>
    </row>
    <row r="67" spans="1:110">
      <c r="A67" s="44" t="s">
        <v>129</v>
      </c>
      <c r="C67" s="114"/>
      <c r="D67" s="114"/>
      <c r="E67" s="114"/>
      <c r="G67" s="114"/>
      <c r="H67" s="114"/>
      <c r="I67" s="114"/>
      <c r="K67" s="114"/>
      <c r="L67" s="114"/>
      <c r="M67" s="114"/>
      <c r="O67" s="114"/>
      <c r="P67" s="114"/>
      <c r="Q67" s="114"/>
      <c r="R67" s="114"/>
      <c r="T67" s="114"/>
      <c r="U67" s="114"/>
      <c r="V67" s="114"/>
      <c r="X67" s="114"/>
      <c r="Y67" s="114"/>
      <c r="Z67" s="114"/>
      <c r="AB67" s="114"/>
      <c r="AD67" s="114"/>
      <c r="AE67" s="114"/>
      <c r="AF67" s="114"/>
      <c r="AH67" s="114"/>
      <c r="AI67" s="114"/>
      <c r="AJ67" s="114"/>
      <c r="AK67" s="114"/>
      <c r="AL67" s="114"/>
      <c r="AM67" s="114"/>
      <c r="AN67" s="114"/>
      <c r="AQ67" s="114"/>
      <c r="AR67" s="114"/>
      <c r="AS67" s="114"/>
      <c r="AU67" s="114"/>
      <c r="AV67" s="114"/>
      <c r="AY67" s="114"/>
      <c r="AZ67" s="114"/>
      <c r="BA67" s="114"/>
      <c r="BD67" s="114"/>
      <c r="BE67" s="114"/>
      <c r="BF67" s="114"/>
      <c r="BG67" s="114"/>
      <c r="BH67" s="114"/>
      <c r="BI67" s="114"/>
      <c r="BJ67" s="114"/>
      <c r="BN67" s="114"/>
      <c r="BP67" s="114"/>
      <c r="BQ67" s="114"/>
      <c r="BR67" s="114"/>
      <c r="BS67" s="114"/>
      <c r="BT67" s="114"/>
      <c r="BU67" s="114"/>
      <c r="BV67" s="114"/>
      <c r="BX67" s="114"/>
      <c r="BY67" s="114"/>
      <c r="BZ67" s="114"/>
      <c r="CG67" s="34"/>
      <c r="CS67" s="34"/>
      <c r="DE67" s="34"/>
    </row>
    <row r="68" spans="1:110">
      <c r="A68" s="44" t="s">
        <v>130</v>
      </c>
      <c r="C68" s="114"/>
      <c r="D68" s="114"/>
      <c r="E68" s="114"/>
      <c r="G68" s="114"/>
      <c r="H68" s="114"/>
      <c r="I68" s="114"/>
      <c r="K68" s="114"/>
      <c r="L68" s="114"/>
      <c r="M68" s="114"/>
      <c r="O68" s="114"/>
      <c r="P68" s="114"/>
      <c r="Q68" s="114"/>
      <c r="R68" s="114"/>
      <c r="T68" s="114"/>
      <c r="U68" s="114"/>
      <c r="V68" s="114"/>
      <c r="X68" s="114"/>
      <c r="Y68" s="114"/>
      <c r="Z68" s="114"/>
      <c r="AB68" s="114"/>
      <c r="AD68" s="114"/>
      <c r="AE68" s="114"/>
      <c r="AF68" s="114"/>
      <c r="AH68" s="114"/>
      <c r="AI68" s="114"/>
      <c r="AJ68" s="114"/>
      <c r="AK68" s="114"/>
      <c r="AL68" s="114"/>
      <c r="AM68" s="114"/>
      <c r="AN68" s="114"/>
      <c r="AQ68" s="114"/>
      <c r="AR68" s="114"/>
      <c r="AS68" s="114"/>
      <c r="AU68" s="114"/>
      <c r="AV68" s="114"/>
      <c r="AY68" s="114"/>
      <c r="AZ68" s="114"/>
      <c r="BA68" s="114"/>
      <c r="BD68" s="114"/>
      <c r="BE68" s="114"/>
      <c r="BF68" s="114"/>
      <c r="BG68" s="114"/>
      <c r="BH68" s="114"/>
      <c r="BI68" s="114"/>
      <c r="BJ68" s="114"/>
      <c r="BN68" s="114"/>
      <c r="BP68" s="114"/>
      <c r="BQ68" s="114"/>
      <c r="BR68" s="114"/>
      <c r="BS68" s="114"/>
      <c r="BT68" s="114"/>
      <c r="BU68" s="114"/>
      <c r="BV68" s="114"/>
      <c r="BX68" s="114"/>
      <c r="BY68" s="114"/>
      <c r="BZ68" s="114"/>
      <c r="CG68" s="34"/>
      <c r="CS68" s="34"/>
      <c r="DE68" s="34"/>
    </row>
    <row r="69" spans="1:110" ht="13.5" customHeight="1">
      <c r="A69" s="44" t="s">
        <v>131</v>
      </c>
      <c r="C69" s="114"/>
      <c r="D69" s="114"/>
      <c r="E69" s="114"/>
      <c r="G69" s="114"/>
      <c r="H69" s="114"/>
      <c r="I69" s="114"/>
      <c r="K69" s="114"/>
      <c r="L69" s="114"/>
      <c r="M69" s="114"/>
      <c r="O69" s="114"/>
      <c r="P69" s="114"/>
      <c r="Q69" s="114"/>
      <c r="R69" s="114"/>
      <c r="T69" s="114"/>
      <c r="U69" s="114"/>
      <c r="V69" s="114"/>
      <c r="X69" s="114"/>
      <c r="Y69" s="114"/>
      <c r="Z69" s="114"/>
      <c r="AB69" s="114"/>
      <c r="AD69" s="114"/>
      <c r="AE69" s="114"/>
      <c r="AF69" s="114"/>
      <c r="AH69" s="114"/>
      <c r="AI69" s="114"/>
      <c r="AJ69" s="114"/>
      <c r="AK69" s="114"/>
      <c r="AL69" s="114"/>
      <c r="AM69" s="114"/>
      <c r="AN69" s="114"/>
      <c r="AQ69" s="114"/>
      <c r="AR69" s="114"/>
      <c r="AS69" s="114"/>
      <c r="AU69" s="114"/>
      <c r="AV69" s="114"/>
      <c r="AY69" s="114"/>
      <c r="AZ69" s="114"/>
      <c r="BA69" s="114"/>
      <c r="BD69" s="114"/>
      <c r="BE69" s="114"/>
      <c r="BF69" s="114"/>
      <c r="BG69" s="114"/>
      <c r="BH69" s="114"/>
      <c r="BI69" s="114"/>
      <c r="BJ69" s="114"/>
      <c r="BN69" s="114"/>
      <c r="BP69" s="114"/>
      <c r="BQ69" s="114"/>
      <c r="BR69" s="114"/>
      <c r="BS69" s="114"/>
      <c r="BT69" s="114"/>
      <c r="BU69" s="114"/>
      <c r="BV69" s="114"/>
      <c r="BX69" s="114"/>
      <c r="BY69" s="114"/>
      <c r="BZ69" s="114"/>
      <c r="CG69" s="34"/>
      <c r="CS69" s="34"/>
      <c r="DE69" s="34"/>
    </row>
    <row r="70" spans="1:110" ht="13.5" customHeight="1">
      <c r="A70" s="44" t="s">
        <v>132</v>
      </c>
      <c r="C70" s="114"/>
      <c r="D70" s="114"/>
      <c r="E70" s="114"/>
      <c r="G70" s="114"/>
      <c r="H70" s="114"/>
      <c r="I70" s="114"/>
      <c r="K70" s="114"/>
      <c r="L70" s="114"/>
      <c r="M70" s="114"/>
      <c r="O70" s="114"/>
      <c r="P70" s="114"/>
      <c r="Q70" s="114"/>
      <c r="R70" s="114"/>
      <c r="T70" s="114"/>
      <c r="U70" s="114"/>
      <c r="V70" s="114"/>
      <c r="X70" s="114"/>
      <c r="Y70" s="114"/>
      <c r="Z70" s="114"/>
      <c r="AB70" s="114"/>
      <c r="AD70" s="114"/>
      <c r="AE70" s="114"/>
      <c r="AF70" s="114"/>
      <c r="AH70" s="114"/>
      <c r="AI70" s="114"/>
      <c r="AJ70" s="114"/>
      <c r="AK70" s="114"/>
      <c r="AL70" s="114"/>
      <c r="AM70" s="114"/>
      <c r="AN70" s="114"/>
      <c r="AQ70" s="114"/>
      <c r="AR70" s="114"/>
      <c r="AS70" s="114"/>
      <c r="AU70" s="114"/>
      <c r="AV70" s="114"/>
      <c r="AY70" s="114"/>
      <c r="AZ70" s="114"/>
      <c r="BA70" s="114"/>
      <c r="BD70" s="114"/>
      <c r="BE70" s="114"/>
      <c r="BF70" s="114"/>
      <c r="BG70" s="114"/>
      <c r="BH70" s="114"/>
      <c r="BI70" s="114"/>
      <c r="BJ70" s="114"/>
      <c r="BN70" s="114"/>
      <c r="BP70" s="114"/>
      <c r="BQ70" s="114"/>
      <c r="BR70" s="114"/>
      <c r="BS70" s="114"/>
      <c r="BT70" s="114"/>
      <c r="BU70" s="114"/>
      <c r="BV70" s="114"/>
      <c r="BX70" s="114"/>
      <c r="BY70" s="114"/>
      <c r="BZ70" s="114"/>
      <c r="CG70" s="34"/>
      <c r="CS70" s="34"/>
      <c r="DE70" s="34"/>
    </row>
    <row r="71" spans="1:110" ht="13.5" customHeight="1">
      <c r="A71" s="115" t="s">
        <v>133</v>
      </c>
      <c r="C71" s="114"/>
      <c r="D71" s="114"/>
      <c r="E71" s="114"/>
      <c r="G71" s="114"/>
      <c r="H71" s="114"/>
      <c r="I71" s="114"/>
      <c r="K71" s="114"/>
      <c r="L71" s="114"/>
      <c r="M71" s="114"/>
      <c r="O71" s="114"/>
      <c r="P71" s="114"/>
      <c r="Q71" s="114"/>
      <c r="R71" s="114"/>
      <c r="T71" s="114"/>
      <c r="U71" s="114"/>
      <c r="V71" s="114"/>
      <c r="X71" s="114"/>
      <c r="Y71" s="114"/>
      <c r="Z71" s="114"/>
      <c r="AB71" s="114"/>
      <c r="AD71" s="114"/>
      <c r="AE71" s="114"/>
      <c r="AF71" s="114"/>
      <c r="AH71" s="114"/>
      <c r="AI71" s="114"/>
      <c r="AJ71" s="114"/>
      <c r="AK71" s="114"/>
      <c r="AL71" s="114"/>
      <c r="AM71" s="114"/>
      <c r="AN71" s="114"/>
      <c r="AQ71" s="114"/>
      <c r="AR71" s="114"/>
      <c r="AS71" s="114"/>
      <c r="AU71" s="114"/>
      <c r="AV71" s="114"/>
      <c r="AY71" s="114"/>
      <c r="AZ71" s="114"/>
      <c r="BA71" s="114"/>
      <c r="BD71" s="114"/>
      <c r="BE71" s="114"/>
      <c r="BF71" s="114"/>
      <c r="BG71" s="114"/>
      <c r="BH71" s="114"/>
      <c r="BI71" s="114"/>
      <c r="BJ71" s="114"/>
      <c r="BN71" s="114"/>
      <c r="BP71" s="114"/>
      <c r="BQ71" s="114"/>
      <c r="BR71" s="114"/>
      <c r="BS71" s="114"/>
      <c r="BT71" s="114"/>
      <c r="BU71" s="114"/>
      <c r="BV71" s="114"/>
      <c r="BX71" s="114"/>
      <c r="BY71" s="114"/>
      <c r="BZ71" s="114"/>
      <c r="CG71" s="34"/>
      <c r="CS71" s="34"/>
      <c r="DE71" s="34"/>
    </row>
    <row r="72" spans="1:110" ht="13.5" customHeight="1">
      <c r="A72" s="115" t="s">
        <v>134</v>
      </c>
      <c r="C72" s="114"/>
      <c r="D72" s="114"/>
      <c r="E72" s="114"/>
      <c r="G72" s="114"/>
      <c r="H72" s="114"/>
      <c r="I72" s="114"/>
      <c r="K72" s="114"/>
      <c r="L72" s="114"/>
      <c r="M72" s="114"/>
      <c r="O72" s="114"/>
      <c r="P72" s="114"/>
      <c r="Q72" s="114"/>
      <c r="R72" s="114"/>
      <c r="T72" s="114"/>
      <c r="U72" s="114"/>
      <c r="V72" s="114"/>
      <c r="X72" s="114"/>
      <c r="Y72" s="114"/>
      <c r="Z72" s="114"/>
      <c r="AB72" s="114"/>
      <c r="AD72" s="114"/>
      <c r="AE72" s="114"/>
      <c r="AF72" s="114"/>
      <c r="AH72" s="114"/>
      <c r="AI72" s="114"/>
      <c r="AJ72" s="114"/>
      <c r="AK72" s="114"/>
      <c r="AL72" s="114"/>
      <c r="AM72" s="114"/>
      <c r="AN72" s="114"/>
      <c r="AQ72" s="114"/>
      <c r="AR72" s="114"/>
      <c r="AS72" s="114"/>
      <c r="AU72" s="114"/>
      <c r="AV72" s="114"/>
      <c r="AY72" s="114"/>
      <c r="AZ72" s="114"/>
      <c r="BA72" s="114"/>
      <c r="BD72" s="114"/>
      <c r="BE72" s="114"/>
      <c r="BF72" s="114"/>
      <c r="BG72" s="114"/>
      <c r="BH72" s="114"/>
      <c r="BI72" s="114"/>
      <c r="BJ72" s="114"/>
      <c r="BN72" s="114"/>
      <c r="BP72" s="114"/>
      <c r="BQ72" s="114"/>
      <c r="BR72" s="114"/>
      <c r="BS72" s="114"/>
      <c r="BT72" s="114"/>
      <c r="BU72" s="114"/>
      <c r="BV72" s="114"/>
      <c r="BX72" s="114"/>
      <c r="BY72" s="114"/>
      <c r="BZ72" s="114"/>
      <c r="CG72" s="34"/>
      <c r="CS72" s="34"/>
      <c r="DE72" s="34"/>
    </row>
    <row r="73" spans="1:110">
      <c r="A73" s="115" t="s">
        <v>135</v>
      </c>
      <c r="B73" s="35"/>
      <c r="C73" s="35"/>
      <c r="D73" s="35"/>
      <c r="E73" s="35"/>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c r="BN73" s="116"/>
      <c r="BO73" s="116"/>
      <c r="BP73" s="116"/>
      <c r="BQ73" s="116"/>
      <c r="BR73" s="116"/>
      <c r="BS73" s="116"/>
      <c r="BT73" s="116"/>
      <c r="BU73" s="116"/>
      <c r="BV73" s="116"/>
      <c r="BW73" s="116"/>
      <c r="BX73" s="116"/>
      <c r="BY73" s="116"/>
      <c r="BZ73" s="116"/>
      <c r="CA73" s="114"/>
      <c r="CC73" s="114"/>
      <c r="CD73" s="114"/>
      <c r="CE73" s="114"/>
      <c r="CF73" s="114"/>
      <c r="CG73" s="114"/>
      <c r="CH73" s="114"/>
      <c r="CI73" s="35"/>
      <c r="CK73" s="114"/>
      <c r="CL73" s="114"/>
      <c r="CM73" s="114"/>
      <c r="CO73" s="114"/>
      <c r="CP73" s="114"/>
      <c r="CQ73" s="114"/>
      <c r="CR73" s="114"/>
      <c r="CS73" s="114"/>
      <c r="CT73" s="114"/>
      <c r="CU73" s="35"/>
      <c r="CW73" s="114"/>
      <c r="CX73" s="114"/>
      <c r="CY73" s="114"/>
      <c r="DA73" s="114"/>
      <c r="DB73" s="114"/>
      <c r="DC73" s="114"/>
      <c r="DD73" s="114"/>
      <c r="DE73" s="114"/>
      <c r="DF73" s="114"/>
    </row>
    <row r="75" spans="1:110">
      <c r="A75" s="126"/>
      <c r="B75" s="127"/>
      <c r="C75" s="127"/>
      <c r="D75" s="127"/>
      <c r="E75" s="127"/>
      <c r="F75" s="127"/>
      <c r="G75" s="127"/>
      <c r="H75" s="127"/>
      <c r="I75" s="127"/>
      <c r="J75" s="127"/>
      <c r="K75" s="127"/>
      <c r="L75" s="127"/>
      <c r="M75" s="127"/>
      <c r="N75" s="126"/>
      <c r="O75" s="127"/>
      <c r="P75" s="127"/>
      <c r="Q75" s="127"/>
      <c r="R75" s="127"/>
      <c r="S75" s="127"/>
      <c r="T75" s="127"/>
      <c r="U75" s="127"/>
      <c r="V75" s="127"/>
      <c r="W75" s="127"/>
      <c r="X75" s="127"/>
      <c r="Y75" s="127"/>
      <c r="Z75" s="127"/>
      <c r="AA75" s="126"/>
      <c r="AB75" s="127"/>
      <c r="AC75" s="127"/>
      <c r="AD75" s="127"/>
      <c r="AE75" s="127"/>
      <c r="AF75" s="127"/>
      <c r="AG75" s="127"/>
      <c r="AH75" s="127"/>
      <c r="AI75" s="127"/>
      <c r="AJ75" s="127"/>
      <c r="AK75" s="127"/>
      <c r="AL75" s="127"/>
      <c r="AM75" s="127"/>
      <c r="AN75" s="127"/>
      <c r="AO75" s="126"/>
      <c r="AP75" s="127"/>
      <c r="AQ75" s="127"/>
      <c r="AR75" s="127"/>
      <c r="AS75" s="127"/>
      <c r="AT75" s="127"/>
      <c r="AU75" s="127"/>
      <c r="AV75" s="127"/>
      <c r="AW75" s="126"/>
      <c r="AX75" s="127"/>
      <c r="AY75" s="127"/>
      <c r="AZ75" s="127"/>
      <c r="BA75" s="127"/>
      <c r="BB75" s="126"/>
      <c r="BC75" s="127"/>
      <c r="BD75" s="127"/>
      <c r="BE75" s="127"/>
      <c r="BF75" s="127"/>
      <c r="BG75" s="127"/>
      <c r="BH75" s="127"/>
      <c r="BI75" s="127"/>
      <c r="BJ75" s="127"/>
      <c r="BK75" s="127"/>
      <c r="BL75" s="127"/>
      <c r="BM75" s="127"/>
      <c r="BN75" s="127"/>
      <c r="BO75" s="126"/>
      <c r="BP75" s="127"/>
      <c r="BQ75" s="127"/>
      <c r="BR75" s="127"/>
      <c r="BS75" s="127"/>
      <c r="BT75" s="127"/>
      <c r="BU75" s="127"/>
      <c r="BV75" s="127"/>
      <c r="BW75" s="127"/>
      <c r="BX75" s="127"/>
      <c r="BY75" s="127"/>
      <c r="BZ75" s="127"/>
    </row>
    <row r="76" spans="1:110">
      <c r="A76" s="126"/>
      <c r="B76" s="127"/>
      <c r="C76" s="127"/>
      <c r="D76" s="127"/>
      <c r="E76" s="127"/>
      <c r="F76" s="127"/>
      <c r="G76" s="127"/>
      <c r="H76" s="127"/>
      <c r="I76" s="127"/>
      <c r="J76" s="127"/>
      <c r="K76" s="127"/>
      <c r="L76" s="127"/>
      <c r="M76" s="127"/>
      <c r="N76" s="126"/>
      <c r="O76" s="127"/>
      <c r="P76" s="127"/>
      <c r="Q76" s="127"/>
      <c r="R76" s="127"/>
      <c r="S76" s="127"/>
      <c r="T76" s="127"/>
      <c r="U76" s="127"/>
      <c r="V76" s="127"/>
      <c r="W76" s="127"/>
      <c r="X76" s="127"/>
      <c r="Y76" s="127"/>
      <c r="Z76" s="127"/>
      <c r="AA76" s="126"/>
      <c r="AB76" s="127"/>
      <c r="AC76" s="127"/>
      <c r="AD76" s="127"/>
      <c r="AE76" s="127"/>
      <c r="AF76" s="127"/>
      <c r="AG76" s="127"/>
      <c r="AH76" s="127"/>
      <c r="AI76" s="127"/>
      <c r="AJ76" s="127"/>
      <c r="AK76" s="127"/>
      <c r="AL76" s="127"/>
      <c r="AM76" s="127"/>
      <c r="AN76" s="127"/>
      <c r="AO76" s="126"/>
      <c r="AP76" s="127"/>
      <c r="AQ76" s="127"/>
      <c r="AR76" s="127"/>
      <c r="AS76" s="127"/>
      <c r="AT76" s="127"/>
      <c r="AU76" s="127"/>
      <c r="AV76" s="127"/>
      <c r="AW76" s="126"/>
      <c r="AX76" s="127"/>
      <c r="AY76" s="127"/>
      <c r="AZ76" s="127"/>
      <c r="BA76" s="127"/>
      <c r="BB76" s="126"/>
      <c r="BC76" s="127"/>
      <c r="BD76" s="127"/>
      <c r="BE76" s="127"/>
      <c r="BF76" s="127"/>
      <c r="BG76" s="127"/>
      <c r="BH76" s="127"/>
      <c r="BI76" s="127"/>
      <c r="BJ76" s="127"/>
      <c r="BK76" s="127"/>
      <c r="BL76" s="127"/>
      <c r="BM76" s="127"/>
      <c r="BN76" s="127"/>
      <c r="BO76" s="126"/>
      <c r="BP76" s="127"/>
      <c r="BQ76" s="127"/>
      <c r="BR76" s="127"/>
      <c r="BS76" s="127"/>
      <c r="BT76" s="127"/>
      <c r="BU76" s="127"/>
      <c r="BV76" s="127"/>
      <c r="BW76" s="127"/>
      <c r="BX76" s="127"/>
      <c r="BY76" s="127"/>
      <c r="BZ76" s="127"/>
    </row>
    <row r="77" spans="1:110">
      <c r="A77" s="126"/>
      <c r="B77" s="127"/>
      <c r="C77" s="127"/>
      <c r="D77" s="127"/>
      <c r="E77" s="127"/>
      <c r="F77" s="127"/>
      <c r="G77" s="127"/>
      <c r="H77" s="127"/>
      <c r="I77" s="127"/>
      <c r="J77" s="127"/>
      <c r="K77" s="127"/>
      <c r="L77" s="127"/>
      <c r="M77" s="127"/>
      <c r="N77" s="126"/>
      <c r="O77" s="127"/>
      <c r="P77" s="127"/>
      <c r="Q77" s="127"/>
      <c r="R77" s="127"/>
      <c r="S77" s="127"/>
      <c r="T77" s="127"/>
      <c r="U77" s="127"/>
      <c r="V77" s="127"/>
      <c r="W77" s="127"/>
      <c r="X77" s="127"/>
      <c r="Y77" s="127"/>
      <c r="Z77" s="127"/>
      <c r="AA77" s="126"/>
      <c r="AB77" s="127"/>
      <c r="AC77" s="127"/>
      <c r="AD77" s="127"/>
      <c r="AE77" s="127"/>
      <c r="AF77" s="127"/>
      <c r="AG77" s="127"/>
      <c r="AH77" s="127"/>
      <c r="AI77" s="127"/>
      <c r="AJ77" s="127"/>
      <c r="AK77" s="127"/>
      <c r="AL77" s="127"/>
      <c r="AM77" s="127"/>
      <c r="AN77" s="127"/>
      <c r="AO77" s="126"/>
      <c r="AP77" s="127"/>
      <c r="AQ77" s="127"/>
      <c r="AR77" s="127"/>
      <c r="AS77" s="127"/>
      <c r="AT77" s="127"/>
      <c r="AU77" s="127"/>
      <c r="AV77" s="127"/>
      <c r="AW77" s="126"/>
      <c r="AX77" s="127"/>
      <c r="AY77" s="127"/>
      <c r="AZ77" s="127"/>
      <c r="BA77" s="127"/>
      <c r="BB77" s="126"/>
      <c r="BC77" s="127"/>
      <c r="BD77" s="127"/>
      <c r="BE77" s="127"/>
      <c r="BF77" s="127"/>
      <c r="BG77" s="127"/>
      <c r="BH77" s="127"/>
      <c r="BI77" s="127"/>
      <c r="BJ77" s="127"/>
      <c r="BK77" s="127"/>
      <c r="BL77" s="127"/>
      <c r="BM77" s="127"/>
      <c r="BN77" s="127"/>
      <c r="BO77" s="126"/>
      <c r="BP77" s="127"/>
      <c r="BQ77" s="127"/>
      <c r="BR77" s="127"/>
      <c r="BS77" s="127"/>
      <c r="BT77" s="127"/>
      <c r="BU77" s="127"/>
      <c r="BV77" s="127"/>
      <c r="BW77" s="127"/>
      <c r="BX77" s="127"/>
      <c r="BY77" s="127"/>
      <c r="BZ77" s="127"/>
    </row>
    <row r="78" spans="1:110">
      <c r="A78" s="183"/>
      <c r="B78" s="130"/>
      <c r="C78" s="130"/>
      <c r="D78" s="130"/>
      <c r="E78" s="130"/>
      <c r="F78" s="130"/>
      <c r="G78" s="130"/>
      <c r="H78" s="130"/>
      <c r="I78" s="130"/>
      <c r="J78" s="130"/>
      <c r="K78" s="130"/>
      <c r="L78" s="130"/>
      <c r="M78" s="130"/>
      <c r="N78" s="183"/>
      <c r="O78" s="130"/>
      <c r="P78" s="130"/>
      <c r="Q78" s="130"/>
      <c r="R78" s="130"/>
      <c r="S78" s="130"/>
      <c r="T78" s="130"/>
      <c r="U78" s="130"/>
      <c r="V78" s="130"/>
      <c r="W78" s="130"/>
      <c r="X78" s="130"/>
      <c r="Y78" s="130"/>
      <c r="Z78" s="130"/>
      <c r="AA78" s="183"/>
      <c r="AB78" s="130"/>
      <c r="AC78" s="130"/>
      <c r="AD78" s="130"/>
      <c r="AE78" s="130"/>
      <c r="AF78" s="130"/>
      <c r="AG78" s="130"/>
      <c r="AH78" s="130"/>
      <c r="AI78" s="130"/>
      <c r="AJ78" s="130"/>
      <c r="AK78" s="130"/>
      <c r="AL78" s="130"/>
      <c r="AM78" s="130"/>
      <c r="AN78" s="130"/>
      <c r="AO78" s="183"/>
      <c r="AP78" s="130"/>
      <c r="AQ78" s="130"/>
      <c r="AR78" s="130"/>
      <c r="AS78" s="130"/>
      <c r="AT78" s="130"/>
      <c r="AU78" s="130"/>
      <c r="AV78" s="130"/>
      <c r="AW78" s="129"/>
      <c r="AX78" s="130"/>
      <c r="AY78" s="130"/>
      <c r="AZ78" s="130"/>
      <c r="BA78" s="130"/>
      <c r="BB78" s="183"/>
      <c r="BC78" s="130"/>
      <c r="BD78" s="130"/>
      <c r="BE78" s="130"/>
      <c r="BF78" s="130"/>
      <c r="BG78" s="130"/>
      <c r="BH78" s="130"/>
      <c r="BI78" s="130"/>
      <c r="BJ78" s="130"/>
      <c r="BK78" s="130"/>
      <c r="BL78" s="130"/>
      <c r="BM78" s="130"/>
      <c r="BN78" s="130"/>
      <c r="BO78" s="183"/>
      <c r="BP78" s="130"/>
      <c r="BQ78" s="130"/>
      <c r="BR78" s="130"/>
      <c r="BS78" s="130"/>
      <c r="BT78" s="130"/>
      <c r="BU78" s="130"/>
      <c r="BV78" s="130"/>
      <c r="BW78" s="130"/>
      <c r="BX78" s="130"/>
      <c r="BY78" s="130"/>
      <c r="BZ78" s="130"/>
    </row>
    <row r="79" spans="1:110">
      <c r="A79" s="129"/>
      <c r="B79" s="130"/>
      <c r="C79" s="130"/>
      <c r="D79" s="130"/>
      <c r="E79" s="130"/>
      <c r="F79" s="130"/>
      <c r="G79" s="130"/>
      <c r="H79" s="130"/>
      <c r="I79" s="130"/>
      <c r="J79" s="130"/>
      <c r="K79" s="130"/>
      <c r="L79" s="130"/>
      <c r="M79" s="130"/>
      <c r="N79" s="129"/>
      <c r="O79" s="130"/>
      <c r="P79" s="130"/>
      <c r="Q79" s="130"/>
      <c r="R79" s="130"/>
      <c r="S79" s="130"/>
      <c r="T79" s="130"/>
      <c r="U79" s="130"/>
      <c r="V79" s="130"/>
      <c r="W79" s="130"/>
      <c r="X79" s="130"/>
      <c r="Y79" s="130"/>
      <c r="Z79" s="130"/>
      <c r="AA79" s="129"/>
      <c r="AB79" s="130"/>
      <c r="AC79" s="130"/>
      <c r="AD79" s="130"/>
      <c r="AE79" s="130"/>
      <c r="AF79" s="130"/>
      <c r="AG79" s="130"/>
      <c r="AH79" s="130"/>
      <c r="AI79" s="130"/>
      <c r="AJ79" s="130"/>
      <c r="AK79" s="130"/>
      <c r="AL79" s="130"/>
      <c r="AM79" s="130"/>
      <c r="AN79" s="130"/>
      <c r="AO79" s="129"/>
      <c r="AP79" s="130"/>
      <c r="AQ79" s="130"/>
      <c r="AR79" s="130"/>
      <c r="AS79" s="130"/>
      <c r="AT79" s="130"/>
      <c r="AU79" s="130"/>
      <c r="AV79" s="130"/>
      <c r="AW79" s="129"/>
      <c r="AX79" s="130"/>
      <c r="AY79" s="130"/>
      <c r="AZ79" s="130"/>
      <c r="BA79" s="130"/>
      <c r="BB79" s="129"/>
      <c r="BC79" s="130"/>
      <c r="BD79" s="130"/>
      <c r="BE79" s="130"/>
      <c r="BF79" s="130"/>
      <c r="BG79" s="130"/>
      <c r="BH79" s="130"/>
      <c r="BI79" s="130"/>
      <c r="BJ79" s="130"/>
      <c r="BK79" s="130"/>
      <c r="BL79" s="130"/>
      <c r="BM79" s="130"/>
      <c r="BN79" s="130"/>
      <c r="BO79" s="129"/>
      <c r="BP79" s="130"/>
      <c r="BQ79" s="130"/>
      <c r="BR79" s="130"/>
      <c r="BS79" s="130"/>
      <c r="BT79" s="130"/>
      <c r="BU79" s="130"/>
      <c r="BV79" s="130"/>
      <c r="BW79" s="130"/>
      <c r="BX79" s="130"/>
      <c r="BY79" s="130"/>
      <c r="BZ79" s="130"/>
    </row>
    <row r="80" spans="1:110">
      <c r="A80" s="126"/>
      <c r="B80" s="127"/>
      <c r="C80" s="127"/>
      <c r="D80" s="127"/>
      <c r="E80" s="127"/>
      <c r="F80" s="127"/>
      <c r="G80" s="127"/>
      <c r="H80" s="127"/>
      <c r="I80" s="127"/>
      <c r="J80" s="127"/>
      <c r="K80" s="127"/>
      <c r="L80" s="127"/>
      <c r="M80" s="127"/>
      <c r="N80" s="126"/>
      <c r="O80" s="127"/>
      <c r="P80" s="127"/>
      <c r="Q80" s="127"/>
      <c r="R80" s="127"/>
      <c r="S80" s="127"/>
      <c r="T80" s="127"/>
      <c r="U80" s="127"/>
      <c r="V80" s="127"/>
      <c r="W80" s="127"/>
      <c r="X80" s="127"/>
      <c r="Y80" s="127"/>
      <c r="Z80" s="127"/>
      <c r="AA80" s="126"/>
      <c r="AB80" s="127"/>
      <c r="AC80" s="127"/>
      <c r="AD80" s="127"/>
      <c r="AE80" s="127"/>
      <c r="AF80" s="127"/>
      <c r="AG80" s="127"/>
      <c r="AH80" s="127"/>
      <c r="AI80" s="127"/>
      <c r="AJ80" s="127"/>
      <c r="AK80" s="127"/>
      <c r="AL80" s="127"/>
      <c r="AM80" s="127"/>
      <c r="AN80" s="127"/>
      <c r="AO80" s="126"/>
      <c r="AP80" s="127"/>
      <c r="AQ80" s="127"/>
      <c r="AR80" s="127"/>
      <c r="AS80" s="127"/>
      <c r="AT80" s="127"/>
      <c r="AU80" s="127"/>
      <c r="AV80" s="127"/>
      <c r="AW80" s="126"/>
      <c r="AX80" s="127"/>
      <c r="AY80" s="127"/>
      <c r="AZ80" s="127"/>
      <c r="BA80" s="127"/>
      <c r="BB80" s="126"/>
      <c r="BC80" s="127"/>
      <c r="BD80" s="127"/>
      <c r="BE80" s="127"/>
      <c r="BF80" s="127"/>
      <c r="BG80" s="127"/>
      <c r="BH80" s="127"/>
      <c r="BI80" s="127"/>
      <c r="BJ80" s="127"/>
      <c r="BK80" s="127"/>
      <c r="BL80" s="127"/>
      <c r="BM80" s="127"/>
      <c r="BN80" s="127"/>
      <c r="BO80" s="126"/>
      <c r="BP80" s="127"/>
      <c r="BQ80" s="127"/>
      <c r="BR80" s="127"/>
      <c r="BS80" s="127"/>
      <c r="BT80" s="127"/>
      <c r="BU80" s="127"/>
      <c r="BV80" s="127"/>
      <c r="BW80" s="127"/>
      <c r="BX80" s="127"/>
      <c r="BY80" s="127"/>
      <c r="BZ80" s="127"/>
      <c r="CA80" s="116"/>
      <c r="CB80" s="116"/>
      <c r="CC80" s="116"/>
      <c r="CD80" s="116"/>
      <c r="CE80" s="116"/>
      <c r="CF80" s="116"/>
      <c r="CG80" s="116"/>
      <c r="CH80" s="116"/>
      <c r="CI80" s="116"/>
    </row>
    <row r="81" spans="1:78">
      <c r="A81" s="126"/>
      <c r="B81" s="127"/>
      <c r="C81" s="127"/>
      <c r="D81" s="127"/>
      <c r="E81" s="127"/>
      <c r="F81" s="127"/>
      <c r="G81" s="127"/>
      <c r="H81" s="127"/>
      <c r="I81" s="127"/>
      <c r="J81" s="127"/>
      <c r="K81" s="127"/>
      <c r="L81" s="127"/>
      <c r="M81" s="127"/>
      <c r="N81" s="126"/>
      <c r="O81" s="127"/>
      <c r="P81" s="127"/>
      <c r="Q81" s="127"/>
      <c r="R81" s="127"/>
      <c r="S81" s="127"/>
      <c r="T81" s="127"/>
      <c r="U81" s="127"/>
      <c r="V81" s="127"/>
      <c r="W81" s="127"/>
      <c r="X81" s="127"/>
      <c r="Y81" s="127"/>
      <c r="Z81" s="127"/>
      <c r="AA81" s="126"/>
      <c r="AB81" s="127"/>
      <c r="AC81" s="127"/>
      <c r="AD81" s="127"/>
      <c r="AE81" s="127"/>
      <c r="AF81" s="127"/>
      <c r="AG81" s="127"/>
      <c r="AH81" s="127"/>
      <c r="AI81" s="127"/>
      <c r="AJ81" s="127"/>
      <c r="AK81" s="127"/>
      <c r="AL81" s="127"/>
      <c r="AM81" s="127"/>
      <c r="AN81" s="127"/>
      <c r="AO81" s="126"/>
      <c r="AP81" s="127"/>
      <c r="AQ81" s="127"/>
      <c r="AR81" s="127"/>
      <c r="AS81" s="127"/>
      <c r="AT81" s="127"/>
      <c r="AU81" s="127"/>
      <c r="AV81" s="127"/>
      <c r="AW81" s="126"/>
      <c r="AX81" s="127"/>
      <c r="AY81" s="127"/>
      <c r="AZ81" s="127"/>
      <c r="BA81" s="127"/>
      <c r="BB81" s="126"/>
      <c r="BC81" s="127"/>
      <c r="BD81" s="127"/>
      <c r="BE81" s="127"/>
      <c r="BF81" s="127"/>
      <c r="BG81" s="127"/>
      <c r="BH81" s="127"/>
      <c r="BI81" s="127"/>
      <c r="BJ81" s="127"/>
      <c r="BK81" s="127"/>
      <c r="BL81" s="127"/>
      <c r="BM81" s="127"/>
      <c r="BN81" s="127"/>
      <c r="BO81" s="126"/>
      <c r="BP81" s="127"/>
      <c r="BQ81" s="127"/>
      <c r="BR81" s="127"/>
      <c r="BS81" s="127"/>
      <c r="BT81" s="127"/>
      <c r="BU81" s="127"/>
      <c r="BV81" s="127"/>
      <c r="BW81" s="127"/>
      <c r="BX81" s="127"/>
      <c r="BY81" s="127"/>
      <c r="BZ81" s="127"/>
    </row>
    <row r="82" spans="1:78">
      <c r="A82" s="183"/>
      <c r="B82" s="130"/>
      <c r="C82" s="130"/>
      <c r="D82" s="130"/>
      <c r="E82" s="130"/>
      <c r="F82" s="130"/>
      <c r="G82" s="130"/>
      <c r="H82" s="130"/>
      <c r="I82" s="130"/>
      <c r="J82" s="130"/>
      <c r="K82" s="130"/>
      <c r="L82" s="130"/>
      <c r="M82" s="130"/>
      <c r="N82" s="183"/>
      <c r="O82" s="130"/>
      <c r="P82" s="130"/>
      <c r="Q82" s="130"/>
      <c r="R82" s="130"/>
      <c r="S82" s="130"/>
      <c r="T82" s="130"/>
      <c r="U82" s="130"/>
      <c r="V82" s="130"/>
      <c r="W82" s="130"/>
      <c r="X82" s="130"/>
      <c r="Y82" s="130"/>
      <c r="Z82" s="130"/>
      <c r="AA82" s="183"/>
      <c r="AB82" s="130"/>
      <c r="AC82" s="130"/>
      <c r="AD82" s="130"/>
      <c r="AE82" s="130"/>
      <c r="AF82" s="130"/>
      <c r="AG82" s="130"/>
      <c r="AH82" s="130"/>
      <c r="AI82" s="130"/>
      <c r="AJ82" s="130"/>
      <c r="AK82" s="130"/>
      <c r="AL82" s="130"/>
      <c r="AM82" s="130"/>
      <c r="AN82" s="130"/>
      <c r="AO82" s="183"/>
      <c r="AP82" s="130"/>
      <c r="AQ82" s="130"/>
      <c r="AR82" s="130"/>
      <c r="AS82" s="130"/>
      <c r="AT82" s="130"/>
      <c r="AU82" s="130"/>
      <c r="AV82" s="130"/>
      <c r="AW82" s="129"/>
      <c r="AX82" s="130"/>
      <c r="AY82" s="130"/>
      <c r="AZ82" s="130"/>
      <c r="BA82" s="130"/>
      <c r="BB82" s="183"/>
      <c r="BC82" s="130"/>
      <c r="BD82" s="130"/>
      <c r="BE82" s="130"/>
      <c r="BF82" s="130"/>
      <c r="BG82" s="130"/>
      <c r="BH82" s="130"/>
      <c r="BI82" s="130"/>
      <c r="BJ82" s="130"/>
      <c r="BK82" s="130"/>
      <c r="BL82" s="130"/>
      <c r="BM82" s="130"/>
      <c r="BN82" s="130"/>
      <c r="BO82" s="183"/>
      <c r="BP82" s="130"/>
      <c r="BQ82" s="130"/>
      <c r="BR82" s="130"/>
      <c r="BS82" s="130"/>
      <c r="BT82" s="130"/>
      <c r="BU82" s="130"/>
      <c r="BV82" s="130"/>
      <c r="BW82" s="130"/>
      <c r="BX82" s="130"/>
      <c r="BY82" s="130"/>
      <c r="BZ82" s="130"/>
    </row>
    <row r="83" spans="1:78">
      <c r="A83" s="129"/>
      <c r="B83" s="130"/>
      <c r="C83" s="130"/>
      <c r="D83" s="130"/>
      <c r="E83" s="130"/>
      <c r="F83" s="130"/>
      <c r="G83" s="130"/>
      <c r="H83" s="130"/>
      <c r="I83" s="130"/>
      <c r="J83" s="130"/>
      <c r="K83" s="130"/>
      <c r="L83" s="130"/>
      <c r="M83" s="130"/>
      <c r="N83" s="129"/>
      <c r="O83" s="130"/>
      <c r="P83" s="130"/>
      <c r="Q83" s="130"/>
      <c r="R83" s="130"/>
      <c r="S83" s="130"/>
      <c r="T83" s="130"/>
      <c r="U83" s="130"/>
      <c r="V83" s="130"/>
      <c r="W83" s="130"/>
      <c r="X83" s="130"/>
      <c r="Y83" s="130"/>
      <c r="Z83" s="130"/>
      <c r="AA83" s="129"/>
      <c r="AB83" s="130"/>
      <c r="AC83" s="130"/>
      <c r="AD83" s="130"/>
      <c r="AE83" s="130"/>
      <c r="AF83" s="130"/>
      <c r="AG83" s="130"/>
      <c r="AH83" s="130"/>
      <c r="AI83" s="130"/>
      <c r="AJ83" s="130"/>
      <c r="AK83" s="130"/>
      <c r="AL83" s="130"/>
      <c r="AM83" s="130"/>
      <c r="AN83" s="130"/>
      <c r="AO83" s="129"/>
      <c r="AP83" s="130"/>
      <c r="AQ83" s="130"/>
      <c r="AR83" s="130"/>
      <c r="AS83" s="130"/>
      <c r="AT83" s="130"/>
      <c r="AU83" s="130"/>
      <c r="AV83" s="130"/>
      <c r="AW83" s="129"/>
      <c r="AX83" s="130"/>
      <c r="AY83" s="130"/>
      <c r="AZ83" s="130"/>
      <c r="BA83" s="130"/>
      <c r="BB83" s="129"/>
      <c r="BC83" s="130"/>
      <c r="BD83" s="130"/>
      <c r="BE83" s="130"/>
      <c r="BF83" s="130"/>
      <c r="BG83" s="130"/>
      <c r="BH83" s="130"/>
      <c r="BI83" s="130"/>
      <c r="BJ83" s="130"/>
      <c r="BK83" s="130"/>
      <c r="BL83" s="130"/>
      <c r="BM83" s="130"/>
      <c r="BN83" s="130"/>
      <c r="BO83" s="129"/>
      <c r="BP83" s="130"/>
      <c r="BQ83" s="130"/>
      <c r="BR83" s="130"/>
      <c r="BS83" s="130"/>
      <c r="BT83" s="130"/>
      <c r="BU83" s="130"/>
      <c r="BV83" s="130"/>
      <c r="BW83" s="130"/>
      <c r="BX83" s="130"/>
      <c r="BY83" s="130"/>
      <c r="BZ83" s="130"/>
    </row>
    <row r="84" spans="1:78">
      <c r="A84" s="129"/>
      <c r="B84" s="130"/>
      <c r="C84" s="130"/>
      <c r="D84" s="130"/>
      <c r="E84" s="130"/>
      <c r="F84" s="130"/>
      <c r="G84" s="130"/>
      <c r="H84" s="130"/>
      <c r="I84" s="130"/>
      <c r="J84" s="130"/>
      <c r="K84" s="130"/>
      <c r="L84" s="130"/>
      <c r="M84" s="130"/>
      <c r="N84" s="129"/>
      <c r="O84" s="130"/>
      <c r="P84" s="130"/>
      <c r="Q84" s="130"/>
      <c r="R84" s="130"/>
      <c r="S84" s="130"/>
      <c r="T84" s="130"/>
      <c r="U84" s="130"/>
      <c r="V84" s="130"/>
      <c r="W84" s="130"/>
      <c r="X84" s="130"/>
      <c r="Y84" s="130"/>
      <c r="Z84" s="130"/>
      <c r="AA84" s="129"/>
      <c r="AB84" s="130"/>
      <c r="AC84" s="130"/>
      <c r="AD84" s="130"/>
      <c r="AE84" s="130"/>
      <c r="AF84" s="130"/>
      <c r="AG84" s="130"/>
      <c r="AH84" s="130"/>
      <c r="AI84" s="130"/>
      <c r="AJ84" s="130"/>
      <c r="AK84" s="130"/>
      <c r="AL84" s="130"/>
      <c r="AM84" s="130"/>
      <c r="AN84" s="130"/>
      <c r="AO84" s="129"/>
      <c r="AP84" s="130"/>
      <c r="AQ84" s="130"/>
      <c r="AR84" s="130"/>
      <c r="AS84" s="130"/>
      <c r="AT84" s="130"/>
      <c r="AU84" s="130"/>
      <c r="AV84" s="130"/>
      <c r="AW84" s="129"/>
      <c r="AX84" s="130"/>
      <c r="AY84" s="130"/>
      <c r="AZ84" s="130"/>
      <c r="BA84" s="130"/>
      <c r="BB84" s="129"/>
      <c r="BC84" s="130"/>
      <c r="BD84" s="130"/>
      <c r="BE84" s="130"/>
      <c r="BF84" s="130"/>
      <c r="BG84" s="130"/>
      <c r="BH84" s="130"/>
      <c r="BI84" s="130"/>
      <c r="BJ84" s="130"/>
      <c r="BK84" s="130"/>
      <c r="BL84" s="130"/>
      <c r="BM84" s="130"/>
      <c r="BN84" s="130"/>
      <c r="BO84" s="129"/>
      <c r="BP84" s="130"/>
      <c r="BQ84" s="130"/>
      <c r="BR84" s="130"/>
      <c r="BS84" s="130"/>
      <c r="BT84" s="130"/>
      <c r="BU84" s="130"/>
      <c r="BV84" s="130"/>
      <c r="BW84" s="130"/>
      <c r="BX84" s="130"/>
      <c r="BY84" s="130"/>
      <c r="BZ84" s="130"/>
    </row>
    <row r="85" spans="1:78">
      <c r="A85" s="129"/>
      <c r="B85" s="130"/>
      <c r="C85" s="130"/>
      <c r="D85" s="130"/>
      <c r="E85" s="130"/>
      <c r="F85" s="130"/>
      <c r="G85" s="130"/>
      <c r="H85" s="130"/>
      <c r="I85" s="130"/>
      <c r="J85" s="130"/>
      <c r="K85" s="130"/>
      <c r="L85" s="130"/>
      <c r="M85" s="130"/>
      <c r="N85" s="129"/>
      <c r="O85" s="130"/>
      <c r="P85" s="130"/>
      <c r="Q85" s="130"/>
      <c r="R85" s="130"/>
      <c r="S85" s="130"/>
      <c r="T85" s="130"/>
      <c r="U85" s="130"/>
      <c r="V85" s="130"/>
      <c r="W85" s="130"/>
      <c r="X85" s="130"/>
      <c r="Y85" s="130"/>
      <c r="Z85" s="130"/>
      <c r="AA85" s="129"/>
      <c r="AB85" s="130"/>
      <c r="AC85" s="130"/>
      <c r="AD85" s="130"/>
      <c r="AE85" s="130"/>
      <c r="AF85" s="130"/>
      <c r="AG85" s="130"/>
      <c r="AH85" s="130"/>
      <c r="AI85" s="130"/>
      <c r="AJ85" s="130"/>
      <c r="AK85" s="130"/>
      <c r="AL85" s="130"/>
      <c r="AM85" s="130"/>
      <c r="AN85" s="130"/>
      <c r="AO85" s="129"/>
      <c r="AP85" s="130"/>
      <c r="AQ85" s="130"/>
      <c r="AR85" s="130"/>
      <c r="AS85" s="130"/>
      <c r="AT85" s="130"/>
      <c r="AU85" s="130"/>
      <c r="AV85" s="130"/>
      <c r="AW85" s="129"/>
      <c r="AX85" s="130"/>
      <c r="AY85" s="130"/>
      <c r="AZ85" s="130"/>
      <c r="BA85" s="130"/>
      <c r="BB85" s="129"/>
      <c r="BC85" s="130"/>
      <c r="BD85" s="130"/>
      <c r="BE85" s="130"/>
      <c r="BF85" s="130"/>
      <c r="BG85" s="130"/>
      <c r="BH85" s="130"/>
      <c r="BI85" s="130"/>
      <c r="BJ85" s="130"/>
      <c r="BK85" s="130"/>
      <c r="BL85" s="130"/>
      <c r="BM85" s="130"/>
      <c r="BN85" s="130"/>
      <c r="BO85" s="129"/>
      <c r="BP85" s="130"/>
      <c r="BQ85" s="130"/>
      <c r="BR85" s="130"/>
      <c r="BS85" s="130"/>
      <c r="BT85" s="130"/>
      <c r="BU85" s="130"/>
      <c r="BV85" s="130"/>
      <c r="BW85" s="130"/>
      <c r="BX85" s="130"/>
      <c r="BY85" s="130"/>
      <c r="BZ85" s="130"/>
    </row>
    <row r="86" spans="1:78">
      <c r="A86" s="126"/>
      <c r="B86" s="127"/>
      <c r="C86" s="127"/>
      <c r="D86" s="127"/>
      <c r="E86" s="127"/>
      <c r="F86" s="127"/>
      <c r="G86" s="127"/>
      <c r="H86" s="127"/>
      <c r="I86" s="127"/>
      <c r="J86" s="127"/>
      <c r="K86" s="127"/>
      <c r="L86" s="127"/>
      <c r="M86" s="127"/>
      <c r="N86" s="126"/>
      <c r="O86" s="127"/>
      <c r="P86" s="127"/>
      <c r="Q86" s="127"/>
      <c r="R86" s="127"/>
      <c r="S86" s="127"/>
      <c r="T86" s="127"/>
      <c r="U86" s="127"/>
      <c r="V86" s="127"/>
      <c r="W86" s="127"/>
      <c r="X86" s="127"/>
      <c r="Y86" s="127"/>
      <c r="Z86" s="127"/>
      <c r="AA86" s="126"/>
      <c r="AB86" s="127"/>
      <c r="AC86" s="127"/>
      <c r="AD86" s="127"/>
      <c r="AE86" s="127"/>
      <c r="AF86" s="127"/>
      <c r="AG86" s="127"/>
      <c r="AH86" s="127"/>
      <c r="AI86" s="127"/>
      <c r="AJ86" s="127"/>
      <c r="AK86" s="127"/>
      <c r="AL86" s="127"/>
      <c r="AM86" s="127"/>
      <c r="AN86" s="127"/>
      <c r="AO86" s="126"/>
      <c r="AP86" s="127"/>
      <c r="AQ86" s="127"/>
      <c r="AR86" s="127"/>
      <c r="AS86" s="127"/>
      <c r="AT86" s="127"/>
      <c r="AU86" s="127"/>
      <c r="AV86" s="127"/>
      <c r="AW86" s="126"/>
      <c r="AX86" s="127"/>
      <c r="AY86" s="127"/>
      <c r="AZ86" s="127"/>
      <c r="BA86" s="127"/>
      <c r="BB86" s="126"/>
      <c r="BC86" s="127"/>
      <c r="BD86" s="127"/>
      <c r="BE86" s="127"/>
      <c r="BF86" s="127"/>
      <c r="BG86" s="127"/>
      <c r="BH86" s="127"/>
      <c r="BI86" s="127"/>
      <c r="BJ86" s="127"/>
      <c r="BK86" s="127"/>
      <c r="BL86" s="127"/>
      <c r="BM86" s="127"/>
      <c r="BN86" s="127"/>
      <c r="BO86" s="126"/>
      <c r="BP86" s="127"/>
      <c r="BQ86" s="127"/>
      <c r="BR86" s="127"/>
      <c r="BS86" s="127"/>
      <c r="BT86" s="127"/>
      <c r="BU86" s="127"/>
      <c r="BV86" s="127"/>
      <c r="BW86" s="127"/>
      <c r="BX86" s="127"/>
      <c r="BY86" s="127"/>
      <c r="BZ86" s="127"/>
    </row>
    <row r="87" spans="1:78">
      <c r="A87" s="126"/>
      <c r="B87" s="127"/>
      <c r="C87" s="127"/>
      <c r="D87" s="127"/>
      <c r="E87" s="127"/>
      <c r="F87" s="127"/>
      <c r="G87" s="127"/>
      <c r="H87" s="127"/>
      <c r="I87" s="127"/>
      <c r="J87" s="127"/>
      <c r="K87" s="127"/>
      <c r="L87" s="127"/>
      <c r="M87" s="127"/>
      <c r="N87" s="126"/>
      <c r="O87" s="127"/>
      <c r="P87" s="127"/>
      <c r="Q87" s="127"/>
      <c r="R87" s="127"/>
      <c r="S87" s="127"/>
      <c r="T87" s="127"/>
      <c r="U87" s="127"/>
      <c r="V87" s="127"/>
      <c r="W87" s="127"/>
      <c r="X87" s="127"/>
      <c r="Y87" s="127"/>
      <c r="Z87" s="127"/>
      <c r="AA87" s="126"/>
      <c r="AB87" s="127"/>
      <c r="AC87" s="127"/>
      <c r="AD87" s="127"/>
      <c r="AE87" s="127"/>
      <c r="AF87" s="127"/>
      <c r="AG87" s="127"/>
      <c r="AH87" s="127"/>
      <c r="AI87" s="127"/>
      <c r="AJ87" s="127"/>
      <c r="AK87" s="127"/>
      <c r="AL87" s="127"/>
      <c r="AM87" s="127"/>
      <c r="AN87" s="127"/>
      <c r="AO87" s="126"/>
      <c r="AP87" s="127"/>
      <c r="AQ87" s="127"/>
      <c r="AR87" s="127"/>
      <c r="AS87" s="127"/>
      <c r="AT87" s="127"/>
      <c r="AU87" s="127"/>
      <c r="AV87" s="127"/>
      <c r="AW87" s="126"/>
      <c r="AX87" s="127"/>
      <c r="AY87" s="127"/>
      <c r="AZ87" s="127"/>
      <c r="BA87" s="127"/>
      <c r="BB87" s="126"/>
      <c r="BC87" s="127"/>
      <c r="BD87" s="127"/>
      <c r="BE87" s="127"/>
      <c r="BF87" s="127"/>
      <c r="BG87" s="127"/>
      <c r="BH87" s="127"/>
      <c r="BI87" s="127"/>
      <c r="BJ87" s="127"/>
      <c r="BK87" s="127"/>
      <c r="BL87" s="127"/>
      <c r="BM87" s="127"/>
      <c r="BN87" s="127"/>
      <c r="BO87" s="126"/>
      <c r="BP87" s="127"/>
      <c r="BQ87" s="127"/>
      <c r="BR87" s="127"/>
      <c r="BS87" s="127"/>
      <c r="BT87" s="127"/>
      <c r="BU87" s="127"/>
      <c r="BV87" s="127"/>
      <c r="BW87" s="127"/>
      <c r="BX87" s="127"/>
      <c r="BY87" s="127"/>
      <c r="BZ87" s="127"/>
    </row>
    <row r="88" spans="1:78">
      <c r="A88" s="126"/>
      <c r="B88" s="127"/>
      <c r="C88" s="127"/>
      <c r="D88" s="127"/>
      <c r="E88" s="127"/>
      <c r="F88" s="127"/>
      <c r="G88" s="127"/>
      <c r="H88" s="127"/>
      <c r="I88" s="127"/>
      <c r="J88" s="127"/>
      <c r="K88" s="127"/>
      <c r="L88" s="127"/>
      <c r="M88" s="127"/>
      <c r="N88" s="126"/>
      <c r="O88" s="127"/>
      <c r="P88" s="127"/>
      <c r="Q88" s="127"/>
      <c r="R88" s="127"/>
      <c r="S88" s="127"/>
      <c r="T88" s="127"/>
      <c r="U88" s="127"/>
      <c r="V88" s="127"/>
      <c r="W88" s="127"/>
      <c r="X88" s="127"/>
      <c r="Y88" s="127"/>
      <c r="Z88" s="127"/>
      <c r="AA88" s="126"/>
      <c r="AB88" s="127"/>
      <c r="AC88" s="127"/>
      <c r="AD88" s="127"/>
      <c r="AE88" s="127"/>
      <c r="AF88" s="127"/>
      <c r="AG88" s="127"/>
      <c r="AH88" s="127"/>
      <c r="AI88" s="127"/>
      <c r="AJ88" s="127"/>
      <c r="AK88" s="127"/>
      <c r="AL88" s="127"/>
      <c r="AM88" s="127"/>
      <c r="AN88" s="127"/>
      <c r="AO88" s="126"/>
      <c r="AP88" s="127"/>
      <c r="AQ88" s="127"/>
      <c r="AR88" s="127"/>
      <c r="AS88" s="127"/>
      <c r="AT88" s="127"/>
      <c r="AU88" s="127"/>
      <c r="AV88" s="127"/>
      <c r="AW88" s="126"/>
      <c r="AX88" s="127"/>
      <c r="AY88" s="127"/>
      <c r="AZ88" s="127"/>
      <c r="BA88" s="127"/>
      <c r="BB88" s="126"/>
      <c r="BC88" s="127"/>
      <c r="BD88" s="127"/>
      <c r="BE88" s="127"/>
      <c r="BF88" s="127"/>
      <c r="BG88" s="127"/>
      <c r="BH88" s="127"/>
      <c r="BI88" s="127"/>
      <c r="BJ88" s="127"/>
      <c r="BK88" s="127"/>
      <c r="BL88" s="127"/>
      <c r="BM88" s="127"/>
      <c r="BN88" s="127"/>
      <c r="BO88" s="126"/>
      <c r="BP88" s="127"/>
      <c r="BQ88" s="127"/>
      <c r="BR88" s="127"/>
      <c r="BS88" s="127"/>
      <c r="BT88" s="127"/>
      <c r="BU88" s="127"/>
      <c r="BV88" s="127"/>
      <c r="BW88" s="127"/>
      <c r="BX88" s="127"/>
      <c r="BY88" s="127"/>
      <c r="BZ88" s="127"/>
    </row>
    <row r="89" spans="1:78">
      <c r="A89" s="126"/>
      <c r="B89" s="127"/>
      <c r="C89" s="127"/>
      <c r="D89" s="127"/>
      <c r="E89" s="127"/>
      <c r="F89" s="127"/>
      <c r="G89" s="127"/>
      <c r="H89" s="127"/>
      <c r="I89" s="127"/>
      <c r="J89" s="127"/>
      <c r="K89" s="127"/>
      <c r="L89" s="127"/>
      <c r="M89" s="127"/>
      <c r="N89" s="126"/>
      <c r="O89" s="127"/>
      <c r="P89" s="127"/>
      <c r="Q89" s="127"/>
      <c r="R89" s="127"/>
      <c r="S89" s="127"/>
      <c r="T89" s="127"/>
      <c r="U89" s="127"/>
      <c r="V89" s="127"/>
      <c r="W89" s="127"/>
      <c r="X89" s="127"/>
      <c r="Y89" s="127"/>
      <c r="Z89" s="127"/>
      <c r="AA89" s="126"/>
      <c r="AB89" s="127"/>
      <c r="AC89" s="127"/>
      <c r="AD89" s="127"/>
      <c r="AE89" s="127"/>
      <c r="AF89" s="127"/>
      <c r="AG89" s="127"/>
      <c r="AH89" s="127"/>
      <c r="AI89" s="127"/>
      <c r="AJ89" s="127"/>
      <c r="AK89" s="127"/>
      <c r="AL89" s="127"/>
      <c r="AM89" s="127"/>
      <c r="AN89" s="127"/>
      <c r="AO89" s="126"/>
      <c r="AP89" s="127"/>
      <c r="AQ89" s="127"/>
      <c r="AR89" s="127"/>
      <c r="AS89" s="127"/>
      <c r="AT89" s="127"/>
      <c r="AU89" s="127"/>
      <c r="AV89" s="127"/>
      <c r="AW89" s="126"/>
      <c r="AX89" s="127"/>
      <c r="AY89" s="127"/>
      <c r="AZ89" s="127"/>
      <c r="BA89" s="127"/>
      <c r="BB89" s="126"/>
      <c r="BC89" s="127"/>
      <c r="BD89" s="127"/>
      <c r="BE89" s="127"/>
      <c r="BF89" s="127"/>
      <c r="BG89" s="127"/>
      <c r="BH89" s="127"/>
      <c r="BI89" s="127"/>
      <c r="BJ89" s="127"/>
      <c r="BK89" s="127"/>
      <c r="BL89" s="127"/>
      <c r="BM89" s="127"/>
      <c r="BN89" s="127"/>
      <c r="BO89" s="126"/>
      <c r="BP89" s="127"/>
      <c r="BQ89" s="127"/>
      <c r="BR89" s="127"/>
      <c r="BS89" s="127"/>
      <c r="BT89" s="127"/>
      <c r="BU89" s="127"/>
      <c r="BV89" s="127"/>
      <c r="BW89" s="127"/>
      <c r="BX89" s="127"/>
      <c r="BY89" s="127"/>
      <c r="BZ89" s="127"/>
    </row>
    <row r="90" spans="1:78">
      <c r="A90" s="126"/>
      <c r="B90" s="127"/>
      <c r="C90" s="127"/>
      <c r="D90" s="127"/>
      <c r="E90" s="127"/>
      <c r="F90" s="127"/>
      <c r="G90" s="127"/>
      <c r="H90" s="127"/>
      <c r="I90" s="127"/>
      <c r="J90" s="127"/>
      <c r="K90" s="127"/>
      <c r="L90" s="127"/>
      <c r="M90" s="127"/>
      <c r="N90" s="126"/>
      <c r="O90" s="127"/>
      <c r="P90" s="127"/>
      <c r="Q90" s="127"/>
      <c r="R90" s="127"/>
      <c r="S90" s="127"/>
      <c r="T90" s="127"/>
      <c r="U90" s="127"/>
      <c r="V90" s="127"/>
      <c r="W90" s="127"/>
      <c r="X90" s="127"/>
      <c r="Y90" s="127"/>
      <c r="Z90" s="127"/>
      <c r="AA90" s="126"/>
      <c r="AB90" s="127"/>
      <c r="AC90" s="127"/>
      <c r="AD90" s="127"/>
      <c r="AE90" s="127"/>
      <c r="AF90" s="127"/>
      <c r="AG90" s="127"/>
      <c r="AH90" s="127"/>
      <c r="AI90" s="127"/>
      <c r="AJ90" s="127"/>
      <c r="AK90" s="127"/>
      <c r="AL90" s="127"/>
      <c r="AM90" s="127"/>
      <c r="AN90" s="127"/>
      <c r="AO90" s="126"/>
      <c r="AP90" s="127"/>
      <c r="AQ90" s="127"/>
      <c r="AR90" s="127"/>
      <c r="AS90" s="127"/>
      <c r="AT90" s="127"/>
      <c r="AU90" s="127"/>
      <c r="AV90" s="127"/>
      <c r="AW90" s="126"/>
      <c r="AX90" s="127"/>
      <c r="AY90" s="127"/>
      <c r="AZ90" s="127"/>
      <c r="BA90" s="127"/>
      <c r="BB90" s="126"/>
      <c r="BC90" s="127"/>
      <c r="BD90" s="127"/>
      <c r="BE90" s="127"/>
      <c r="BF90" s="127"/>
      <c r="BG90" s="127"/>
      <c r="BH90" s="127"/>
      <c r="BI90" s="127"/>
      <c r="BJ90" s="127"/>
      <c r="BK90" s="127"/>
      <c r="BL90" s="127"/>
      <c r="BM90" s="127"/>
      <c r="BN90" s="127"/>
      <c r="BO90" s="126"/>
      <c r="BP90" s="127"/>
      <c r="BQ90" s="127"/>
      <c r="BR90" s="127"/>
      <c r="BS90" s="127"/>
      <c r="BT90" s="127"/>
      <c r="BU90" s="127"/>
      <c r="BV90" s="127"/>
      <c r="BW90" s="127"/>
      <c r="BX90" s="127"/>
      <c r="BY90" s="127"/>
      <c r="BZ90" s="127"/>
    </row>
    <row r="91" spans="1:78">
      <c r="A91" s="129"/>
      <c r="B91" s="130"/>
      <c r="C91" s="130"/>
      <c r="D91" s="130"/>
      <c r="E91" s="130"/>
      <c r="F91" s="130"/>
      <c r="G91" s="130"/>
      <c r="H91" s="130"/>
      <c r="I91" s="130"/>
      <c r="J91" s="130"/>
      <c r="K91" s="130"/>
      <c r="L91" s="130"/>
      <c r="M91" s="130"/>
      <c r="N91" s="129"/>
      <c r="O91" s="130"/>
      <c r="P91" s="130"/>
      <c r="Q91" s="130"/>
      <c r="R91" s="130"/>
      <c r="S91" s="130"/>
      <c r="T91" s="130"/>
      <c r="U91" s="130"/>
      <c r="V91" s="130"/>
      <c r="W91" s="130"/>
      <c r="X91" s="130"/>
      <c r="Y91" s="130"/>
      <c r="Z91" s="130"/>
      <c r="AA91" s="129"/>
      <c r="AB91" s="130"/>
      <c r="AC91" s="130"/>
      <c r="AD91" s="130"/>
      <c r="AE91" s="130"/>
      <c r="AF91" s="130"/>
      <c r="AG91" s="130"/>
      <c r="AH91" s="130"/>
      <c r="AI91" s="130"/>
      <c r="AJ91" s="130"/>
      <c r="AK91" s="130"/>
      <c r="AL91" s="130"/>
      <c r="AM91" s="130"/>
      <c r="AN91" s="130"/>
      <c r="AO91" s="129"/>
      <c r="AP91" s="130"/>
      <c r="AQ91" s="130"/>
      <c r="AR91" s="130"/>
      <c r="AS91" s="130"/>
      <c r="AT91" s="130"/>
      <c r="AU91" s="130"/>
      <c r="AV91" s="130"/>
      <c r="AW91" s="129"/>
      <c r="AX91" s="130"/>
      <c r="AY91" s="130"/>
      <c r="AZ91" s="130"/>
      <c r="BA91" s="130"/>
      <c r="BB91" s="129"/>
      <c r="BC91" s="130"/>
      <c r="BD91" s="130"/>
      <c r="BE91" s="130"/>
      <c r="BF91" s="130"/>
      <c r="BG91" s="130"/>
      <c r="BH91" s="130"/>
      <c r="BI91" s="130"/>
      <c r="BJ91" s="130"/>
      <c r="BK91" s="130"/>
      <c r="BL91" s="130"/>
      <c r="BM91" s="130"/>
      <c r="BN91" s="130"/>
      <c r="BO91" s="129"/>
      <c r="BP91" s="130"/>
      <c r="BQ91" s="130"/>
      <c r="BR91" s="130"/>
      <c r="BS91" s="130"/>
      <c r="BT91" s="130"/>
      <c r="BU91" s="130"/>
      <c r="BV91" s="130"/>
      <c r="BW91" s="130"/>
      <c r="BX91" s="130"/>
      <c r="BY91" s="130"/>
      <c r="BZ91" s="130"/>
    </row>
    <row r="92" spans="1:78">
      <c r="A92" s="129"/>
      <c r="B92" s="130"/>
      <c r="C92" s="130"/>
      <c r="D92" s="130"/>
      <c r="E92" s="130"/>
      <c r="F92" s="130"/>
      <c r="G92" s="130"/>
      <c r="H92" s="130"/>
      <c r="I92" s="130"/>
      <c r="J92" s="130"/>
      <c r="K92" s="130"/>
      <c r="L92" s="130"/>
      <c r="M92" s="130"/>
      <c r="N92" s="129"/>
      <c r="O92" s="130"/>
      <c r="P92" s="130"/>
      <c r="Q92" s="130"/>
      <c r="R92" s="130"/>
      <c r="S92" s="130"/>
      <c r="T92" s="130"/>
      <c r="U92" s="130"/>
      <c r="V92" s="130"/>
      <c r="W92" s="130"/>
      <c r="X92" s="130"/>
      <c r="Y92" s="130"/>
      <c r="Z92" s="130"/>
      <c r="AA92" s="129"/>
      <c r="AB92" s="130"/>
      <c r="AC92" s="130"/>
      <c r="AD92" s="130"/>
      <c r="AE92" s="130"/>
      <c r="AF92" s="130"/>
      <c r="AG92" s="130"/>
      <c r="AH92" s="130"/>
      <c r="AI92" s="130"/>
      <c r="AJ92" s="130"/>
      <c r="AK92" s="130"/>
      <c r="AL92" s="130"/>
      <c r="AM92" s="130"/>
      <c r="AN92" s="130"/>
      <c r="AO92" s="129"/>
      <c r="AP92" s="130"/>
      <c r="AQ92" s="130"/>
      <c r="AR92" s="130"/>
      <c r="AS92" s="130"/>
      <c r="AT92" s="130"/>
      <c r="AU92" s="130"/>
      <c r="AV92" s="130"/>
      <c r="AW92" s="129"/>
      <c r="AX92" s="130"/>
      <c r="AY92" s="130"/>
      <c r="AZ92" s="130"/>
      <c r="BA92" s="130"/>
      <c r="BB92" s="129"/>
      <c r="BC92" s="130"/>
      <c r="BD92" s="130"/>
      <c r="BE92" s="130"/>
      <c r="BF92" s="130"/>
      <c r="BG92" s="130"/>
      <c r="BH92" s="130"/>
      <c r="BI92" s="130"/>
      <c r="BJ92" s="130"/>
      <c r="BK92" s="130"/>
      <c r="BL92" s="130"/>
      <c r="BM92" s="130"/>
      <c r="BN92" s="130"/>
      <c r="BO92" s="129"/>
      <c r="BP92" s="130"/>
      <c r="BQ92" s="130"/>
      <c r="BR92" s="130"/>
      <c r="BS92" s="130"/>
      <c r="BT92" s="130"/>
      <c r="BU92" s="130"/>
      <c r="BV92" s="130"/>
      <c r="BW92" s="130"/>
      <c r="BX92" s="130"/>
      <c r="BY92" s="130"/>
      <c r="BZ92" s="130"/>
    </row>
    <row r="93" spans="1:78">
      <c r="A93" s="129"/>
      <c r="B93" s="130"/>
      <c r="C93" s="130"/>
      <c r="D93" s="130"/>
      <c r="E93" s="130"/>
      <c r="F93" s="130"/>
      <c r="G93" s="130"/>
      <c r="H93" s="130"/>
      <c r="I93" s="130"/>
      <c r="J93" s="130"/>
      <c r="K93" s="130"/>
      <c r="L93" s="130"/>
      <c r="M93" s="130"/>
      <c r="N93" s="129"/>
      <c r="O93" s="130"/>
      <c r="P93" s="130"/>
      <c r="Q93" s="130"/>
      <c r="R93" s="130"/>
      <c r="S93" s="130"/>
      <c r="T93" s="130"/>
      <c r="U93" s="130"/>
      <c r="V93" s="130"/>
      <c r="W93" s="130"/>
      <c r="X93" s="130"/>
      <c r="Y93" s="130"/>
      <c r="Z93" s="130"/>
      <c r="AA93" s="129"/>
      <c r="AB93" s="130"/>
      <c r="AC93" s="130"/>
      <c r="AD93" s="130"/>
      <c r="AE93" s="130"/>
      <c r="AF93" s="130"/>
      <c r="AG93" s="130"/>
      <c r="AH93" s="130"/>
      <c r="AI93" s="130"/>
      <c r="AJ93" s="130"/>
      <c r="AK93" s="130"/>
      <c r="AL93" s="130"/>
      <c r="AM93" s="130"/>
      <c r="AN93" s="130"/>
      <c r="AO93" s="129"/>
      <c r="AP93" s="130"/>
      <c r="AQ93" s="130"/>
      <c r="AR93" s="130"/>
      <c r="AS93" s="130"/>
      <c r="AT93" s="130"/>
      <c r="AU93" s="130"/>
      <c r="AV93" s="130"/>
      <c r="AW93" s="129"/>
      <c r="AX93" s="130"/>
      <c r="AY93" s="130"/>
      <c r="AZ93" s="130"/>
      <c r="BA93" s="130"/>
      <c r="BB93" s="129"/>
      <c r="BC93" s="130"/>
      <c r="BD93" s="130"/>
      <c r="BE93" s="130"/>
      <c r="BF93" s="130"/>
      <c r="BG93" s="130"/>
      <c r="BH93" s="130"/>
      <c r="BI93" s="130"/>
      <c r="BJ93" s="130"/>
      <c r="BK93" s="130"/>
      <c r="BL93" s="130"/>
      <c r="BM93" s="130"/>
      <c r="BN93" s="130"/>
      <c r="BO93" s="129"/>
      <c r="BP93" s="130"/>
      <c r="BQ93" s="130"/>
      <c r="BR93" s="130"/>
      <c r="BS93" s="130"/>
      <c r="BT93" s="130"/>
      <c r="BU93" s="130"/>
      <c r="BV93" s="130"/>
      <c r="BW93" s="130"/>
      <c r="BX93" s="130"/>
      <c r="BY93" s="130"/>
      <c r="BZ93" s="130"/>
    </row>
    <row r="94" spans="1:78">
      <c r="A94" s="126"/>
      <c r="B94" s="141"/>
      <c r="C94" s="141"/>
      <c r="D94" s="141"/>
      <c r="E94" s="141"/>
      <c r="F94" s="141"/>
      <c r="G94" s="141"/>
      <c r="H94" s="141"/>
      <c r="I94" s="141"/>
      <c r="J94" s="141"/>
      <c r="K94" s="141"/>
      <c r="L94" s="141"/>
      <c r="M94" s="141"/>
      <c r="N94" s="126"/>
      <c r="O94" s="141"/>
      <c r="P94" s="141"/>
      <c r="Q94" s="141"/>
      <c r="R94" s="141"/>
      <c r="S94" s="141"/>
      <c r="T94" s="141"/>
      <c r="U94" s="141"/>
      <c r="V94" s="141"/>
      <c r="W94" s="141"/>
      <c r="X94" s="141"/>
      <c r="Y94" s="141"/>
      <c r="Z94" s="141"/>
      <c r="AA94" s="126"/>
      <c r="AB94" s="141"/>
      <c r="AC94" s="141"/>
      <c r="AD94" s="141"/>
      <c r="AE94" s="141"/>
      <c r="AF94" s="141"/>
      <c r="AG94" s="141"/>
      <c r="AH94" s="141"/>
      <c r="AI94" s="141"/>
      <c r="AJ94" s="141"/>
      <c r="AK94" s="141"/>
      <c r="AL94" s="141"/>
      <c r="AM94" s="141"/>
      <c r="AN94" s="141"/>
      <c r="AO94" s="126"/>
      <c r="AP94" s="141"/>
      <c r="AQ94" s="141"/>
      <c r="AR94" s="141"/>
      <c r="AS94" s="141"/>
      <c r="AT94" s="141"/>
      <c r="AU94" s="141"/>
      <c r="AV94" s="141"/>
      <c r="AW94" s="126"/>
      <c r="AX94" s="141"/>
      <c r="AY94" s="141"/>
      <c r="AZ94" s="141"/>
      <c r="BA94" s="141"/>
      <c r="BB94" s="126"/>
      <c r="BC94" s="141"/>
      <c r="BD94" s="141"/>
      <c r="BE94" s="141"/>
      <c r="BF94" s="141"/>
      <c r="BG94" s="141"/>
      <c r="BH94" s="141"/>
      <c r="BI94" s="141"/>
      <c r="BJ94" s="141"/>
      <c r="BK94" s="141"/>
      <c r="BL94" s="141"/>
      <c r="BM94" s="141"/>
      <c r="BN94" s="141"/>
      <c r="BO94" s="126"/>
      <c r="BP94" s="141"/>
      <c r="BQ94" s="141"/>
      <c r="BR94" s="141"/>
      <c r="BS94" s="141"/>
      <c r="BT94" s="141"/>
      <c r="BU94" s="141"/>
      <c r="BV94" s="141"/>
      <c r="BW94" s="141"/>
      <c r="BX94" s="141"/>
      <c r="BY94" s="141"/>
      <c r="BZ94" s="141"/>
    </row>
    <row r="95" spans="1:78">
      <c r="A95" s="145"/>
      <c r="B95" s="146"/>
      <c r="C95" s="146"/>
      <c r="D95" s="146"/>
      <c r="E95" s="146"/>
      <c r="F95" s="146"/>
      <c r="G95" s="146"/>
      <c r="H95" s="146"/>
      <c r="I95" s="146"/>
      <c r="J95" s="146"/>
      <c r="K95" s="146"/>
      <c r="L95" s="146"/>
      <c r="M95" s="146"/>
      <c r="N95" s="145"/>
      <c r="O95" s="146"/>
      <c r="P95" s="146"/>
      <c r="Q95" s="146"/>
      <c r="R95" s="146"/>
      <c r="S95" s="146"/>
      <c r="T95" s="146"/>
      <c r="U95" s="146"/>
      <c r="V95" s="146"/>
      <c r="W95" s="146"/>
      <c r="X95" s="146"/>
      <c r="Y95" s="146"/>
      <c r="Z95" s="146"/>
      <c r="AA95" s="145"/>
      <c r="AB95" s="146"/>
      <c r="AC95" s="146"/>
      <c r="AD95" s="146"/>
      <c r="AE95" s="146"/>
      <c r="AF95" s="146"/>
      <c r="AG95" s="146"/>
      <c r="AH95" s="146"/>
      <c r="AI95" s="146"/>
      <c r="AJ95" s="146"/>
      <c r="AK95" s="146"/>
      <c r="AL95" s="146"/>
      <c r="AM95" s="146"/>
      <c r="AN95" s="146"/>
      <c r="AO95" s="145"/>
      <c r="AP95" s="146"/>
      <c r="AQ95" s="146"/>
      <c r="AR95" s="146"/>
      <c r="AS95" s="146"/>
      <c r="AT95" s="146"/>
      <c r="AU95" s="146"/>
      <c r="AV95" s="146"/>
      <c r="AW95" s="145"/>
      <c r="AX95" s="146"/>
      <c r="AY95" s="146"/>
      <c r="AZ95" s="146"/>
      <c r="BA95" s="146"/>
      <c r="BB95" s="145"/>
      <c r="BC95" s="146"/>
      <c r="BD95" s="146"/>
      <c r="BE95" s="146"/>
      <c r="BF95" s="146"/>
      <c r="BG95" s="146"/>
      <c r="BH95" s="146"/>
      <c r="BI95" s="146"/>
      <c r="BJ95" s="146"/>
      <c r="BK95" s="146"/>
      <c r="BL95" s="146"/>
      <c r="BM95" s="146"/>
      <c r="BN95" s="146"/>
      <c r="BO95" s="145"/>
      <c r="BP95" s="146"/>
      <c r="BQ95" s="146"/>
      <c r="BR95" s="146"/>
      <c r="BS95" s="146"/>
      <c r="BT95" s="146"/>
      <c r="BU95" s="146"/>
      <c r="BV95" s="146"/>
      <c r="BW95" s="146"/>
      <c r="BX95" s="146"/>
      <c r="BY95" s="146"/>
      <c r="BZ95" s="146"/>
    </row>
    <row r="96" spans="1:78">
      <c r="A96" s="126"/>
      <c r="B96" s="141"/>
      <c r="C96" s="141"/>
      <c r="D96" s="141"/>
      <c r="E96" s="141"/>
      <c r="F96" s="141"/>
      <c r="G96" s="141"/>
      <c r="H96" s="141"/>
      <c r="I96" s="141"/>
      <c r="J96" s="141"/>
      <c r="K96" s="141"/>
      <c r="L96" s="141"/>
      <c r="M96" s="141"/>
      <c r="N96" s="126"/>
      <c r="O96" s="141"/>
      <c r="P96" s="141"/>
      <c r="Q96" s="141"/>
      <c r="R96" s="141"/>
      <c r="S96" s="141"/>
      <c r="T96" s="141"/>
      <c r="U96" s="141"/>
      <c r="V96" s="141"/>
      <c r="W96" s="141"/>
      <c r="X96" s="141"/>
      <c r="Y96" s="141"/>
      <c r="Z96" s="141"/>
      <c r="AA96" s="126"/>
      <c r="AB96" s="141"/>
      <c r="AC96" s="141"/>
      <c r="AD96" s="141"/>
      <c r="AE96" s="141"/>
      <c r="AF96" s="141"/>
      <c r="AG96" s="141"/>
      <c r="AH96" s="141"/>
      <c r="AI96" s="141"/>
      <c r="AJ96" s="141"/>
      <c r="AK96" s="141"/>
      <c r="AL96" s="141"/>
      <c r="AM96" s="141"/>
      <c r="AN96" s="141"/>
      <c r="AO96" s="126"/>
      <c r="AP96" s="141"/>
      <c r="AQ96" s="141"/>
      <c r="AR96" s="141"/>
      <c r="AS96" s="141"/>
      <c r="AT96" s="141"/>
      <c r="AU96" s="141"/>
      <c r="AV96" s="141"/>
      <c r="AW96" s="126"/>
      <c r="AX96" s="141"/>
      <c r="AY96" s="141"/>
      <c r="AZ96" s="141"/>
      <c r="BA96" s="141"/>
      <c r="BB96" s="126"/>
      <c r="BC96" s="141"/>
      <c r="BD96" s="141"/>
      <c r="BE96" s="141"/>
      <c r="BF96" s="141"/>
      <c r="BG96" s="141"/>
      <c r="BH96" s="141"/>
      <c r="BI96" s="141"/>
      <c r="BJ96" s="141"/>
      <c r="BK96" s="141"/>
      <c r="BL96" s="141"/>
      <c r="BM96" s="141"/>
      <c r="BN96" s="141"/>
      <c r="BO96" s="126"/>
      <c r="BP96" s="141"/>
      <c r="BQ96" s="141"/>
      <c r="BR96" s="141"/>
      <c r="BS96" s="141"/>
      <c r="BT96" s="141"/>
      <c r="BU96" s="141"/>
      <c r="BV96" s="141"/>
      <c r="BW96" s="141"/>
      <c r="BX96" s="141"/>
      <c r="BY96" s="141"/>
      <c r="BZ96" s="141"/>
    </row>
    <row r="97" spans="1:78">
      <c r="A97" s="143"/>
      <c r="B97" s="141"/>
      <c r="C97" s="141"/>
      <c r="D97" s="141"/>
      <c r="E97" s="141"/>
      <c r="F97" s="141"/>
      <c r="G97" s="141"/>
      <c r="H97" s="141"/>
      <c r="I97" s="141"/>
      <c r="J97" s="141"/>
      <c r="K97" s="141"/>
      <c r="L97" s="141"/>
      <c r="M97" s="141"/>
      <c r="N97" s="143"/>
      <c r="O97" s="141"/>
      <c r="P97" s="141"/>
      <c r="Q97" s="141"/>
      <c r="R97" s="141"/>
      <c r="S97" s="141"/>
      <c r="T97" s="141"/>
      <c r="U97" s="141"/>
      <c r="V97" s="141"/>
      <c r="W97" s="141"/>
      <c r="X97" s="141"/>
      <c r="Y97" s="141"/>
      <c r="Z97" s="141"/>
      <c r="AA97" s="143"/>
      <c r="AB97" s="141"/>
      <c r="AC97" s="141"/>
      <c r="AD97" s="141"/>
      <c r="AE97" s="141"/>
      <c r="AF97" s="141"/>
      <c r="AG97" s="141"/>
      <c r="AH97" s="141"/>
      <c r="AI97" s="141"/>
      <c r="AJ97" s="141"/>
      <c r="AK97" s="141"/>
      <c r="AL97" s="141"/>
      <c r="AM97" s="141"/>
      <c r="AN97" s="141"/>
      <c r="AO97" s="143"/>
      <c r="AP97" s="141"/>
      <c r="AQ97" s="141"/>
      <c r="AR97" s="141"/>
      <c r="AS97" s="141"/>
      <c r="AT97" s="141"/>
      <c r="AU97" s="141"/>
      <c r="AV97" s="141"/>
      <c r="AW97" s="143"/>
      <c r="AX97" s="141"/>
      <c r="AY97" s="141"/>
      <c r="AZ97" s="141"/>
      <c r="BA97" s="141"/>
      <c r="BB97" s="143"/>
      <c r="BC97" s="141"/>
      <c r="BD97" s="141"/>
      <c r="BE97" s="141"/>
      <c r="BF97" s="141"/>
      <c r="BG97" s="141"/>
      <c r="BH97" s="141"/>
      <c r="BI97" s="141"/>
      <c r="BJ97" s="141"/>
      <c r="BK97" s="141"/>
      <c r="BL97" s="141"/>
      <c r="BM97" s="141"/>
      <c r="BN97" s="141"/>
      <c r="BO97" s="143"/>
      <c r="BP97" s="141"/>
      <c r="BQ97" s="141"/>
      <c r="BR97" s="141"/>
      <c r="BS97" s="141"/>
      <c r="BT97" s="141"/>
      <c r="BU97" s="141"/>
      <c r="BV97" s="141"/>
      <c r="BW97" s="141"/>
      <c r="BX97" s="141"/>
      <c r="BY97" s="141"/>
      <c r="BZ97" s="141"/>
    </row>
    <row r="98" spans="1:78">
      <c r="A98" s="143"/>
      <c r="B98" s="141"/>
      <c r="C98" s="141"/>
      <c r="D98" s="141"/>
      <c r="E98" s="141"/>
      <c r="F98" s="141"/>
      <c r="G98" s="141"/>
      <c r="H98" s="141"/>
      <c r="I98" s="141"/>
      <c r="J98" s="141"/>
      <c r="K98" s="141"/>
      <c r="L98" s="141"/>
      <c r="M98" s="141"/>
      <c r="N98" s="143"/>
      <c r="O98" s="141"/>
      <c r="P98" s="141"/>
      <c r="Q98" s="141"/>
      <c r="R98" s="141"/>
      <c r="S98" s="141"/>
      <c r="T98" s="141"/>
      <c r="U98" s="141"/>
      <c r="V98" s="141"/>
      <c r="W98" s="141"/>
      <c r="X98" s="141"/>
      <c r="Y98" s="141"/>
      <c r="Z98" s="141"/>
      <c r="AA98" s="143"/>
      <c r="AB98" s="141"/>
      <c r="AC98" s="141"/>
      <c r="AD98" s="141"/>
      <c r="AE98" s="141"/>
      <c r="AF98" s="141"/>
      <c r="AG98" s="141"/>
      <c r="AH98" s="141"/>
      <c r="AI98" s="141"/>
      <c r="AJ98" s="141"/>
      <c r="AK98" s="141"/>
      <c r="AL98" s="141"/>
      <c r="AM98" s="141"/>
      <c r="AN98" s="141"/>
      <c r="AO98" s="143"/>
      <c r="AP98" s="141"/>
      <c r="AQ98" s="141"/>
      <c r="AR98" s="141"/>
      <c r="AS98" s="141"/>
      <c r="AT98" s="141"/>
      <c r="AU98" s="141"/>
      <c r="AV98" s="141"/>
      <c r="AW98" s="143"/>
      <c r="AX98" s="141"/>
      <c r="AY98" s="141"/>
      <c r="AZ98" s="141"/>
      <c r="BA98" s="141"/>
      <c r="BB98" s="143"/>
      <c r="BC98" s="141"/>
      <c r="BD98" s="141"/>
      <c r="BE98" s="141"/>
      <c r="BF98" s="141"/>
      <c r="BG98" s="141"/>
      <c r="BH98" s="141"/>
      <c r="BI98" s="141"/>
      <c r="BJ98" s="141"/>
      <c r="BK98" s="141"/>
      <c r="BL98" s="141"/>
      <c r="BM98" s="141"/>
      <c r="BN98" s="141"/>
      <c r="BO98" s="143"/>
      <c r="BP98" s="141"/>
      <c r="BQ98" s="141"/>
      <c r="BR98" s="141"/>
      <c r="BS98" s="141"/>
      <c r="BT98" s="141"/>
      <c r="BU98" s="141"/>
      <c r="BV98" s="141"/>
      <c r="BW98" s="141"/>
      <c r="BX98" s="141"/>
      <c r="BY98" s="141"/>
      <c r="BZ98" s="141"/>
    </row>
    <row r="99" spans="1:78">
      <c r="A99" s="143"/>
      <c r="B99" s="141"/>
      <c r="C99" s="141"/>
      <c r="D99" s="141"/>
      <c r="E99" s="141"/>
      <c r="F99" s="141"/>
      <c r="G99" s="141"/>
      <c r="H99" s="141"/>
      <c r="I99" s="141"/>
      <c r="J99" s="141"/>
      <c r="K99" s="141"/>
      <c r="L99" s="141"/>
      <c r="M99" s="141"/>
      <c r="N99" s="143"/>
      <c r="O99" s="141"/>
      <c r="P99" s="141"/>
      <c r="Q99" s="141"/>
      <c r="R99" s="141"/>
      <c r="S99" s="141"/>
      <c r="T99" s="141"/>
      <c r="U99" s="141"/>
      <c r="V99" s="141"/>
      <c r="W99" s="141"/>
      <c r="X99" s="141"/>
      <c r="Y99" s="141"/>
      <c r="Z99" s="141"/>
      <c r="AA99" s="143"/>
      <c r="AB99" s="141"/>
      <c r="AC99" s="141"/>
      <c r="AD99" s="141"/>
      <c r="AE99" s="141"/>
      <c r="AF99" s="141"/>
      <c r="AG99" s="141"/>
      <c r="AH99" s="141"/>
      <c r="AI99" s="141"/>
      <c r="AJ99" s="141"/>
      <c r="AK99" s="141"/>
      <c r="AL99" s="141"/>
      <c r="AM99" s="141"/>
      <c r="AN99" s="141"/>
      <c r="AO99" s="143"/>
      <c r="AP99" s="141"/>
      <c r="AQ99" s="141"/>
      <c r="AR99" s="141"/>
      <c r="AS99" s="141"/>
      <c r="AT99" s="141"/>
      <c r="AU99" s="141"/>
      <c r="AV99" s="141"/>
      <c r="AW99" s="143"/>
      <c r="AX99" s="141"/>
      <c r="AY99" s="141"/>
      <c r="AZ99" s="141"/>
      <c r="BA99" s="141"/>
      <c r="BB99" s="143"/>
      <c r="BC99" s="141"/>
      <c r="BD99" s="141"/>
      <c r="BE99" s="141"/>
      <c r="BF99" s="141"/>
      <c r="BG99" s="141"/>
      <c r="BH99" s="141"/>
      <c r="BI99" s="141"/>
      <c r="BJ99" s="141"/>
      <c r="BK99" s="141"/>
      <c r="BL99" s="141"/>
      <c r="BM99" s="141"/>
      <c r="BN99" s="141"/>
      <c r="BO99" s="143"/>
      <c r="BP99" s="141"/>
      <c r="BQ99" s="141"/>
      <c r="BR99" s="141"/>
      <c r="BS99" s="141"/>
      <c r="BT99" s="141"/>
      <c r="BU99" s="141"/>
      <c r="BV99" s="141"/>
      <c r="BW99" s="141"/>
      <c r="BX99" s="141"/>
      <c r="BY99" s="141"/>
      <c r="BZ99" s="141"/>
    </row>
    <row r="100" spans="1:78">
      <c r="A100" s="145"/>
      <c r="B100" s="146"/>
      <c r="C100" s="146"/>
      <c r="D100" s="146"/>
      <c r="E100" s="146"/>
      <c r="F100" s="146"/>
      <c r="G100" s="146"/>
      <c r="H100" s="146"/>
      <c r="I100" s="146"/>
      <c r="J100" s="146"/>
      <c r="K100" s="146"/>
      <c r="L100" s="146"/>
      <c r="M100" s="146"/>
      <c r="N100" s="145"/>
      <c r="O100" s="146"/>
      <c r="P100" s="146"/>
      <c r="Q100" s="146"/>
      <c r="R100" s="146"/>
      <c r="S100" s="146"/>
      <c r="T100" s="146"/>
      <c r="U100" s="146"/>
      <c r="V100" s="146"/>
      <c r="W100" s="146"/>
      <c r="X100" s="146"/>
      <c r="Y100" s="146"/>
      <c r="Z100" s="146"/>
      <c r="AA100" s="145"/>
      <c r="AB100" s="146"/>
      <c r="AC100" s="146"/>
      <c r="AD100" s="146"/>
      <c r="AE100" s="146"/>
      <c r="AF100" s="146"/>
      <c r="AG100" s="146"/>
      <c r="AH100" s="146"/>
      <c r="AI100" s="146"/>
      <c r="AJ100" s="146"/>
      <c r="AK100" s="146"/>
      <c r="AL100" s="146"/>
      <c r="AM100" s="146"/>
      <c r="AN100" s="146"/>
      <c r="AO100" s="145"/>
      <c r="AP100" s="146"/>
      <c r="AQ100" s="146"/>
      <c r="AR100" s="146"/>
      <c r="AS100" s="146"/>
      <c r="AT100" s="146"/>
      <c r="AU100" s="146"/>
      <c r="AV100" s="146"/>
      <c r="AW100" s="145"/>
      <c r="AX100" s="146"/>
      <c r="AY100" s="146"/>
      <c r="AZ100" s="146"/>
      <c r="BA100" s="146"/>
      <c r="BB100" s="145"/>
      <c r="BC100" s="146"/>
      <c r="BD100" s="146"/>
      <c r="BE100" s="146"/>
      <c r="BF100" s="146"/>
      <c r="BG100" s="146"/>
      <c r="BH100" s="146"/>
      <c r="BI100" s="146"/>
      <c r="BJ100" s="146"/>
      <c r="BK100" s="146"/>
      <c r="BL100" s="146"/>
      <c r="BM100" s="146"/>
      <c r="BN100" s="146"/>
      <c r="BO100" s="145"/>
      <c r="BP100" s="146"/>
      <c r="BQ100" s="146"/>
      <c r="BR100" s="146"/>
      <c r="BS100" s="146"/>
      <c r="BT100" s="146"/>
      <c r="BU100" s="146"/>
      <c r="BV100" s="146"/>
      <c r="BW100" s="146"/>
      <c r="BX100" s="146"/>
      <c r="BY100" s="146"/>
      <c r="BZ100" s="146"/>
    </row>
    <row r="101" spans="1:78">
      <c r="A101" s="143"/>
      <c r="B101" s="141"/>
      <c r="C101" s="141"/>
      <c r="D101" s="141"/>
      <c r="E101" s="141"/>
      <c r="F101" s="141"/>
      <c r="G101" s="141"/>
      <c r="H101" s="141"/>
      <c r="I101" s="141"/>
      <c r="J101" s="141"/>
      <c r="K101" s="141"/>
      <c r="L101" s="141"/>
      <c r="M101" s="141"/>
      <c r="N101" s="143"/>
      <c r="O101" s="141"/>
      <c r="P101" s="141"/>
      <c r="Q101" s="141"/>
      <c r="R101" s="141"/>
      <c r="S101" s="141"/>
      <c r="T101" s="141"/>
      <c r="U101" s="141"/>
      <c r="V101" s="141"/>
      <c r="W101" s="141"/>
      <c r="X101" s="141"/>
      <c r="Y101" s="141"/>
      <c r="Z101" s="141"/>
      <c r="AA101" s="143"/>
      <c r="AB101" s="141"/>
      <c r="AC101" s="141"/>
      <c r="AD101" s="141"/>
      <c r="AE101" s="141"/>
      <c r="AF101" s="141"/>
      <c r="AG101" s="141"/>
      <c r="AH101" s="141"/>
      <c r="AI101" s="141"/>
      <c r="AJ101" s="141"/>
      <c r="AK101" s="141"/>
      <c r="AL101" s="141"/>
      <c r="AM101" s="141"/>
      <c r="AN101" s="141"/>
      <c r="AO101" s="143"/>
      <c r="AP101" s="141"/>
      <c r="AQ101" s="141"/>
      <c r="AR101" s="141"/>
      <c r="AS101" s="141"/>
      <c r="AT101" s="141"/>
      <c r="AU101" s="141"/>
      <c r="AV101" s="141"/>
      <c r="AW101" s="143"/>
      <c r="AX101" s="141"/>
      <c r="AY101" s="141"/>
      <c r="AZ101" s="141"/>
      <c r="BA101" s="141"/>
      <c r="BB101" s="143"/>
      <c r="BC101" s="141"/>
      <c r="BD101" s="141"/>
      <c r="BE101" s="141"/>
      <c r="BF101" s="141"/>
      <c r="BG101" s="141"/>
      <c r="BH101" s="141"/>
      <c r="BI101" s="141"/>
      <c r="BJ101" s="141"/>
      <c r="BK101" s="141"/>
      <c r="BL101" s="141"/>
      <c r="BM101" s="141"/>
      <c r="BN101" s="141"/>
      <c r="BO101" s="143"/>
      <c r="BP101" s="141"/>
      <c r="BQ101" s="141"/>
      <c r="BR101" s="141"/>
      <c r="BS101" s="141"/>
      <c r="BT101" s="141"/>
      <c r="BU101" s="141"/>
      <c r="BV101" s="141"/>
      <c r="BW101" s="141"/>
      <c r="BX101" s="141"/>
      <c r="BY101" s="141"/>
      <c r="BZ101" s="141"/>
    </row>
    <row r="102" spans="1:78">
      <c r="A102" s="143"/>
      <c r="B102" s="141"/>
      <c r="C102" s="141"/>
      <c r="D102" s="141"/>
      <c r="E102" s="141"/>
      <c r="F102" s="141"/>
      <c r="G102" s="141"/>
      <c r="H102" s="141"/>
      <c r="I102" s="141"/>
      <c r="J102" s="141"/>
      <c r="K102" s="141"/>
      <c r="L102" s="141"/>
      <c r="M102" s="141"/>
      <c r="N102" s="143"/>
      <c r="O102" s="141"/>
      <c r="P102" s="141"/>
      <c r="Q102" s="141"/>
      <c r="R102" s="141"/>
      <c r="S102" s="141"/>
      <c r="T102" s="141"/>
      <c r="U102" s="141"/>
      <c r="V102" s="141"/>
      <c r="W102" s="141"/>
      <c r="X102" s="141"/>
      <c r="Y102" s="141"/>
      <c r="Z102" s="141"/>
      <c r="AA102" s="143"/>
      <c r="AB102" s="141"/>
      <c r="AC102" s="141"/>
      <c r="AD102" s="141"/>
      <c r="AE102" s="141"/>
      <c r="AF102" s="141"/>
      <c r="AG102" s="141"/>
      <c r="AH102" s="141"/>
      <c r="AI102" s="141"/>
      <c r="AJ102" s="141"/>
      <c r="AK102" s="141"/>
      <c r="AL102" s="141"/>
      <c r="AM102" s="141"/>
      <c r="AN102" s="141"/>
      <c r="AO102" s="143"/>
      <c r="AP102" s="141"/>
      <c r="AQ102" s="141"/>
      <c r="AR102" s="141"/>
      <c r="AS102" s="141"/>
      <c r="AT102" s="141"/>
      <c r="AU102" s="141"/>
      <c r="AV102" s="141"/>
      <c r="AW102" s="143"/>
      <c r="AX102" s="141"/>
      <c r="AY102" s="141"/>
      <c r="AZ102" s="141"/>
      <c r="BA102" s="141"/>
      <c r="BB102" s="143"/>
      <c r="BC102" s="141"/>
      <c r="BD102" s="141"/>
      <c r="BE102" s="141"/>
      <c r="BF102" s="141"/>
      <c r="BG102" s="141"/>
      <c r="BH102" s="141"/>
      <c r="BI102" s="141"/>
      <c r="BJ102" s="141"/>
      <c r="BK102" s="141"/>
      <c r="BL102" s="141"/>
      <c r="BM102" s="141"/>
      <c r="BN102" s="141"/>
      <c r="BO102" s="143"/>
      <c r="BP102" s="141"/>
      <c r="BQ102" s="141"/>
      <c r="BR102" s="141"/>
      <c r="BS102" s="141"/>
      <c r="BT102" s="141"/>
      <c r="BU102" s="141"/>
      <c r="BV102" s="141"/>
      <c r="BW102" s="141"/>
      <c r="BX102" s="141"/>
      <c r="BY102" s="141"/>
      <c r="BZ102" s="141"/>
    </row>
    <row r="103" spans="1:78">
      <c r="A103" s="143"/>
      <c r="B103" s="141"/>
      <c r="C103" s="141"/>
      <c r="D103" s="141"/>
      <c r="E103" s="141"/>
      <c r="F103" s="141"/>
      <c r="G103" s="141"/>
      <c r="H103" s="141"/>
      <c r="I103" s="141"/>
      <c r="J103" s="141"/>
      <c r="K103" s="141"/>
      <c r="L103" s="141"/>
      <c r="M103" s="141"/>
      <c r="N103" s="143"/>
      <c r="O103" s="141"/>
      <c r="P103" s="141"/>
      <c r="Q103" s="141"/>
      <c r="R103" s="141"/>
      <c r="S103" s="141"/>
      <c r="T103" s="141"/>
      <c r="U103" s="141"/>
      <c r="V103" s="141"/>
      <c r="W103" s="141"/>
      <c r="X103" s="141"/>
      <c r="Y103" s="141"/>
      <c r="Z103" s="141"/>
      <c r="AA103" s="143"/>
      <c r="AB103" s="141"/>
      <c r="AC103" s="141"/>
      <c r="AD103" s="141"/>
      <c r="AE103" s="141"/>
      <c r="AF103" s="141"/>
      <c r="AG103" s="141"/>
      <c r="AH103" s="141"/>
      <c r="AI103" s="141"/>
      <c r="AJ103" s="141"/>
      <c r="AK103" s="141"/>
      <c r="AL103" s="141"/>
      <c r="AM103" s="141"/>
      <c r="AN103" s="141"/>
      <c r="AO103" s="143"/>
      <c r="AP103" s="141"/>
      <c r="AQ103" s="141"/>
      <c r="AR103" s="141"/>
      <c r="AS103" s="141"/>
      <c r="AT103" s="141"/>
      <c r="AU103" s="141"/>
      <c r="AV103" s="141"/>
      <c r="AW103" s="143"/>
      <c r="AX103" s="141"/>
      <c r="AY103" s="141"/>
      <c r="AZ103" s="141"/>
      <c r="BA103" s="141"/>
      <c r="BB103" s="143"/>
      <c r="BC103" s="141"/>
      <c r="BD103" s="141"/>
      <c r="BE103" s="141"/>
      <c r="BF103" s="141"/>
      <c r="BG103" s="141"/>
      <c r="BH103" s="141"/>
      <c r="BI103" s="141"/>
      <c r="BJ103" s="141"/>
      <c r="BK103" s="141"/>
      <c r="BL103" s="141"/>
      <c r="BM103" s="141"/>
      <c r="BN103" s="141"/>
      <c r="BO103" s="143"/>
      <c r="BP103" s="141"/>
      <c r="BQ103" s="141"/>
      <c r="BR103" s="141"/>
      <c r="BS103" s="141"/>
      <c r="BT103" s="141"/>
      <c r="BU103" s="141"/>
      <c r="BV103" s="141"/>
      <c r="BW103" s="141"/>
      <c r="BX103" s="141"/>
      <c r="BY103" s="141"/>
      <c r="BZ103" s="141"/>
    </row>
    <row r="104" spans="1:78">
      <c r="A104" s="145"/>
      <c r="B104" s="146"/>
      <c r="C104" s="146"/>
      <c r="D104" s="146"/>
      <c r="E104" s="146"/>
      <c r="F104" s="146"/>
      <c r="G104" s="146"/>
      <c r="H104" s="146"/>
      <c r="I104" s="146"/>
      <c r="J104" s="146"/>
      <c r="K104" s="146"/>
      <c r="L104" s="146"/>
      <c r="M104" s="146"/>
      <c r="N104" s="145"/>
      <c r="O104" s="146"/>
      <c r="P104" s="146"/>
      <c r="Q104" s="146"/>
      <c r="R104" s="146"/>
      <c r="S104" s="146"/>
      <c r="T104" s="146"/>
      <c r="U104" s="146"/>
      <c r="V104" s="146"/>
      <c r="W104" s="146"/>
      <c r="X104" s="146"/>
      <c r="Y104" s="146"/>
      <c r="Z104" s="146"/>
      <c r="AA104" s="145"/>
      <c r="AB104" s="146"/>
      <c r="AC104" s="146"/>
      <c r="AD104" s="146"/>
      <c r="AE104" s="146"/>
      <c r="AF104" s="146"/>
      <c r="AG104" s="146"/>
      <c r="AH104" s="146"/>
      <c r="AI104" s="146"/>
      <c r="AJ104" s="146"/>
      <c r="AK104" s="146"/>
      <c r="AL104" s="146"/>
      <c r="AM104" s="146"/>
      <c r="AN104" s="146"/>
      <c r="AO104" s="145"/>
      <c r="AP104" s="146"/>
      <c r="AQ104" s="146"/>
      <c r="AR104" s="146"/>
      <c r="AS104" s="146"/>
      <c r="AT104" s="146"/>
      <c r="AU104" s="146"/>
      <c r="AV104" s="146"/>
      <c r="AW104" s="145"/>
      <c r="AX104" s="146"/>
      <c r="AY104" s="146"/>
      <c r="AZ104" s="146"/>
      <c r="BA104" s="146"/>
      <c r="BB104" s="145"/>
      <c r="BC104" s="146"/>
      <c r="BD104" s="146"/>
      <c r="BE104" s="146"/>
      <c r="BF104" s="146"/>
      <c r="BG104" s="146"/>
      <c r="BH104" s="146"/>
      <c r="BI104" s="146"/>
      <c r="BJ104" s="146"/>
      <c r="BK104" s="146"/>
      <c r="BL104" s="146"/>
      <c r="BM104" s="146"/>
      <c r="BN104" s="146"/>
      <c r="BO104" s="145"/>
      <c r="BP104" s="146"/>
      <c r="BQ104" s="146"/>
      <c r="BR104" s="146"/>
      <c r="BS104" s="146"/>
      <c r="BT104" s="146"/>
      <c r="BU104" s="146"/>
      <c r="BV104" s="146"/>
      <c r="BW104" s="146"/>
      <c r="BX104" s="146"/>
      <c r="BY104" s="146"/>
      <c r="BZ104" s="146"/>
    </row>
    <row r="105" spans="1:78">
      <c r="A105" s="143"/>
      <c r="B105" s="141"/>
      <c r="C105" s="141"/>
      <c r="D105" s="141"/>
      <c r="E105" s="141"/>
      <c r="F105" s="141"/>
      <c r="G105" s="141"/>
      <c r="H105" s="141"/>
      <c r="I105" s="141"/>
      <c r="J105" s="141"/>
      <c r="K105" s="141"/>
      <c r="L105" s="141"/>
      <c r="M105" s="141"/>
      <c r="N105" s="143"/>
      <c r="O105" s="141"/>
      <c r="P105" s="141"/>
      <c r="Q105" s="141"/>
      <c r="R105" s="141"/>
      <c r="S105" s="141"/>
      <c r="T105" s="141"/>
      <c r="U105" s="141"/>
      <c r="V105" s="141"/>
      <c r="W105" s="141"/>
      <c r="X105" s="141"/>
      <c r="Y105" s="141"/>
      <c r="Z105" s="141"/>
      <c r="AA105" s="143"/>
      <c r="AB105" s="141"/>
      <c r="AC105" s="141"/>
      <c r="AD105" s="141"/>
      <c r="AE105" s="141"/>
      <c r="AF105" s="141"/>
      <c r="AG105" s="141"/>
      <c r="AH105" s="141"/>
      <c r="AI105" s="141"/>
      <c r="AJ105" s="141"/>
      <c r="AK105" s="141"/>
      <c r="AL105" s="141"/>
      <c r="AM105" s="141"/>
      <c r="AN105" s="141"/>
      <c r="AO105" s="143"/>
      <c r="AP105" s="141"/>
      <c r="AQ105" s="141"/>
      <c r="AR105" s="141"/>
      <c r="AS105" s="141"/>
      <c r="AT105" s="141"/>
      <c r="AU105" s="141"/>
      <c r="AV105" s="141"/>
      <c r="AW105" s="143"/>
      <c r="AX105" s="141"/>
      <c r="AY105" s="141"/>
      <c r="AZ105" s="141"/>
      <c r="BA105" s="141"/>
      <c r="BB105" s="143"/>
      <c r="BC105" s="141"/>
      <c r="BD105" s="141"/>
      <c r="BE105" s="141"/>
      <c r="BF105" s="141"/>
      <c r="BG105" s="141"/>
      <c r="BH105" s="141"/>
      <c r="BI105" s="141"/>
      <c r="BJ105" s="141"/>
      <c r="BK105" s="141"/>
      <c r="BL105" s="141"/>
      <c r="BM105" s="141"/>
      <c r="BN105" s="141"/>
      <c r="BO105" s="143"/>
      <c r="BP105" s="141"/>
      <c r="BQ105" s="141"/>
      <c r="BR105" s="141"/>
      <c r="BS105" s="141"/>
      <c r="BT105" s="141"/>
      <c r="BU105" s="141"/>
      <c r="BV105" s="141"/>
      <c r="BW105" s="141"/>
      <c r="BX105" s="141"/>
      <c r="BY105" s="141"/>
      <c r="BZ105" s="141"/>
    </row>
    <row r="106" spans="1:78">
      <c r="A106" s="145"/>
      <c r="B106" s="146"/>
      <c r="C106" s="146"/>
      <c r="D106" s="146"/>
      <c r="E106" s="146"/>
      <c r="F106" s="146"/>
      <c r="G106" s="146"/>
      <c r="H106" s="146"/>
      <c r="I106" s="146"/>
      <c r="J106" s="146"/>
      <c r="K106" s="146"/>
      <c r="L106" s="146"/>
      <c r="M106" s="146"/>
      <c r="N106" s="145"/>
      <c r="O106" s="146"/>
      <c r="P106" s="146"/>
      <c r="Q106" s="146"/>
      <c r="R106" s="146"/>
      <c r="S106" s="146"/>
      <c r="T106" s="146"/>
      <c r="U106" s="146"/>
      <c r="V106" s="146"/>
      <c r="W106" s="146"/>
      <c r="X106" s="146"/>
      <c r="Y106" s="146"/>
      <c r="Z106" s="146"/>
      <c r="AA106" s="145"/>
      <c r="AB106" s="146"/>
      <c r="AC106" s="146"/>
      <c r="AD106" s="146"/>
      <c r="AE106" s="146"/>
      <c r="AF106" s="146"/>
      <c r="AG106" s="146"/>
      <c r="AH106" s="146"/>
      <c r="AI106" s="146"/>
      <c r="AJ106" s="146"/>
      <c r="AK106" s="146"/>
      <c r="AL106" s="146"/>
      <c r="AM106" s="146"/>
      <c r="AN106" s="146"/>
      <c r="AO106" s="145"/>
      <c r="AP106" s="146"/>
      <c r="AQ106" s="146"/>
      <c r="AR106" s="146"/>
      <c r="AS106" s="146"/>
      <c r="AT106" s="146"/>
      <c r="AU106" s="146"/>
      <c r="AV106" s="146"/>
      <c r="AW106" s="145"/>
      <c r="AX106" s="146"/>
      <c r="AY106" s="146"/>
      <c r="AZ106" s="146"/>
      <c r="BA106" s="146"/>
      <c r="BB106" s="145"/>
      <c r="BC106" s="146"/>
      <c r="BD106" s="146"/>
      <c r="BE106" s="146"/>
      <c r="BF106" s="146"/>
      <c r="BG106" s="146"/>
      <c r="BH106" s="146"/>
      <c r="BI106" s="146"/>
      <c r="BJ106" s="146"/>
      <c r="BK106" s="146"/>
      <c r="BL106" s="146"/>
      <c r="BM106" s="146"/>
      <c r="BN106" s="146"/>
      <c r="BO106" s="145"/>
      <c r="BP106" s="146"/>
      <c r="BQ106" s="146"/>
      <c r="BR106" s="146"/>
      <c r="BS106" s="146"/>
      <c r="BT106" s="146"/>
      <c r="BU106" s="146"/>
      <c r="BV106" s="146"/>
      <c r="BW106" s="146"/>
      <c r="BX106" s="146"/>
      <c r="BY106" s="146"/>
      <c r="BZ106" s="146"/>
    </row>
    <row r="107" spans="1:78">
      <c r="A107" s="143"/>
      <c r="B107" s="141"/>
      <c r="C107" s="141"/>
      <c r="D107" s="141"/>
      <c r="E107" s="141"/>
      <c r="F107" s="141"/>
      <c r="G107" s="141"/>
      <c r="H107" s="141"/>
      <c r="I107" s="141"/>
      <c r="J107" s="141"/>
      <c r="K107" s="141"/>
      <c r="L107" s="141"/>
      <c r="M107" s="141"/>
      <c r="N107" s="143"/>
      <c r="O107" s="141"/>
      <c r="P107" s="141"/>
      <c r="Q107" s="141"/>
      <c r="R107" s="141"/>
      <c r="S107" s="141"/>
      <c r="T107" s="141"/>
      <c r="U107" s="141"/>
      <c r="V107" s="141"/>
      <c r="W107" s="141"/>
      <c r="X107" s="141"/>
      <c r="Y107" s="141"/>
      <c r="Z107" s="141"/>
      <c r="AA107" s="143"/>
      <c r="AB107" s="141"/>
      <c r="AC107" s="141"/>
      <c r="AD107" s="141"/>
      <c r="AE107" s="141"/>
      <c r="AF107" s="141"/>
      <c r="AG107" s="141"/>
      <c r="AH107" s="141"/>
      <c r="AI107" s="141"/>
      <c r="AJ107" s="141"/>
      <c r="AK107" s="141"/>
      <c r="AL107" s="141"/>
      <c r="AM107" s="141"/>
      <c r="AN107" s="141"/>
      <c r="AO107" s="143"/>
      <c r="AP107" s="141"/>
      <c r="AQ107" s="141"/>
      <c r="AR107" s="141"/>
      <c r="AS107" s="141"/>
      <c r="AT107" s="141"/>
      <c r="AU107" s="141"/>
      <c r="AV107" s="141"/>
      <c r="AW107" s="143"/>
      <c r="AX107" s="141"/>
      <c r="AY107" s="141"/>
      <c r="AZ107" s="141"/>
      <c r="BA107" s="141"/>
      <c r="BB107" s="143"/>
      <c r="BC107" s="141"/>
      <c r="BD107" s="141"/>
      <c r="BE107" s="141"/>
      <c r="BF107" s="141"/>
      <c r="BG107" s="141"/>
      <c r="BH107" s="141"/>
      <c r="BI107" s="141"/>
      <c r="BJ107" s="141"/>
      <c r="BK107" s="141"/>
      <c r="BL107" s="141"/>
      <c r="BM107" s="141"/>
      <c r="BN107" s="141"/>
      <c r="BO107" s="143"/>
      <c r="BP107" s="141"/>
      <c r="BQ107" s="141"/>
      <c r="BR107" s="141"/>
      <c r="BS107" s="141"/>
      <c r="BT107" s="141"/>
      <c r="BU107" s="141"/>
      <c r="BV107" s="141"/>
      <c r="BW107" s="141"/>
      <c r="BX107" s="141"/>
      <c r="BY107" s="141"/>
      <c r="BZ107" s="141"/>
    </row>
    <row r="108" spans="1:78">
      <c r="A108" s="143"/>
      <c r="B108" s="141"/>
      <c r="C108" s="141"/>
      <c r="D108" s="141"/>
      <c r="E108" s="141"/>
      <c r="F108" s="141"/>
      <c r="G108" s="141"/>
      <c r="H108" s="141"/>
      <c r="I108" s="141"/>
      <c r="J108" s="141"/>
      <c r="K108" s="141"/>
      <c r="L108" s="141"/>
      <c r="M108" s="141"/>
      <c r="N108" s="143"/>
      <c r="O108" s="141"/>
      <c r="P108" s="141"/>
      <c r="Q108" s="141"/>
      <c r="R108" s="141"/>
      <c r="S108" s="141"/>
      <c r="T108" s="141"/>
      <c r="U108" s="141"/>
      <c r="V108" s="141"/>
      <c r="W108" s="141"/>
      <c r="X108" s="141"/>
      <c r="Y108" s="141"/>
      <c r="Z108" s="141"/>
      <c r="AA108" s="143"/>
      <c r="AB108" s="141"/>
      <c r="AC108" s="141"/>
      <c r="AD108" s="141"/>
      <c r="AE108" s="141"/>
      <c r="AF108" s="141"/>
      <c r="AG108" s="141"/>
      <c r="AH108" s="141"/>
      <c r="AI108" s="141"/>
      <c r="AJ108" s="141"/>
      <c r="AK108" s="141"/>
      <c r="AL108" s="141"/>
      <c r="AM108" s="141"/>
      <c r="AN108" s="141"/>
      <c r="AO108" s="143"/>
      <c r="AP108" s="141"/>
      <c r="AQ108" s="141"/>
      <c r="AR108" s="141"/>
      <c r="AS108" s="141"/>
      <c r="AT108" s="141"/>
      <c r="AU108" s="141"/>
      <c r="AV108" s="141"/>
      <c r="AW108" s="143"/>
      <c r="AX108" s="141"/>
      <c r="AY108" s="141"/>
      <c r="AZ108" s="141"/>
      <c r="BA108" s="141"/>
      <c r="BB108" s="143"/>
      <c r="BC108" s="141"/>
      <c r="BD108" s="141"/>
      <c r="BE108" s="141"/>
      <c r="BF108" s="141"/>
      <c r="BG108" s="141"/>
      <c r="BH108" s="141"/>
      <c r="BI108" s="141"/>
      <c r="BJ108" s="141"/>
      <c r="BK108" s="141"/>
      <c r="BL108" s="141"/>
      <c r="BM108" s="141"/>
      <c r="BN108" s="141"/>
      <c r="BO108" s="143"/>
      <c r="BP108" s="141"/>
      <c r="BQ108" s="141"/>
      <c r="BR108" s="141"/>
      <c r="BS108" s="141"/>
      <c r="BT108" s="141"/>
      <c r="BU108" s="141"/>
      <c r="BV108" s="141"/>
      <c r="BW108" s="141"/>
      <c r="BX108" s="141"/>
      <c r="BY108" s="141"/>
      <c r="BZ108" s="141"/>
    </row>
    <row r="109" spans="1:78">
      <c r="A109" s="143"/>
      <c r="B109" s="141"/>
      <c r="C109" s="141"/>
      <c r="D109" s="141"/>
      <c r="E109" s="141"/>
      <c r="F109" s="141"/>
      <c r="G109" s="141"/>
      <c r="H109" s="141"/>
      <c r="I109" s="141"/>
      <c r="J109" s="141"/>
      <c r="K109" s="141"/>
      <c r="L109" s="141"/>
      <c r="M109" s="141"/>
      <c r="N109" s="143"/>
      <c r="O109" s="141"/>
      <c r="P109" s="141"/>
      <c r="Q109" s="141"/>
      <c r="R109" s="141"/>
      <c r="S109" s="141"/>
      <c r="T109" s="141"/>
      <c r="U109" s="141"/>
      <c r="V109" s="141"/>
      <c r="W109" s="141"/>
      <c r="X109" s="141"/>
      <c r="Y109" s="141"/>
      <c r="Z109" s="141"/>
      <c r="AA109" s="143"/>
      <c r="AB109" s="141"/>
      <c r="AC109" s="141"/>
      <c r="AD109" s="141"/>
      <c r="AE109" s="141"/>
      <c r="AF109" s="141"/>
      <c r="AG109" s="141"/>
      <c r="AH109" s="141"/>
      <c r="AI109" s="141"/>
      <c r="AJ109" s="141"/>
      <c r="AK109" s="141"/>
      <c r="AL109" s="141"/>
      <c r="AM109" s="141"/>
      <c r="AN109" s="141"/>
      <c r="AO109" s="143"/>
      <c r="AP109" s="141"/>
      <c r="AQ109" s="141"/>
      <c r="AR109" s="141"/>
      <c r="AS109" s="141"/>
      <c r="AT109" s="141"/>
      <c r="AU109" s="141"/>
      <c r="AV109" s="141"/>
      <c r="AW109" s="143"/>
      <c r="AX109" s="141"/>
      <c r="AY109" s="141"/>
      <c r="AZ109" s="141"/>
      <c r="BA109" s="141"/>
      <c r="BB109" s="143"/>
      <c r="BC109" s="141"/>
      <c r="BD109" s="141"/>
      <c r="BE109" s="141"/>
      <c r="BF109" s="141"/>
      <c r="BG109" s="141"/>
      <c r="BH109" s="141"/>
      <c r="BI109" s="141"/>
      <c r="BJ109" s="141"/>
      <c r="BK109" s="141"/>
      <c r="BL109" s="141"/>
      <c r="BM109" s="141"/>
      <c r="BN109" s="141"/>
      <c r="BO109" s="143"/>
      <c r="BP109" s="141"/>
      <c r="BQ109" s="141"/>
      <c r="BR109" s="141"/>
      <c r="BS109" s="141"/>
      <c r="BT109" s="141"/>
      <c r="BU109" s="141"/>
      <c r="BV109" s="141"/>
      <c r="BW109" s="141"/>
      <c r="BX109" s="141"/>
      <c r="BY109" s="141"/>
      <c r="BZ109" s="141"/>
    </row>
    <row r="110" spans="1:78">
      <c r="A110" s="143"/>
      <c r="B110" s="141"/>
      <c r="C110" s="141"/>
      <c r="D110" s="141"/>
      <c r="E110" s="141"/>
      <c r="F110" s="141"/>
      <c r="G110" s="141"/>
      <c r="H110" s="141"/>
      <c r="I110" s="141"/>
      <c r="J110" s="141"/>
      <c r="K110" s="141"/>
      <c r="L110" s="141"/>
      <c r="M110" s="141"/>
      <c r="N110" s="143"/>
      <c r="O110" s="141"/>
      <c r="P110" s="141"/>
      <c r="Q110" s="141"/>
      <c r="R110" s="141"/>
      <c r="S110" s="141"/>
      <c r="T110" s="141"/>
      <c r="U110" s="141"/>
      <c r="V110" s="141"/>
      <c r="W110" s="141"/>
      <c r="X110" s="141"/>
      <c r="Y110" s="141"/>
      <c r="Z110" s="141"/>
      <c r="AA110" s="143"/>
      <c r="AB110" s="141"/>
      <c r="AC110" s="141"/>
      <c r="AD110" s="141"/>
      <c r="AE110" s="141"/>
      <c r="AF110" s="141"/>
      <c r="AG110" s="141"/>
      <c r="AH110" s="141"/>
      <c r="AI110" s="141"/>
      <c r="AJ110" s="141"/>
      <c r="AK110" s="141"/>
      <c r="AL110" s="141"/>
      <c r="AM110" s="141"/>
      <c r="AN110" s="141"/>
      <c r="AO110" s="143"/>
      <c r="AP110" s="141"/>
      <c r="AQ110" s="141"/>
      <c r="AR110" s="141"/>
      <c r="AS110" s="141"/>
      <c r="AT110" s="141"/>
      <c r="AU110" s="141"/>
      <c r="AV110" s="141"/>
      <c r="AW110" s="143"/>
      <c r="AX110" s="141"/>
      <c r="AY110" s="141"/>
      <c r="AZ110" s="141"/>
      <c r="BA110" s="141"/>
      <c r="BB110" s="143"/>
      <c r="BC110" s="141"/>
      <c r="BD110" s="141"/>
      <c r="BE110" s="141"/>
      <c r="BF110" s="141"/>
      <c r="BG110" s="141"/>
      <c r="BH110" s="141"/>
      <c r="BI110" s="141"/>
      <c r="BJ110" s="141"/>
      <c r="BK110" s="141"/>
      <c r="BL110" s="141"/>
      <c r="BM110" s="141"/>
      <c r="BN110" s="141"/>
      <c r="BO110" s="143"/>
      <c r="BP110" s="141"/>
      <c r="BQ110" s="141"/>
      <c r="BR110" s="141"/>
      <c r="BS110" s="141"/>
      <c r="BT110" s="141"/>
      <c r="BU110" s="141"/>
      <c r="BV110" s="141"/>
      <c r="BW110" s="141"/>
      <c r="BX110" s="141"/>
      <c r="BY110" s="141"/>
      <c r="BZ110" s="141"/>
    </row>
    <row r="111" spans="1:78">
      <c r="A111" s="143"/>
      <c r="B111" s="141"/>
      <c r="C111" s="141"/>
      <c r="D111" s="141"/>
      <c r="E111" s="141"/>
      <c r="F111" s="141"/>
      <c r="G111" s="141"/>
      <c r="H111" s="141"/>
      <c r="I111" s="141"/>
      <c r="J111" s="141"/>
      <c r="K111" s="141"/>
      <c r="L111" s="141"/>
      <c r="M111" s="141"/>
      <c r="N111" s="143"/>
      <c r="O111" s="141"/>
      <c r="P111" s="141"/>
      <c r="Q111" s="141"/>
      <c r="R111" s="141"/>
      <c r="S111" s="141"/>
      <c r="T111" s="141"/>
      <c r="U111" s="141"/>
      <c r="V111" s="141"/>
      <c r="W111" s="141"/>
      <c r="X111" s="141"/>
      <c r="Y111" s="141"/>
      <c r="Z111" s="141"/>
      <c r="AA111" s="143"/>
      <c r="AB111" s="141"/>
      <c r="AC111" s="141"/>
      <c r="AD111" s="141"/>
      <c r="AE111" s="141"/>
      <c r="AF111" s="141"/>
      <c r="AG111" s="141"/>
      <c r="AH111" s="141"/>
      <c r="AI111" s="141"/>
      <c r="AJ111" s="141"/>
      <c r="AK111" s="141"/>
      <c r="AL111" s="141"/>
      <c r="AM111" s="141"/>
      <c r="AN111" s="141"/>
      <c r="AO111" s="143"/>
      <c r="AP111" s="141"/>
      <c r="AQ111" s="141"/>
      <c r="AR111" s="141"/>
      <c r="AS111" s="141"/>
      <c r="AT111" s="141"/>
      <c r="AU111" s="141"/>
      <c r="AV111" s="141"/>
      <c r="AW111" s="143"/>
      <c r="AX111" s="141"/>
      <c r="AY111" s="141"/>
      <c r="AZ111" s="141"/>
      <c r="BA111" s="141"/>
      <c r="BB111" s="143"/>
      <c r="BC111" s="141"/>
      <c r="BD111" s="141"/>
      <c r="BE111" s="141"/>
      <c r="BF111" s="141"/>
      <c r="BG111" s="141"/>
      <c r="BH111" s="141"/>
      <c r="BI111" s="141"/>
      <c r="BJ111" s="141"/>
      <c r="BK111" s="141"/>
      <c r="BL111" s="141"/>
      <c r="BM111" s="141"/>
      <c r="BN111" s="141"/>
      <c r="BO111" s="143"/>
      <c r="BP111" s="141"/>
      <c r="BQ111" s="141"/>
      <c r="BR111" s="141"/>
      <c r="BS111" s="141"/>
      <c r="BT111" s="141"/>
      <c r="BU111" s="141"/>
      <c r="BV111" s="141"/>
      <c r="BW111" s="141"/>
      <c r="BX111" s="141"/>
      <c r="BY111" s="141"/>
      <c r="BZ111" s="141"/>
    </row>
    <row r="112" spans="1:78">
      <c r="A112" s="129"/>
      <c r="B112" s="146"/>
      <c r="C112" s="146"/>
      <c r="D112" s="146"/>
      <c r="E112" s="146"/>
      <c r="F112" s="146"/>
      <c r="G112" s="146"/>
      <c r="H112" s="146"/>
      <c r="I112" s="146"/>
      <c r="J112" s="146"/>
      <c r="K112" s="146"/>
      <c r="L112" s="146"/>
      <c r="M112" s="146"/>
      <c r="N112" s="129"/>
      <c r="O112" s="146"/>
      <c r="P112" s="146"/>
      <c r="Q112" s="146"/>
      <c r="R112" s="146"/>
      <c r="S112" s="146"/>
      <c r="T112" s="146"/>
      <c r="U112" s="146"/>
      <c r="V112" s="146"/>
      <c r="W112" s="146"/>
      <c r="X112" s="146"/>
      <c r="Y112" s="146"/>
      <c r="Z112" s="146"/>
      <c r="AA112" s="129"/>
      <c r="AB112" s="146"/>
      <c r="AC112" s="146"/>
      <c r="AD112" s="146"/>
      <c r="AE112" s="146"/>
      <c r="AF112" s="146"/>
      <c r="AG112" s="146"/>
      <c r="AH112" s="146"/>
      <c r="AI112" s="146"/>
      <c r="AJ112" s="146"/>
      <c r="AK112" s="146"/>
      <c r="AL112" s="146"/>
      <c r="AM112" s="146"/>
      <c r="AN112" s="146"/>
      <c r="AO112" s="129"/>
      <c r="AP112" s="146"/>
      <c r="AQ112" s="146"/>
      <c r="AR112" s="146"/>
      <c r="AS112" s="146"/>
      <c r="AT112" s="146"/>
      <c r="AU112" s="146"/>
      <c r="AV112" s="146"/>
      <c r="AW112" s="146"/>
      <c r="AX112" s="146"/>
      <c r="AY112" s="146"/>
      <c r="AZ112" s="146"/>
      <c r="BA112" s="146"/>
      <c r="BB112" s="129"/>
      <c r="BC112" s="146"/>
      <c r="BD112" s="146"/>
      <c r="BE112" s="146"/>
      <c r="BF112" s="146"/>
      <c r="BG112" s="146"/>
      <c r="BH112" s="146"/>
      <c r="BI112" s="146"/>
      <c r="BJ112" s="146"/>
      <c r="BK112" s="146"/>
      <c r="BL112" s="146"/>
      <c r="BM112" s="146"/>
      <c r="BN112" s="146"/>
      <c r="BO112" s="129"/>
      <c r="BP112" s="146"/>
      <c r="BQ112" s="146"/>
      <c r="BR112" s="146"/>
      <c r="BS112" s="146"/>
      <c r="BT112" s="146"/>
      <c r="BU112" s="146"/>
      <c r="BV112" s="146"/>
      <c r="BW112" s="146"/>
      <c r="BX112" s="146"/>
      <c r="BY112" s="146"/>
      <c r="BZ112" s="146"/>
    </row>
    <row r="113" spans="1:78">
      <c r="A113" s="129"/>
      <c r="B113" s="130"/>
      <c r="C113" s="130"/>
      <c r="D113" s="130"/>
      <c r="E113" s="130"/>
      <c r="F113" s="130"/>
      <c r="G113" s="130"/>
      <c r="H113" s="130"/>
      <c r="I113" s="130"/>
      <c r="J113" s="130"/>
      <c r="K113" s="130"/>
      <c r="L113" s="130"/>
      <c r="M113" s="130"/>
      <c r="N113" s="129"/>
      <c r="O113" s="130"/>
      <c r="P113" s="130"/>
      <c r="Q113" s="130"/>
      <c r="R113" s="130"/>
      <c r="S113" s="130"/>
      <c r="T113" s="130"/>
      <c r="U113" s="130"/>
      <c r="V113" s="130"/>
      <c r="W113" s="130"/>
      <c r="X113" s="130"/>
      <c r="Y113" s="130"/>
      <c r="Z113" s="130"/>
      <c r="AA113" s="129"/>
      <c r="AB113" s="130"/>
      <c r="AC113" s="130"/>
      <c r="AD113" s="130"/>
      <c r="AE113" s="130"/>
      <c r="AF113" s="130"/>
      <c r="AG113" s="130"/>
      <c r="AH113" s="130"/>
      <c r="AI113" s="130"/>
      <c r="AJ113" s="130"/>
      <c r="AK113" s="130"/>
      <c r="AL113" s="130"/>
      <c r="AM113" s="130"/>
      <c r="AN113" s="130"/>
      <c r="AO113" s="129"/>
      <c r="AP113" s="130"/>
      <c r="AQ113" s="130"/>
      <c r="AR113" s="130"/>
      <c r="AS113" s="130"/>
      <c r="AT113" s="130"/>
      <c r="AU113" s="130"/>
      <c r="AV113" s="130"/>
      <c r="AW113" s="129"/>
      <c r="AX113" s="130"/>
      <c r="AY113" s="130"/>
      <c r="AZ113" s="130"/>
      <c r="BA113" s="130"/>
      <c r="BB113" s="129"/>
      <c r="BC113" s="130"/>
      <c r="BD113" s="130"/>
      <c r="BE113" s="130"/>
      <c r="BF113" s="130"/>
      <c r="BG113" s="130"/>
      <c r="BH113" s="130"/>
      <c r="BI113" s="130"/>
      <c r="BJ113" s="130"/>
      <c r="BK113" s="130"/>
      <c r="BL113" s="130"/>
      <c r="BM113" s="130"/>
      <c r="BN113" s="130"/>
      <c r="BO113" s="129"/>
      <c r="BP113" s="130"/>
      <c r="BQ113" s="130"/>
      <c r="BR113" s="130"/>
      <c r="BS113" s="130"/>
      <c r="BT113" s="130"/>
      <c r="BU113" s="130"/>
      <c r="BV113" s="130"/>
      <c r="BW113" s="130"/>
      <c r="BX113" s="130"/>
      <c r="BY113" s="130"/>
      <c r="BZ113" s="130"/>
    </row>
    <row r="114" spans="1:78">
      <c r="A114" s="129"/>
      <c r="B114" s="146"/>
      <c r="C114" s="146"/>
      <c r="D114" s="146"/>
      <c r="E114" s="146"/>
      <c r="F114" s="146"/>
      <c r="G114" s="146"/>
      <c r="H114" s="146"/>
      <c r="I114" s="146"/>
      <c r="J114" s="146"/>
      <c r="K114" s="146"/>
      <c r="L114" s="146"/>
      <c r="M114" s="146"/>
      <c r="N114" s="129"/>
      <c r="O114" s="146"/>
      <c r="P114" s="146"/>
      <c r="Q114" s="146"/>
      <c r="R114" s="146"/>
      <c r="S114" s="146"/>
      <c r="T114" s="146"/>
      <c r="U114" s="146"/>
      <c r="V114" s="146"/>
      <c r="W114" s="146"/>
      <c r="X114" s="146"/>
      <c r="Y114" s="146"/>
      <c r="Z114" s="146"/>
      <c r="AA114" s="129"/>
      <c r="AB114" s="146"/>
      <c r="AC114" s="146"/>
      <c r="AD114" s="146"/>
      <c r="AE114" s="146"/>
      <c r="AF114" s="146"/>
      <c r="AG114" s="146"/>
      <c r="AH114" s="146"/>
      <c r="AI114" s="146"/>
      <c r="AJ114" s="146"/>
      <c r="AK114" s="146"/>
      <c r="AL114" s="146"/>
      <c r="AM114" s="146"/>
      <c r="AN114" s="146"/>
      <c r="AO114" s="129"/>
      <c r="AP114" s="146"/>
      <c r="AQ114" s="146"/>
      <c r="AR114" s="146"/>
      <c r="AS114" s="146"/>
      <c r="AT114" s="146"/>
      <c r="AU114" s="146"/>
      <c r="AV114" s="146"/>
      <c r="AW114" s="146"/>
      <c r="AX114" s="146"/>
      <c r="AY114" s="146"/>
      <c r="AZ114" s="146"/>
      <c r="BA114" s="146"/>
      <c r="BB114" s="129"/>
      <c r="BC114" s="146"/>
      <c r="BD114" s="146"/>
      <c r="BE114" s="146"/>
      <c r="BF114" s="146"/>
      <c r="BG114" s="146"/>
      <c r="BH114" s="146"/>
      <c r="BI114" s="146"/>
      <c r="BJ114" s="146"/>
      <c r="BK114" s="146"/>
      <c r="BL114" s="146"/>
      <c r="BM114" s="146"/>
      <c r="BN114" s="146"/>
      <c r="BO114" s="129"/>
      <c r="BP114" s="146"/>
      <c r="BQ114" s="146"/>
      <c r="BR114" s="146"/>
      <c r="BS114" s="146"/>
      <c r="BT114" s="146"/>
      <c r="BU114" s="146"/>
      <c r="BV114" s="146"/>
      <c r="BW114" s="146"/>
      <c r="BX114" s="146"/>
      <c r="BY114" s="146"/>
      <c r="BZ114" s="146"/>
    </row>
    <row r="115" spans="1:78">
      <c r="A115" s="143"/>
      <c r="B115" s="141"/>
      <c r="C115" s="141"/>
      <c r="D115" s="141"/>
      <c r="E115" s="141"/>
      <c r="F115" s="141"/>
      <c r="G115" s="141"/>
      <c r="H115" s="141"/>
      <c r="I115" s="141"/>
      <c r="J115" s="141"/>
      <c r="K115" s="141"/>
      <c r="L115" s="141"/>
      <c r="M115" s="141"/>
      <c r="N115" s="143"/>
      <c r="O115" s="141"/>
      <c r="P115" s="141"/>
      <c r="Q115" s="141"/>
      <c r="R115" s="141"/>
      <c r="S115" s="141"/>
      <c r="T115" s="141"/>
      <c r="U115" s="141"/>
      <c r="V115" s="141"/>
      <c r="W115" s="141"/>
      <c r="X115" s="141"/>
      <c r="Y115" s="141"/>
      <c r="Z115" s="141"/>
      <c r="AA115" s="143"/>
      <c r="AB115" s="141"/>
      <c r="AC115" s="141"/>
      <c r="AD115" s="141"/>
      <c r="AE115" s="141"/>
      <c r="AF115" s="141"/>
      <c r="AG115" s="141"/>
      <c r="AH115" s="141"/>
      <c r="AI115" s="141"/>
      <c r="AJ115" s="141"/>
      <c r="AK115" s="141"/>
      <c r="AL115" s="141"/>
      <c r="AM115" s="141"/>
      <c r="AN115" s="141"/>
      <c r="AO115" s="143"/>
      <c r="AP115" s="141"/>
      <c r="AQ115" s="141"/>
      <c r="AR115" s="141"/>
      <c r="AS115" s="141"/>
      <c r="AT115" s="141"/>
      <c r="AU115" s="141"/>
      <c r="AV115" s="141"/>
      <c r="AW115" s="143"/>
      <c r="AX115" s="141"/>
      <c r="AY115" s="141"/>
      <c r="AZ115" s="141"/>
      <c r="BA115" s="141"/>
      <c r="BB115" s="143"/>
      <c r="BC115" s="141"/>
      <c r="BD115" s="141"/>
      <c r="BE115" s="141"/>
      <c r="BF115" s="141"/>
      <c r="BG115" s="141"/>
      <c r="BH115" s="141"/>
      <c r="BI115" s="141"/>
      <c r="BJ115" s="141"/>
      <c r="BK115" s="141"/>
      <c r="BL115" s="141"/>
      <c r="BM115" s="141"/>
      <c r="BN115" s="141"/>
      <c r="BO115" s="143"/>
      <c r="BP115" s="141"/>
      <c r="BQ115" s="141"/>
      <c r="BR115" s="141"/>
      <c r="BS115" s="141"/>
      <c r="BT115" s="141"/>
      <c r="BU115" s="141"/>
      <c r="BV115" s="141"/>
      <c r="BW115" s="141"/>
      <c r="BX115" s="141"/>
      <c r="BY115" s="141"/>
      <c r="BZ115" s="141"/>
    </row>
    <row r="116" spans="1:78">
      <c r="A116" s="145"/>
      <c r="B116" s="130"/>
      <c r="C116" s="130"/>
      <c r="D116" s="130"/>
      <c r="E116" s="130"/>
      <c r="F116" s="130"/>
      <c r="G116" s="130"/>
      <c r="H116" s="130"/>
      <c r="I116" s="130"/>
      <c r="J116" s="130"/>
      <c r="K116" s="130"/>
      <c r="L116" s="130"/>
      <c r="M116" s="130"/>
      <c r="N116" s="129"/>
      <c r="O116" s="130"/>
      <c r="P116" s="130"/>
      <c r="Q116" s="130"/>
      <c r="R116" s="130"/>
      <c r="S116" s="130"/>
      <c r="T116" s="130"/>
      <c r="U116" s="130"/>
      <c r="V116" s="130"/>
      <c r="W116" s="130"/>
      <c r="X116" s="130"/>
      <c r="Y116" s="130"/>
      <c r="Z116" s="130"/>
      <c r="AA116" s="129"/>
      <c r="AB116" s="130"/>
      <c r="AC116" s="130"/>
      <c r="AD116" s="130"/>
      <c r="AE116" s="130"/>
      <c r="AF116" s="130"/>
      <c r="AG116" s="130"/>
      <c r="AH116" s="130"/>
      <c r="AI116" s="130"/>
      <c r="AJ116" s="130"/>
      <c r="AK116" s="130"/>
      <c r="AL116" s="130"/>
      <c r="AM116" s="130"/>
      <c r="AN116" s="130"/>
      <c r="AO116" s="129"/>
      <c r="AP116" s="130"/>
      <c r="AQ116" s="130"/>
      <c r="AR116" s="130"/>
      <c r="AS116" s="130"/>
      <c r="AT116" s="130"/>
      <c r="AU116" s="130"/>
      <c r="AV116" s="130"/>
      <c r="AW116" s="129"/>
      <c r="AX116" s="130"/>
      <c r="AY116" s="130"/>
      <c r="AZ116" s="130"/>
      <c r="BA116" s="130"/>
      <c r="BB116" s="129"/>
      <c r="BC116" s="130"/>
      <c r="BD116" s="130"/>
      <c r="BE116" s="130"/>
      <c r="BF116" s="130"/>
      <c r="BG116" s="130"/>
      <c r="BH116" s="130"/>
      <c r="BI116" s="130"/>
      <c r="BJ116" s="130"/>
      <c r="BK116" s="130"/>
      <c r="BL116" s="130"/>
      <c r="BM116" s="130"/>
      <c r="BN116" s="130"/>
      <c r="BO116" s="129"/>
      <c r="BP116" s="130"/>
      <c r="BQ116" s="130"/>
      <c r="BR116" s="130"/>
      <c r="BS116" s="130"/>
      <c r="BT116" s="130"/>
      <c r="BU116" s="130"/>
      <c r="BV116" s="130"/>
      <c r="BW116" s="130"/>
      <c r="BX116" s="130"/>
      <c r="BY116" s="130"/>
      <c r="BZ116" s="130"/>
    </row>
    <row r="117" spans="1:78">
      <c r="A117" s="126"/>
      <c r="B117" s="127"/>
      <c r="C117" s="127"/>
      <c r="D117" s="127"/>
      <c r="E117" s="127"/>
      <c r="F117" s="127"/>
      <c r="G117" s="127"/>
      <c r="H117" s="127"/>
      <c r="I117" s="127"/>
      <c r="J117" s="127"/>
      <c r="K117" s="127"/>
      <c r="L117" s="127"/>
      <c r="M117" s="127"/>
      <c r="N117" s="126"/>
      <c r="O117" s="127"/>
      <c r="P117" s="127"/>
      <c r="Q117" s="127"/>
      <c r="R117" s="127"/>
      <c r="S117" s="127"/>
      <c r="T117" s="127"/>
      <c r="U117" s="127"/>
      <c r="V117" s="127"/>
      <c r="W117" s="127"/>
      <c r="X117" s="127"/>
      <c r="Y117" s="127"/>
      <c r="Z117" s="127"/>
      <c r="AA117" s="126"/>
      <c r="AB117" s="127"/>
      <c r="AC117" s="127"/>
      <c r="AD117" s="127"/>
      <c r="AE117" s="127"/>
      <c r="AF117" s="127"/>
      <c r="AG117" s="127"/>
      <c r="AH117" s="127"/>
      <c r="AI117" s="127"/>
      <c r="AJ117" s="127"/>
      <c r="AK117" s="127"/>
      <c r="AL117" s="127"/>
      <c r="AM117" s="127"/>
      <c r="AN117" s="127"/>
      <c r="AO117" s="126"/>
      <c r="AP117" s="127"/>
      <c r="AQ117" s="127"/>
      <c r="AR117" s="127"/>
      <c r="AS117" s="127"/>
      <c r="AT117" s="127"/>
      <c r="AU117" s="127"/>
      <c r="AV117" s="127"/>
      <c r="AW117" s="126"/>
      <c r="AX117" s="127"/>
      <c r="AY117" s="127"/>
      <c r="AZ117" s="127"/>
      <c r="BA117" s="127"/>
      <c r="BB117" s="126"/>
      <c r="BC117" s="127"/>
      <c r="BD117" s="127"/>
      <c r="BE117" s="127"/>
      <c r="BF117" s="127"/>
      <c r="BG117" s="127"/>
      <c r="BH117" s="127"/>
      <c r="BI117" s="127"/>
      <c r="BJ117" s="127"/>
      <c r="BK117" s="127"/>
      <c r="BL117" s="127"/>
      <c r="BM117" s="127"/>
      <c r="BN117" s="127"/>
      <c r="BO117" s="126"/>
      <c r="BP117" s="127"/>
      <c r="BQ117" s="127"/>
      <c r="BR117" s="127"/>
      <c r="BS117" s="127"/>
      <c r="BT117" s="127"/>
      <c r="BU117" s="127"/>
      <c r="BV117" s="127"/>
      <c r="BW117" s="127"/>
      <c r="BX117" s="127"/>
      <c r="BY117" s="127"/>
      <c r="BZ117" s="127"/>
    </row>
    <row r="118" spans="1:78">
      <c r="A118" s="143"/>
      <c r="B118" s="141"/>
      <c r="C118" s="141"/>
      <c r="D118" s="141"/>
      <c r="E118" s="141"/>
      <c r="F118" s="141"/>
      <c r="G118" s="141"/>
      <c r="H118" s="141"/>
      <c r="I118" s="141"/>
      <c r="J118" s="141"/>
      <c r="K118" s="141"/>
      <c r="L118" s="141"/>
      <c r="M118" s="141"/>
      <c r="N118" s="143"/>
      <c r="O118" s="141"/>
      <c r="P118" s="141"/>
      <c r="Q118" s="141"/>
      <c r="R118" s="141"/>
      <c r="S118" s="141"/>
      <c r="T118" s="141"/>
      <c r="U118" s="141"/>
      <c r="V118" s="141"/>
      <c r="W118" s="141"/>
      <c r="X118" s="141"/>
      <c r="Y118" s="141"/>
      <c r="Z118" s="141"/>
      <c r="AA118" s="143"/>
      <c r="AB118" s="141"/>
      <c r="AC118" s="141"/>
      <c r="AD118" s="141"/>
      <c r="AE118" s="141"/>
      <c r="AF118" s="141"/>
      <c r="AG118" s="141"/>
      <c r="AH118" s="141"/>
      <c r="AI118" s="141"/>
      <c r="AJ118" s="141"/>
      <c r="AK118" s="141"/>
      <c r="AL118" s="141"/>
      <c r="AM118" s="141"/>
      <c r="AN118" s="141"/>
      <c r="AO118" s="143"/>
      <c r="AP118" s="141"/>
      <c r="AQ118" s="141"/>
      <c r="AR118" s="141"/>
      <c r="AS118" s="141"/>
      <c r="AT118" s="141"/>
      <c r="AU118" s="141"/>
      <c r="AV118" s="141"/>
      <c r="AW118" s="143"/>
      <c r="AX118" s="141"/>
      <c r="AY118" s="141"/>
      <c r="AZ118" s="141"/>
      <c r="BA118" s="141"/>
      <c r="BB118" s="143"/>
      <c r="BC118" s="141"/>
      <c r="BD118" s="141"/>
      <c r="BE118" s="141"/>
      <c r="BF118" s="141"/>
      <c r="BG118" s="141"/>
      <c r="BH118" s="141"/>
      <c r="BI118" s="141"/>
      <c r="BJ118" s="141"/>
      <c r="BK118" s="141"/>
      <c r="BL118" s="141"/>
      <c r="BM118" s="141"/>
      <c r="BN118" s="141"/>
      <c r="BO118" s="143"/>
      <c r="BP118" s="141"/>
      <c r="BQ118" s="141"/>
      <c r="BR118" s="141"/>
      <c r="BS118" s="141"/>
      <c r="BT118" s="141"/>
      <c r="BU118" s="141"/>
      <c r="BV118" s="141"/>
      <c r="BW118" s="141"/>
      <c r="BX118" s="141"/>
      <c r="BY118" s="141"/>
      <c r="BZ118" s="141"/>
    </row>
    <row r="119" spans="1:78">
      <c r="A119" s="145"/>
      <c r="B119" s="130"/>
      <c r="C119" s="130"/>
      <c r="D119" s="130"/>
      <c r="E119" s="130"/>
      <c r="F119" s="130"/>
      <c r="G119" s="130"/>
      <c r="H119" s="130"/>
      <c r="I119" s="130"/>
      <c r="J119" s="130"/>
      <c r="K119" s="130"/>
      <c r="L119" s="130"/>
      <c r="M119" s="130"/>
      <c r="N119" s="129"/>
      <c r="O119" s="130"/>
      <c r="P119" s="130"/>
      <c r="Q119" s="130"/>
      <c r="R119" s="130"/>
      <c r="S119" s="130"/>
      <c r="T119" s="130"/>
      <c r="U119" s="130"/>
      <c r="V119" s="130"/>
      <c r="W119" s="130"/>
      <c r="X119" s="130"/>
      <c r="Y119" s="130"/>
      <c r="Z119" s="130"/>
      <c r="AA119" s="129"/>
      <c r="AB119" s="130"/>
      <c r="AC119" s="130"/>
      <c r="AD119" s="130"/>
      <c r="AE119" s="130"/>
      <c r="AF119" s="130"/>
      <c r="AG119" s="130"/>
      <c r="AH119" s="130"/>
      <c r="AI119" s="130"/>
      <c r="AJ119" s="130"/>
      <c r="AK119" s="130"/>
      <c r="AL119" s="130"/>
      <c r="AM119" s="130"/>
      <c r="AN119" s="130"/>
      <c r="AO119" s="129"/>
      <c r="AP119" s="130"/>
      <c r="AQ119" s="130"/>
      <c r="AR119" s="130"/>
      <c r="AS119" s="130"/>
      <c r="AT119" s="130"/>
      <c r="AU119" s="130"/>
      <c r="AV119" s="130"/>
      <c r="AW119" s="129"/>
      <c r="AX119" s="130"/>
      <c r="AY119" s="130"/>
      <c r="AZ119" s="130"/>
      <c r="BA119" s="130"/>
      <c r="BB119" s="129"/>
      <c r="BC119" s="130"/>
      <c r="BD119" s="130"/>
      <c r="BE119" s="130"/>
      <c r="BF119" s="130"/>
      <c r="BG119" s="130"/>
      <c r="BH119" s="130"/>
      <c r="BI119" s="130"/>
      <c r="BJ119" s="130"/>
      <c r="BK119" s="130"/>
      <c r="BL119" s="130"/>
      <c r="BM119" s="130"/>
      <c r="BN119" s="130"/>
      <c r="BO119" s="129"/>
      <c r="BP119" s="130"/>
      <c r="BQ119" s="130"/>
      <c r="BR119" s="130"/>
      <c r="BS119" s="130"/>
      <c r="BT119" s="130"/>
      <c r="BU119" s="130"/>
      <c r="BV119" s="130"/>
      <c r="BW119" s="130"/>
      <c r="BX119" s="130"/>
      <c r="BY119" s="130"/>
      <c r="BZ119" s="130"/>
    </row>
    <row r="120" spans="1:78">
      <c r="A120" s="143"/>
      <c r="B120" s="141"/>
      <c r="C120" s="141"/>
      <c r="D120" s="141"/>
      <c r="E120" s="141"/>
      <c r="F120" s="141"/>
      <c r="G120" s="141"/>
      <c r="H120" s="141"/>
      <c r="I120" s="141"/>
      <c r="J120" s="141"/>
      <c r="K120" s="141"/>
      <c r="L120" s="141"/>
      <c r="M120" s="141"/>
      <c r="N120" s="143"/>
      <c r="O120" s="141"/>
      <c r="P120" s="141"/>
      <c r="Q120" s="141"/>
      <c r="R120" s="141"/>
      <c r="S120" s="141"/>
      <c r="T120" s="141"/>
      <c r="U120" s="141"/>
      <c r="V120" s="141"/>
      <c r="W120" s="141"/>
      <c r="X120" s="141"/>
      <c r="Y120" s="141"/>
      <c r="Z120" s="141"/>
      <c r="AA120" s="143"/>
      <c r="AB120" s="141"/>
      <c r="AC120" s="141"/>
      <c r="AD120" s="141"/>
      <c r="AE120" s="141"/>
      <c r="AF120" s="141"/>
      <c r="AG120" s="141"/>
      <c r="AH120" s="141"/>
      <c r="AI120" s="141"/>
      <c r="AJ120" s="141"/>
      <c r="AK120" s="141"/>
      <c r="AL120" s="141"/>
      <c r="AM120" s="141"/>
      <c r="AN120" s="141"/>
      <c r="AO120" s="143"/>
      <c r="AP120" s="141"/>
      <c r="AQ120" s="141"/>
      <c r="AR120" s="141"/>
      <c r="AS120" s="141"/>
      <c r="AT120" s="141"/>
      <c r="AU120" s="141"/>
      <c r="AV120" s="141"/>
      <c r="AW120" s="143"/>
      <c r="AX120" s="141"/>
      <c r="AY120" s="141"/>
      <c r="AZ120" s="141"/>
      <c r="BA120" s="141"/>
      <c r="BB120" s="143"/>
      <c r="BC120" s="141"/>
      <c r="BD120" s="141"/>
      <c r="BE120" s="141"/>
      <c r="BF120" s="141"/>
      <c r="BG120" s="141"/>
      <c r="BH120" s="141"/>
      <c r="BI120" s="141"/>
      <c r="BJ120" s="141"/>
      <c r="BK120" s="141"/>
      <c r="BL120" s="141"/>
      <c r="BM120" s="141"/>
      <c r="BN120" s="141"/>
      <c r="BO120" s="143"/>
      <c r="BP120" s="141"/>
      <c r="BQ120" s="141"/>
      <c r="BR120" s="141"/>
      <c r="BS120" s="141"/>
      <c r="BT120" s="141"/>
      <c r="BU120" s="141"/>
      <c r="BV120" s="141"/>
      <c r="BW120" s="141"/>
      <c r="BX120" s="141"/>
      <c r="BY120" s="141"/>
      <c r="BZ120" s="141"/>
    </row>
    <row r="121" spans="1:78">
      <c r="A121" s="143"/>
      <c r="B121" s="141"/>
      <c r="C121" s="141"/>
      <c r="D121" s="141"/>
      <c r="E121" s="141"/>
      <c r="F121" s="141"/>
      <c r="G121" s="141"/>
      <c r="H121" s="141"/>
      <c r="I121" s="141"/>
      <c r="J121" s="141"/>
      <c r="K121" s="141"/>
      <c r="L121" s="141"/>
      <c r="M121" s="141"/>
      <c r="N121" s="143"/>
      <c r="O121" s="141"/>
      <c r="P121" s="141"/>
      <c r="Q121" s="141"/>
      <c r="R121" s="141"/>
      <c r="S121" s="141"/>
      <c r="T121" s="141"/>
      <c r="U121" s="141"/>
      <c r="V121" s="141"/>
      <c r="W121" s="141"/>
      <c r="X121" s="141"/>
      <c r="Y121" s="141"/>
      <c r="Z121" s="141"/>
      <c r="AA121" s="143"/>
      <c r="AB121" s="141"/>
      <c r="AC121" s="141"/>
      <c r="AD121" s="141"/>
      <c r="AE121" s="141"/>
      <c r="AF121" s="141"/>
      <c r="AG121" s="141"/>
      <c r="AH121" s="141"/>
      <c r="AI121" s="141"/>
      <c r="AJ121" s="141"/>
      <c r="AK121" s="141"/>
      <c r="AL121" s="141"/>
      <c r="AM121" s="141"/>
      <c r="AN121" s="141"/>
      <c r="AO121" s="143"/>
      <c r="AP121" s="141"/>
      <c r="AQ121" s="141"/>
      <c r="AR121" s="141"/>
      <c r="AS121" s="141"/>
      <c r="AT121" s="141"/>
      <c r="AU121" s="141"/>
      <c r="AV121" s="141"/>
      <c r="AW121" s="143"/>
      <c r="AX121" s="141"/>
      <c r="AY121" s="141"/>
      <c r="AZ121" s="141"/>
      <c r="BA121" s="141"/>
      <c r="BB121" s="143"/>
      <c r="BC121" s="141"/>
      <c r="BD121" s="141"/>
      <c r="BE121" s="141"/>
      <c r="BF121" s="141"/>
      <c r="BG121" s="141"/>
      <c r="BH121" s="141"/>
      <c r="BI121" s="141"/>
      <c r="BJ121" s="141"/>
      <c r="BK121" s="141"/>
      <c r="BL121" s="141"/>
      <c r="BM121" s="141"/>
      <c r="BN121" s="141"/>
      <c r="BO121" s="143"/>
      <c r="BP121" s="141"/>
      <c r="BQ121" s="141"/>
      <c r="BR121" s="141"/>
      <c r="BS121" s="141"/>
      <c r="BT121" s="141"/>
      <c r="BU121" s="141"/>
      <c r="BV121" s="141"/>
      <c r="BW121" s="141"/>
      <c r="BX121" s="141"/>
      <c r="BY121" s="141"/>
      <c r="BZ121" s="141"/>
    </row>
    <row r="122" spans="1:78">
      <c r="A122" s="129"/>
      <c r="B122" s="130"/>
      <c r="C122" s="130"/>
      <c r="D122" s="130"/>
      <c r="E122" s="130"/>
      <c r="F122" s="130"/>
      <c r="G122" s="130"/>
      <c r="H122" s="130"/>
      <c r="I122" s="130"/>
      <c r="J122" s="130"/>
      <c r="K122" s="130"/>
      <c r="L122" s="130"/>
      <c r="M122" s="130"/>
      <c r="N122" s="129"/>
      <c r="O122" s="130"/>
      <c r="P122" s="130"/>
      <c r="Q122" s="130"/>
      <c r="R122" s="130"/>
      <c r="S122" s="130"/>
      <c r="T122" s="130"/>
      <c r="U122" s="130"/>
      <c r="V122" s="130"/>
      <c r="W122" s="130"/>
      <c r="X122" s="130"/>
      <c r="Y122" s="130"/>
      <c r="Z122" s="130"/>
      <c r="AA122" s="129"/>
      <c r="AB122" s="130"/>
      <c r="AC122" s="130"/>
      <c r="AD122" s="130"/>
      <c r="AE122" s="130"/>
      <c r="AF122" s="130"/>
      <c r="AG122" s="130"/>
      <c r="AH122" s="130"/>
      <c r="AI122" s="130"/>
      <c r="AJ122" s="130"/>
      <c r="AK122" s="130"/>
      <c r="AL122" s="130"/>
      <c r="AM122" s="130"/>
      <c r="AN122" s="130"/>
      <c r="AO122" s="129"/>
      <c r="AP122" s="130"/>
      <c r="AQ122" s="130"/>
      <c r="AR122" s="130"/>
      <c r="AS122" s="130"/>
      <c r="AT122" s="130"/>
      <c r="AU122" s="130"/>
      <c r="AV122" s="130"/>
      <c r="AW122" s="129"/>
      <c r="AX122" s="130"/>
      <c r="AY122" s="130"/>
      <c r="AZ122" s="130"/>
      <c r="BA122" s="130"/>
      <c r="BB122" s="129"/>
      <c r="BC122" s="130"/>
      <c r="BD122" s="130"/>
      <c r="BE122" s="130"/>
      <c r="BF122" s="130"/>
      <c r="BG122" s="130"/>
      <c r="BH122" s="130"/>
      <c r="BI122" s="130"/>
      <c r="BJ122" s="130"/>
      <c r="BK122" s="130"/>
      <c r="BL122" s="130"/>
      <c r="BM122" s="130"/>
      <c r="BN122" s="130"/>
      <c r="BO122" s="129"/>
      <c r="BP122" s="130"/>
      <c r="BQ122" s="130"/>
      <c r="BR122" s="130"/>
      <c r="BS122" s="130"/>
      <c r="BT122" s="130"/>
      <c r="BU122" s="130"/>
      <c r="BV122" s="130"/>
      <c r="BW122" s="130"/>
      <c r="BX122" s="130"/>
      <c r="BY122" s="130"/>
      <c r="BZ122" s="130"/>
    </row>
    <row r="123" spans="1:78">
      <c r="A123" s="145"/>
      <c r="B123" s="130"/>
      <c r="C123" s="130"/>
      <c r="D123" s="130"/>
      <c r="E123" s="130"/>
      <c r="F123" s="130"/>
      <c r="G123" s="130"/>
      <c r="H123" s="130"/>
      <c r="I123" s="130"/>
      <c r="J123" s="130"/>
      <c r="K123" s="130"/>
      <c r="L123" s="130"/>
      <c r="M123" s="130"/>
      <c r="N123" s="145"/>
      <c r="O123" s="130"/>
      <c r="P123" s="130"/>
      <c r="Q123" s="130"/>
      <c r="R123" s="130"/>
      <c r="S123" s="130"/>
      <c r="T123" s="130"/>
      <c r="U123" s="130"/>
      <c r="V123" s="130"/>
      <c r="W123" s="130"/>
      <c r="X123" s="130"/>
      <c r="Y123" s="130"/>
      <c r="Z123" s="130"/>
      <c r="AA123" s="145"/>
      <c r="AB123" s="130"/>
      <c r="AC123" s="130"/>
      <c r="AD123" s="130"/>
      <c r="AE123" s="130"/>
      <c r="AF123" s="130"/>
      <c r="AG123" s="130"/>
      <c r="AH123" s="130"/>
      <c r="AI123" s="130"/>
      <c r="AJ123" s="130"/>
      <c r="AK123" s="130"/>
      <c r="AL123" s="130"/>
      <c r="AM123" s="130"/>
      <c r="AN123" s="130"/>
      <c r="AO123" s="145"/>
      <c r="AP123" s="130"/>
      <c r="AQ123" s="130"/>
      <c r="AR123" s="130"/>
      <c r="AS123" s="130"/>
      <c r="AT123" s="130"/>
      <c r="AU123" s="130"/>
      <c r="AV123" s="130"/>
      <c r="AW123" s="145"/>
      <c r="AX123" s="130"/>
      <c r="AY123" s="130"/>
      <c r="AZ123" s="130"/>
      <c r="BA123" s="130"/>
      <c r="BB123" s="145"/>
      <c r="BC123" s="130"/>
      <c r="BD123" s="130"/>
      <c r="BE123" s="130"/>
      <c r="BF123" s="130"/>
      <c r="BG123" s="130"/>
      <c r="BH123" s="130"/>
      <c r="BI123" s="130"/>
      <c r="BJ123" s="130"/>
      <c r="BK123" s="130"/>
      <c r="BL123" s="130"/>
      <c r="BM123" s="130"/>
      <c r="BN123" s="130"/>
      <c r="BO123" s="145"/>
      <c r="BP123" s="130"/>
      <c r="BQ123" s="130"/>
      <c r="BR123" s="130"/>
      <c r="BS123" s="130"/>
      <c r="BT123" s="130"/>
      <c r="BU123" s="130"/>
      <c r="BV123" s="130"/>
      <c r="BW123" s="130"/>
      <c r="BX123" s="130"/>
      <c r="BY123" s="130"/>
      <c r="BZ123" s="130"/>
    </row>
    <row r="124" spans="1:78">
      <c r="A124" s="129"/>
      <c r="B124" s="130"/>
      <c r="C124" s="130"/>
      <c r="D124" s="130"/>
      <c r="E124" s="130"/>
      <c r="F124" s="130"/>
      <c r="G124" s="130"/>
      <c r="H124" s="130"/>
      <c r="I124" s="130"/>
      <c r="J124" s="130"/>
      <c r="K124" s="130"/>
      <c r="L124" s="130"/>
      <c r="M124" s="130"/>
      <c r="N124" s="129"/>
      <c r="O124" s="130"/>
      <c r="P124" s="130"/>
      <c r="Q124" s="130"/>
      <c r="R124" s="130"/>
      <c r="S124" s="130"/>
      <c r="T124" s="130"/>
      <c r="U124" s="130"/>
      <c r="V124" s="130"/>
      <c r="W124" s="130"/>
      <c r="X124" s="130"/>
      <c r="Y124" s="130"/>
      <c r="Z124" s="130"/>
      <c r="AA124" s="129"/>
      <c r="AB124" s="130"/>
      <c r="AC124" s="130"/>
      <c r="AD124" s="130"/>
      <c r="AE124" s="130"/>
      <c r="AF124" s="130"/>
      <c r="AG124" s="130"/>
      <c r="AH124" s="130"/>
      <c r="AI124" s="130"/>
      <c r="AJ124" s="130"/>
      <c r="AK124" s="130"/>
      <c r="AL124" s="130"/>
      <c r="AM124" s="130"/>
      <c r="AN124" s="130"/>
      <c r="AO124" s="129"/>
      <c r="AP124" s="130"/>
      <c r="AQ124" s="130"/>
      <c r="AR124" s="130"/>
      <c r="AS124" s="130"/>
      <c r="AT124" s="130"/>
      <c r="AU124" s="130"/>
      <c r="AV124" s="130"/>
      <c r="AW124" s="129"/>
      <c r="AX124" s="130"/>
      <c r="AY124" s="130"/>
      <c r="AZ124" s="130"/>
      <c r="BA124" s="130"/>
      <c r="BB124" s="129"/>
      <c r="BC124" s="130"/>
      <c r="BD124" s="130"/>
      <c r="BE124" s="130"/>
      <c r="BF124" s="130"/>
      <c r="BG124" s="130"/>
      <c r="BH124" s="130"/>
      <c r="BI124" s="130"/>
      <c r="BJ124" s="130"/>
      <c r="BK124" s="130"/>
      <c r="BL124" s="130"/>
      <c r="BM124" s="130"/>
      <c r="BN124" s="130"/>
      <c r="BO124" s="129"/>
      <c r="BP124" s="130"/>
      <c r="BQ124" s="130"/>
      <c r="BR124" s="130"/>
      <c r="BS124" s="130"/>
      <c r="BT124" s="130"/>
      <c r="BU124" s="130"/>
      <c r="BV124" s="130"/>
      <c r="BW124" s="130"/>
      <c r="BX124" s="130"/>
      <c r="BY124" s="130"/>
      <c r="BZ124" s="130"/>
    </row>
    <row r="125" spans="1:78">
      <c r="A125" s="129"/>
      <c r="B125" s="184"/>
      <c r="C125" s="184"/>
      <c r="D125" s="185"/>
      <c r="E125" s="184"/>
      <c r="F125" s="184"/>
      <c r="G125" s="184"/>
      <c r="H125" s="185"/>
      <c r="I125" s="184"/>
      <c r="J125" s="130"/>
      <c r="K125" s="130"/>
      <c r="L125" s="185"/>
      <c r="M125" s="184"/>
      <c r="N125" s="129"/>
      <c r="O125" s="184"/>
      <c r="P125" s="184"/>
      <c r="Q125" s="185"/>
      <c r="R125" s="184"/>
      <c r="S125" s="184"/>
      <c r="T125" s="184"/>
      <c r="U125" s="185"/>
      <c r="V125" s="184"/>
      <c r="W125" s="184"/>
      <c r="X125" s="184"/>
      <c r="Y125" s="185"/>
      <c r="Z125" s="184"/>
      <c r="AA125" s="129"/>
      <c r="AB125" s="184"/>
      <c r="AC125" s="184"/>
      <c r="AD125" s="184"/>
      <c r="AE125" s="185"/>
      <c r="AF125" s="184"/>
      <c r="AG125" s="184"/>
      <c r="AH125" s="184"/>
      <c r="AI125" s="185"/>
      <c r="AJ125" s="184"/>
      <c r="AK125" s="184"/>
      <c r="AL125" s="184"/>
      <c r="AM125" s="185"/>
      <c r="AN125" s="184"/>
      <c r="AO125" s="129"/>
      <c r="AP125" s="184"/>
      <c r="AQ125" s="184"/>
      <c r="AR125" s="185"/>
      <c r="AS125" s="185"/>
      <c r="AT125" s="184"/>
      <c r="AU125" s="184"/>
      <c r="AV125" s="185"/>
      <c r="AW125" s="129"/>
      <c r="AX125" s="184"/>
      <c r="AY125" s="184"/>
      <c r="AZ125" s="185"/>
      <c r="BA125" s="184"/>
      <c r="BB125" s="129"/>
      <c r="BC125" s="184"/>
      <c r="BD125" s="184"/>
      <c r="BE125" s="185"/>
      <c r="BF125" s="184"/>
      <c r="BG125" s="184"/>
      <c r="BH125" s="184"/>
      <c r="BI125" s="185"/>
      <c r="BJ125" s="184"/>
      <c r="BK125" s="184"/>
      <c r="BL125" s="184"/>
      <c r="BM125" s="185"/>
      <c r="BN125" s="184"/>
      <c r="BO125" s="129"/>
      <c r="BP125" s="184"/>
      <c r="BQ125" s="184"/>
      <c r="BR125" s="185"/>
      <c r="BS125" s="185"/>
      <c r="BT125" s="184"/>
      <c r="BU125" s="184"/>
      <c r="BV125" s="185"/>
      <c r="BW125" s="185"/>
      <c r="BX125" s="184"/>
      <c r="BY125" s="184"/>
      <c r="BZ125" s="185"/>
    </row>
    <row r="126" spans="1:78">
      <c r="A126" s="129"/>
      <c r="B126" s="184"/>
      <c r="C126" s="184"/>
      <c r="D126" s="185"/>
      <c r="E126" s="184"/>
      <c r="F126" s="184"/>
      <c r="G126" s="184"/>
      <c r="H126" s="185"/>
      <c r="I126" s="184"/>
      <c r="J126" s="130"/>
      <c r="K126" s="130"/>
      <c r="L126" s="185"/>
      <c r="M126" s="184"/>
      <c r="N126" s="129"/>
      <c r="O126" s="184"/>
      <c r="P126" s="184"/>
      <c r="Q126" s="185"/>
      <c r="R126" s="184"/>
      <c r="S126" s="184"/>
      <c r="T126" s="184"/>
      <c r="U126" s="185"/>
      <c r="V126" s="184"/>
      <c r="W126" s="184"/>
      <c r="X126" s="184"/>
      <c r="Y126" s="185"/>
      <c r="Z126" s="184"/>
      <c r="AA126" s="129"/>
      <c r="AB126" s="184"/>
      <c r="AC126" s="184"/>
      <c r="AD126" s="184"/>
      <c r="AE126" s="185"/>
      <c r="AF126" s="184"/>
      <c r="AG126" s="184"/>
      <c r="AH126" s="184"/>
      <c r="AI126" s="185"/>
      <c r="AJ126" s="184"/>
      <c r="AK126" s="184"/>
      <c r="AL126" s="184"/>
      <c r="AM126" s="185"/>
      <c r="AN126" s="184"/>
      <c r="AO126" s="129"/>
      <c r="AP126" s="184"/>
      <c r="AQ126" s="184"/>
      <c r="AR126" s="185"/>
      <c r="AS126" s="185"/>
      <c r="AT126" s="184"/>
      <c r="AU126" s="184"/>
      <c r="AV126" s="185"/>
      <c r="AW126" s="129"/>
      <c r="AX126" s="184"/>
      <c r="AY126" s="184"/>
      <c r="AZ126" s="185"/>
      <c r="BA126" s="184"/>
      <c r="BB126" s="129"/>
      <c r="BC126" s="184"/>
      <c r="BD126" s="184"/>
      <c r="BE126" s="185"/>
      <c r="BF126" s="184"/>
      <c r="BG126" s="184"/>
      <c r="BH126" s="184"/>
      <c r="BI126" s="185"/>
      <c r="BJ126" s="184"/>
      <c r="BK126" s="184"/>
      <c r="BL126" s="184"/>
      <c r="BM126" s="185"/>
      <c r="BN126" s="184"/>
      <c r="BO126" s="129"/>
      <c r="BP126" s="184"/>
      <c r="BQ126" s="184"/>
      <c r="BR126" s="185"/>
      <c r="BS126" s="185"/>
      <c r="BT126" s="184"/>
      <c r="BU126" s="184"/>
      <c r="BV126" s="185"/>
      <c r="BW126" s="185"/>
      <c r="BX126" s="184"/>
      <c r="BY126" s="184"/>
      <c r="BZ126" s="185"/>
    </row>
    <row r="133" spans="2:78">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row>
    <row r="134" spans="2:78">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116"/>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c r="BN134" s="116"/>
      <c r="BO134" s="116"/>
      <c r="BP134" s="116"/>
      <c r="BQ134" s="116"/>
      <c r="BR134" s="116"/>
      <c r="BS134" s="116"/>
      <c r="BT134" s="116"/>
      <c r="BU134" s="116"/>
      <c r="BV134" s="116"/>
      <c r="BW134" s="116"/>
      <c r="BX134" s="116"/>
      <c r="BY134" s="116"/>
      <c r="BZ134" s="116"/>
    </row>
    <row r="135" spans="2:78">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c r="AJ135" s="116"/>
      <c r="AK135" s="116"/>
      <c r="AL135" s="116"/>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c r="BN135" s="116"/>
      <c r="BO135" s="116"/>
      <c r="BP135" s="116"/>
      <c r="BQ135" s="116"/>
      <c r="BR135" s="116"/>
      <c r="BS135" s="116"/>
      <c r="BT135" s="116"/>
      <c r="BU135" s="116"/>
      <c r="BV135" s="116"/>
      <c r="BW135" s="116"/>
      <c r="BX135" s="116"/>
      <c r="BY135" s="116"/>
      <c r="BZ135" s="116"/>
    </row>
    <row r="136" spans="2:78">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c r="AJ136" s="116"/>
      <c r="AK136" s="116"/>
      <c r="AL136" s="116"/>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c r="BN136" s="116"/>
      <c r="BO136" s="116"/>
      <c r="BP136" s="116"/>
      <c r="BQ136" s="116"/>
      <c r="BR136" s="116"/>
      <c r="BS136" s="116"/>
      <c r="BT136" s="116"/>
      <c r="BU136" s="116"/>
      <c r="BV136" s="116"/>
      <c r="BW136" s="116"/>
      <c r="BX136" s="116"/>
      <c r="BY136" s="116"/>
      <c r="BZ136" s="116"/>
    </row>
    <row r="137" spans="2:78">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c r="AC137" s="116"/>
      <c r="AD137" s="116"/>
      <c r="AE137" s="116"/>
      <c r="AF137" s="116"/>
      <c r="AG137" s="116"/>
      <c r="AH137" s="116"/>
      <c r="AI137" s="116"/>
      <c r="AJ137" s="116"/>
      <c r="AK137" s="116"/>
      <c r="AL137" s="116"/>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c r="BN137" s="116"/>
      <c r="BO137" s="116"/>
      <c r="BP137" s="116"/>
      <c r="BQ137" s="116"/>
      <c r="BR137" s="116"/>
      <c r="BS137" s="116"/>
      <c r="BT137" s="116"/>
      <c r="BU137" s="116"/>
      <c r="BV137" s="116"/>
      <c r="BW137" s="116"/>
      <c r="BX137" s="116"/>
      <c r="BY137" s="116"/>
      <c r="BZ137" s="116"/>
    </row>
    <row r="138" spans="2:78">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c r="AC138" s="116"/>
      <c r="AD138" s="116"/>
      <c r="AE138" s="116"/>
      <c r="AF138" s="116"/>
      <c r="AG138" s="116"/>
      <c r="AH138" s="116"/>
      <c r="AI138" s="116"/>
      <c r="AJ138" s="116"/>
      <c r="AK138" s="116"/>
      <c r="AL138" s="116"/>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c r="BN138" s="116"/>
      <c r="BO138" s="116"/>
      <c r="BP138" s="116"/>
      <c r="BQ138" s="116"/>
      <c r="BR138" s="116"/>
      <c r="BS138" s="116"/>
      <c r="BT138" s="116"/>
      <c r="BU138" s="116"/>
      <c r="BV138" s="116"/>
      <c r="BW138" s="116"/>
      <c r="BX138" s="116"/>
      <c r="BY138" s="116"/>
      <c r="BZ138" s="116"/>
    </row>
    <row r="139" spans="2:78">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c r="AC139" s="116"/>
      <c r="AD139" s="116"/>
      <c r="AE139" s="116"/>
      <c r="AF139" s="116"/>
      <c r="AG139" s="116"/>
      <c r="AH139" s="116"/>
      <c r="AI139" s="116"/>
      <c r="AJ139" s="116"/>
      <c r="AK139" s="116"/>
      <c r="AL139" s="116"/>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c r="BN139" s="116"/>
      <c r="BO139" s="116"/>
      <c r="BP139" s="116"/>
      <c r="BQ139" s="116"/>
      <c r="BR139" s="116"/>
      <c r="BS139" s="116"/>
      <c r="BT139" s="116"/>
      <c r="BU139" s="116"/>
      <c r="BV139" s="116"/>
      <c r="BW139" s="116"/>
      <c r="BX139" s="116"/>
      <c r="BY139" s="116"/>
      <c r="BZ139" s="116"/>
    </row>
    <row r="140" spans="2:78">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c r="AC140" s="116"/>
      <c r="AD140" s="116"/>
      <c r="AE140" s="116"/>
      <c r="AF140" s="116"/>
      <c r="AG140" s="116"/>
      <c r="AH140" s="116"/>
      <c r="AI140" s="116"/>
      <c r="AJ140" s="116"/>
      <c r="AK140" s="116"/>
      <c r="AL140" s="116"/>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c r="BN140" s="116"/>
      <c r="BO140" s="116"/>
      <c r="BP140" s="116"/>
      <c r="BQ140" s="116"/>
      <c r="BR140" s="116"/>
      <c r="BS140" s="116"/>
      <c r="BT140" s="116"/>
      <c r="BU140" s="116"/>
      <c r="BV140" s="116"/>
      <c r="BW140" s="116"/>
      <c r="BX140" s="116"/>
      <c r="BY140" s="116"/>
      <c r="BZ140" s="116"/>
    </row>
    <row r="141" spans="2:78">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c r="AC141" s="116"/>
      <c r="AD141" s="116"/>
      <c r="AE141" s="116"/>
      <c r="AF141" s="116"/>
      <c r="AG141" s="116"/>
      <c r="AH141" s="116"/>
      <c r="AI141" s="116"/>
      <c r="AJ141" s="116"/>
      <c r="AK141" s="116"/>
      <c r="AL141" s="116"/>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c r="BN141" s="116"/>
      <c r="BO141" s="116"/>
      <c r="BP141" s="116"/>
      <c r="BQ141" s="116"/>
      <c r="BR141" s="116"/>
      <c r="BS141" s="116"/>
      <c r="BT141" s="116"/>
      <c r="BU141" s="116"/>
      <c r="BV141" s="116"/>
      <c r="BW141" s="116"/>
      <c r="BX141" s="116"/>
      <c r="BY141" s="116"/>
      <c r="BZ141" s="116"/>
    </row>
    <row r="142" spans="2:78">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c r="AC142" s="116"/>
      <c r="AD142" s="116"/>
      <c r="AE142" s="116"/>
      <c r="AF142" s="116"/>
      <c r="AG142" s="116"/>
      <c r="AH142" s="116"/>
      <c r="AI142" s="116"/>
      <c r="AJ142" s="116"/>
      <c r="AK142" s="116"/>
      <c r="AL142" s="116"/>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c r="BN142" s="116"/>
      <c r="BO142" s="116"/>
      <c r="BP142" s="116"/>
      <c r="BQ142" s="116"/>
      <c r="BR142" s="116"/>
      <c r="BS142" s="116"/>
      <c r="BT142" s="116"/>
      <c r="BU142" s="116"/>
      <c r="BV142" s="116"/>
      <c r="BW142" s="116"/>
      <c r="BX142" s="116"/>
      <c r="BY142" s="116"/>
      <c r="BZ142" s="116"/>
    </row>
    <row r="143" spans="2:78">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c r="AC143" s="116"/>
      <c r="AD143" s="116"/>
      <c r="AE143" s="116"/>
      <c r="AF143" s="116"/>
      <c r="AG143" s="116"/>
      <c r="AH143" s="116"/>
      <c r="AI143" s="116"/>
      <c r="AJ143" s="116"/>
      <c r="AK143" s="116"/>
      <c r="AL143" s="116"/>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c r="BN143" s="116"/>
      <c r="BO143" s="116"/>
      <c r="BP143" s="116"/>
      <c r="BQ143" s="116"/>
      <c r="BR143" s="116"/>
      <c r="BS143" s="116"/>
      <c r="BT143" s="116"/>
      <c r="BU143" s="116"/>
      <c r="BV143" s="116"/>
      <c r="BW143" s="116"/>
      <c r="BX143" s="116"/>
      <c r="BY143" s="116"/>
      <c r="BZ143" s="116"/>
    </row>
    <row r="144" spans="2:78">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c r="AC144" s="116"/>
      <c r="AD144" s="116"/>
      <c r="AE144" s="116"/>
      <c r="AF144" s="116"/>
      <c r="AG144" s="116"/>
      <c r="AH144" s="116"/>
      <c r="AI144" s="116"/>
      <c r="AJ144" s="116"/>
      <c r="AK144" s="116"/>
      <c r="AL144" s="116"/>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c r="BN144" s="116"/>
      <c r="BO144" s="116"/>
      <c r="BP144" s="116"/>
      <c r="BQ144" s="116"/>
      <c r="BR144" s="116"/>
      <c r="BS144" s="116"/>
      <c r="BT144" s="116"/>
      <c r="BU144" s="116"/>
      <c r="BV144" s="116"/>
      <c r="BW144" s="116"/>
      <c r="BX144" s="116"/>
      <c r="BY144" s="116"/>
      <c r="BZ144" s="116"/>
    </row>
    <row r="145" spans="2:78">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c r="AC145" s="116"/>
      <c r="AD145" s="116"/>
      <c r="AE145" s="116"/>
      <c r="AF145" s="116"/>
      <c r="AG145" s="116"/>
      <c r="AH145" s="116"/>
      <c r="AI145" s="116"/>
      <c r="AJ145" s="116"/>
      <c r="AK145" s="116"/>
      <c r="AL145" s="116"/>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c r="BN145" s="116"/>
      <c r="BO145" s="116"/>
      <c r="BP145" s="116"/>
      <c r="BQ145" s="116"/>
      <c r="BR145" s="116"/>
      <c r="BS145" s="116"/>
      <c r="BT145" s="116"/>
      <c r="BU145" s="116"/>
      <c r="BV145" s="116"/>
      <c r="BW145" s="116"/>
      <c r="BX145" s="116"/>
      <c r="BY145" s="116"/>
      <c r="BZ145" s="116"/>
    </row>
    <row r="146" spans="2:78">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c r="AC146" s="116"/>
      <c r="AD146" s="116"/>
      <c r="AE146" s="116"/>
      <c r="AF146" s="116"/>
      <c r="AG146" s="116"/>
      <c r="AH146" s="116"/>
      <c r="AI146" s="116"/>
      <c r="AJ146" s="116"/>
      <c r="AK146" s="116"/>
      <c r="AL146" s="116"/>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c r="BN146" s="116"/>
      <c r="BO146" s="116"/>
      <c r="BP146" s="116"/>
      <c r="BQ146" s="116"/>
      <c r="BR146" s="116"/>
      <c r="BS146" s="116"/>
      <c r="BT146" s="116"/>
      <c r="BU146" s="116"/>
      <c r="BV146" s="116"/>
      <c r="BW146" s="116"/>
      <c r="BX146" s="116"/>
      <c r="BY146" s="116"/>
      <c r="BZ146" s="116"/>
    </row>
    <row r="147" spans="2:78">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c r="AC147" s="116"/>
      <c r="AD147" s="116"/>
      <c r="AE147" s="116"/>
      <c r="AF147" s="116"/>
      <c r="AG147" s="116"/>
      <c r="AH147" s="116"/>
      <c r="AI147" s="116"/>
      <c r="AJ147" s="116"/>
      <c r="AK147" s="116"/>
      <c r="AL147" s="116"/>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c r="BN147" s="116"/>
      <c r="BO147" s="116"/>
      <c r="BP147" s="116"/>
      <c r="BQ147" s="116"/>
      <c r="BR147" s="116"/>
      <c r="BS147" s="116"/>
      <c r="BT147" s="116"/>
      <c r="BU147" s="116"/>
      <c r="BV147" s="116"/>
      <c r="BW147" s="116"/>
      <c r="BX147" s="116"/>
      <c r="BY147" s="116"/>
      <c r="BZ147" s="116"/>
    </row>
    <row r="148" spans="2:78">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c r="AC148" s="116"/>
      <c r="AD148" s="116"/>
      <c r="AE148" s="116"/>
      <c r="AF148" s="116"/>
      <c r="AG148" s="116"/>
      <c r="AH148" s="116"/>
      <c r="AI148" s="116"/>
      <c r="AJ148" s="116"/>
      <c r="AK148" s="116"/>
      <c r="AL148" s="116"/>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c r="BN148" s="116"/>
      <c r="BO148" s="116"/>
      <c r="BP148" s="116"/>
      <c r="BQ148" s="116"/>
      <c r="BR148" s="116"/>
      <c r="BS148" s="116"/>
      <c r="BT148" s="116"/>
      <c r="BU148" s="116"/>
      <c r="BV148" s="116"/>
      <c r="BW148" s="116"/>
      <c r="BX148" s="116"/>
      <c r="BY148" s="116"/>
      <c r="BZ148" s="116"/>
    </row>
    <row r="149" spans="2:78">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c r="AC149" s="116"/>
      <c r="AD149" s="116"/>
      <c r="AE149" s="116"/>
      <c r="AF149" s="116"/>
      <c r="AG149" s="116"/>
      <c r="AH149" s="116"/>
      <c r="AI149" s="116"/>
      <c r="AJ149" s="116"/>
      <c r="AK149" s="116"/>
      <c r="AL149" s="116"/>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c r="BN149" s="116"/>
      <c r="BO149" s="116"/>
      <c r="BP149" s="116"/>
      <c r="BQ149" s="116"/>
      <c r="BR149" s="116"/>
      <c r="BS149" s="116"/>
      <c r="BT149" s="116"/>
      <c r="BU149" s="116"/>
      <c r="BV149" s="116"/>
      <c r="BW149" s="116"/>
      <c r="BX149" s="116"/>
      <c r="BY149" s="116"/>
      <c r="BZ149" s="116"/>
    </row>
    <row r="150" spans="2:78">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c r="AC150" s="116"/>
      <c r="AD150" s="116"/>
      <c r="AE150" s="116"/>
      <c r="AF150" s="116"/>
      <c r="AG150" s="116"/>
      <c r="AH150" s="116"/>
      <c r="AI150" s="116"/>
      <c r="AJ150" s="116"/>
      <c r="AK150" s="116"/>
      <c r="AL150" s="116"/>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c r="BN150" s="116"/>
      <c r="BO150" s="116"/>
      <c r="BP150" s="116"/>
      <c r="BQ150" s="116"/>
      <c r="BR150" s="116"/>
      <c r="BS150" s="116"/>
      <c r="BT150" s="116"/>
      <c r="BU150" s="116"/>
      <c r="BV150" s="116"/>
      <c r="BW150" s="116"/>
      <c r="BX150" s="116"/>
      <c r="BY150" s="116"/>
      <c r="BZ150" s="116"/>
    </row>
    <row r="151" spans="2:78">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c r="AC151" s="116"/>
      <c r="AD151" s="116"/>
      <c r="AE151" s="116"/>
      <c r="AF151" s="116"/>
      <c r="AG151" s="116"/>
      <c r="AH151" s="116"/>
      <c r="AI151" s="116"/>
      <c r="AJ151" s="116"/>
      <c r="AK151" s="116"/>
      <c r="AL151" s="116"/>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c r="BN151" s="116"/>
      <c r="BO151" s="116"/>
      <c r="BP151" s="116"/>
      <c r="BQ151" s="116"/>
      <c r="BR151" s="116"/>
      <c r="BS151" s="116"/>
      <c r="BT151" s="116"/>
      <c r="BU151" s="116"/>
      <c r="BV151" s="116"/>
      <c r="BW151" s="116"/>
      <c r="BX151" s="116"/>
      <c r="BY151" s="116"/>
      <c r="BZ151" s="116"/>
    </row>
    <row r="152" spans="2:78">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c r="AC152" s="116"/>
      <c r="AD152" s="116"/>
      <c r="AE152" s="116"/>
      <c r="AF152" s="116"/>
      <c r="AG152" s="116"/>
      <c r="AH152" s="116"/>
      <c r="AI152" s="116"/>
      <c r="AJ152" s="116"/>
      <c r="AK152" s="116"/>
      <c r="AL152" s="116"/>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c r="BN152" s="116"/>
      <c r="BO152" s="116"/>
      <c r="BP152" s="116"/>
      <c r="BQ152" s="116"/>
      <c r="BR152" s="116"/>
      <c r="BS152" s="116"/>
      <c r="BT152" s="116"/>
      <c r="BU152" s="116"/>
      <c r="BV152" s="116"/>
      <c r="BW152" s="116"/>
      <c r="BX152" s="116"/>
      <c r="BY152" s="116"/>
      <c r="BZ152" s="116"/>
    </row>
    <row r="153" spans="2:78">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c r="AC153" s="116"/>
      <c r="AD153" s="116"/>
      <c r="AE153" s="116"/>
      <c r="AF153" s="116"/>
      <c r="AG153" s="116"/>
      <c r="AH153" s="116"/>
      <c r="AI153" s="116"/>
      <c r="AJ153" s="116"/>
      <c r="AK153" s="116"/>
      <c r="AL153" s="116"/>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c r="BN153" s="116"/>
      <c r="BO153" s="116"/>
      <c r="BP153" s="116"/>
      <c r="BQ153" s="116"/>
      <c r="BR153" s="116"/>
      <c r="BS153" s="116"/>
      <c r="BT153" s="116"/>
      <c r="BU153" s="116"/>
      <c r="BV153" s="116"/>
      <c r="BW153" s="116"/>
      <c r="BX153" s="116"/>
      <c r="BY153" s="116"/>
      <c r="BZ153" s="116"/>
    </row>
    <row r="154" spans="2:78">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c r="AC154" s="116"/>
      <c r="AD154" s="116"/>
      <c r="AE154" s="116"/>
      <c r="AF154" s="116"/>
      <c r="AG154" s="116"/>
      <c r="AH154" s="116"/>
      <c r="AI154" s="116"/>
      <c r="AJ154" s="116"/>
      <c r="AK154" s="116"/>
      <c r="AL154" s="116"/>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c r="BN154" s="116"/>
      <c r="BO154" s="116"/>
      <c r="BP154" s="116"/>
      <c r="BQ154" s="116"/>
      <c r="BR154" s="116"/>
      <c r="BS154" s="116"/>
      <c r="BT154" s="116"/>
      <c r="BU154" s="116"/>
      <c r="BV154" s="116"/>
      <c r="BW154" s="116"/>
      <c r="BX154" s="116"/>
      <c r="BY154" s="116"/>
      <c r="BZ154" s="116"/>
    </row>
    <row r="155" spans="2:78">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c r="AC155" s="116"/>
      <c r="AD155" s="116"/>
      <c r="AE155" s="116"/>
      <c r="AF155" s="116"/>
      <c r="AG155" s="116"/>
      <c r="AH155" s="116"/>
      <c r="AI155" s="116"/>
      <c r="AJ155" s="116"/>
      <c r="AK155" s="116"/>
      <c r="AL155" s="116"/>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c r="BN155" s="116"/>
      <c r="BO155" s="116"/>
      <c r="BP155" s="116"/>
      <c r="BQ155" s="116"/>
      <c r="BR155" s="116"/>
      <c r="BS155" s="116"/>
      <c r="BT155" s="116"/>
      <c r="BU155" s="116"/>
      <c r="BV155" s="116"/>
      <c r="BW155" s="116"/>
      <c r="BX155" s="116"/>
      <c r="BY155" s="116"/>
      <c r="BZ155" s="116"/>
    </row>
    <row r="156" spans="2:78">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c r="AC156" s="116"/>
      <c r="AD156" s="116"/>
      <c r="AE156" s="116"/>
      <c r="AF156" s="116"/>
      <c r="AG156" s="116"/>
      <c r="AH156" s="116"/>
      <c r="AI156" s="116"/>
      <c r="AJ156" s="116"/>
      <c r="AK156" s="116"/>
      <c r="AL156" s="116"/>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c r="BN156" s="116"/>
      <c r="BO156" s="116"/>
      <c r="BP156" s="116"/>
      <c r="BQ156" s="116"/>
      <c r="BR156" s="116"/>
      <c r="BS156" s="116"/>
      <c r="BT156" s="116"/>
      <c r="BU156" s="116"/>
      <c r="BV156" s="116"/>
      <c r="BW156" s="116"/>
      <c r="BX156" s="116"/>
      <c r="BY156" s="116"/>
      <c r="BZ156" s="116"/>
    </row>
    <row r="157" spans="2:78">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c r="AC157" s="116"/>
      <c r="AD157" s="116"/>
      <c r="AE157" s="116"/>
      <c r="AF157" s="116"/>
      <c r="AG157" s="116"/>
      <c r="AH157" s="116"/>
      <c r="AI157" s="116"/>
      <c r="AJ157" s="116"/>
      <c r="AK157" s="116"/>
      <c r="AL157" s="116"/>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c r="BN157" s="116"/>
      <c r="BO157" s="116"/>
      <c r="BP157" s="116"/>
      <c r="BQ157" s="116"/>
      <c r="BR157" s="116"/>
      <c r="BS157" s="116"/>
      <c r="BT157" s="116"/>
      <c r="BU157" s="116"/>
      <c r="BV157" s="116"/>
      <c r="BW157" s="116"/>
      <c r="BX157" s="116"/>
      <c r="BY157" s="116"/>
      <c r="BZ157" s="116"/>
    </row>
    <row r="158" spans="2:78">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c r="AC158" s="116"/>
      <c r="AD158" s="116"/>
      <c r="AE158" s="116"/>
      <c r="AF158" s="116"/>
      <c r="AG158" s="116"/>
      <c r="AH158" s="116"/>
      <c r="AI158" s="116"/>
      <c r="AJ158" s="116"/>
      <c r="AK158" s="116"/>
      <c r="AL158" s="116"/>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c r="BN158" s="116"/>
      <c r="BO158" s="116"/>
      <c r="BP158" s="116"/>
      <c r="BQ158" s="116"/>
      <c r="BR158" s="116"/>
      <c r="BS158" s="116"/>
      <c r="BT158" s="116"/>
      <c r="BU158" s="116"/>
      <c r="BV158" s="116"/>
      <c r="BW158" s="116"/>
      <c r="BX158" s="116"/>
      <c r="BY158" s="116"/>
      <c r="BZ158" s="116"/>
    </row>
    <row r="159" spans="2:78">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c r="AC159" s="116"/>
      <c r="AD159" s="116"/>
      <c r="AE159" s="116"/>
      <c r="AF159" s="116"/>
      <c r="AG159" s="116"/>
      <c r="AH159" s="116"/>
      <c r="AI159" s="116"/>
      <c r="AJ159" s="116"/>
      <c r="AK159" s="116"/>
      <c r="AL159" s="116"/>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c r="BN159" s="116"/>
      <c r="BO159" s="116"/>
      <c r="BP159" s="116"/>
      <c r="BQ159" s="116"/>
      <c r="BR159" s="116"/>
      <c r="BS159" s="116"/>
      <c r="BT159" s="116"/>
      <c r="BU159" s="116"/>
      <c r="BV159" s="116"/>
      <c r="BW159" s="116"/>
      <c r="BX159" s="116"/>
      <c r="BY159" s="116"/>
      <c r="BZ159" s="116"/>
    </row>
    <row r="160" spans="2:78">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c r="AC160" s="116"/>
      <c r="AD160" s="116"/>
      <c r="AE160" s="116"/>
      <c r="AF160" s="116"/>
      <c r="AG160" s="116"/>
      <c r="AH160" s="116"/>
      <c r="AI160" s="116"/>
      <c r="AJ160" s="116"/>
      <c r="AK160" s="116"/>
      <c r="AL160" s="116"/>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c r="BN160" s="116"/>
      <c r="BO160" s="116"/>
      <c r="BP160" s="116"/>
      <c r="BQ160" s="116"/>
      <c r="BR160" s="116"/>
      <c r="BS160" s="116"/>
      <c r="BT160" s="116"/>
      <c r="BU160" s="116"/>
      <c r="BV160" s="116"/>
      <c r="BW160" s="116"/>
      <c r="BX160" s="116"/>
      <c r="BY160" s="116"/>
      <c r="BZ160" s="116"/>
    </row>
    <row r="161" spans="2:78">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c r="AC161" s="116"/>
      <c r="AD161" s="116"/>
      <c r="AE161" s="116"/>
      <c r="AF161" s="116"/>
      <c r="AG161" s="116"/>
      <c r="AH161" s="116"/>
      <c r="AI161" s="116"/>
      <c r="AJ161" s="116"/>
      <c r="AK161" s="116"/>
      <c r="AL161" s="116"/>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c r="BN161" s="116"/>
      <c r="BO161" s="116"/>
      <c r="BP161" s="116"/>
      <c r="BQ161" s="116"/>
      <c r="BR161" s="116"/>
      <c r="BS161" s="116"/>
      <c r="BT161" s="116"/>
      <c r="BU161" s="116"/>
      <c r="BV161" s="116"/>
      <c r="BW161" s="116"/>
      <c r="BX161" s="116"/>
      <c r="BY161" s="116"/>
      <c r="BZ161" s="116"/>
    </row>
    <row r="162" spans="2:78">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c r="AC162" s="116"/>
      <c r="AD162" s="116"/>
      <c r="AE162" s="116"/>
      <c r="AF162" s="116"/>
      <c r="AG162" s="116"/>
      <c r="AH162" s="116"/>
      <c r="AI162" s="116"/>
      <c r="AJ162" s="116"/>
      <c r="AK162" s="116"/>
      <c r="AL162" s="116"/>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c r="BN162" s="116"/>
      <c r="BO162" s="116"/>
      <c r="BP162" s="116"/>
      <c r="BQ162" s="116"/>
      <c r="BR162" s="116"/>
      <c r="BS162" s="116"/>
      <c r="BT162" s="116"/>
      <c r="BU162" s="116"/>
      <c r="BV162" s="116"/>
      <c r="BW162" s="116"/>
      <c r="BX162" s="116"/>
      <c r="BY162" s="116"/>
      <c r="BZ162" s="116"/>
    </row>
    <row r="163" spans="2:78">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c r="AC163" s="116"/>
      <c r="AD163" s="116"/>
      <c r="AE163" s="116"/>
      <c r="AF163" s="116"/>
      <c r="AG163" s="116"/>
      <c r="AH163" s="116"/>
      <c r="AI163" s="116"/>
      <c r="AJ163" s="116"/>
      <c r="AK163" s="116"/>
      <c r="AL163" s="116"/>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c r="BN163" s="116"/>
      <c r="BO163" s="116"/>
      <c r="BP163" s="116"/>
      <c r="BQ163" s="116"/>
      <c r="BR163" s="116"/>
      <c r="BS163" s="116"/>
      <c r="BT163" s="116"/>
      <c r="BU163" s="116"/>
      <c r="BV163" s="116"/>
      <c r="BW163" s="116"/>
      <c r="BX163" s="116"/>
      <c r="BY163" s="116"/>
      <c r="BZ163" s="116"/>
    </row>
    <row r="164" spans="2:78">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c r="AC164" s="116"/>
      <c r="AD164" s="116"/>
      <c r="AE164" s="116"/>
      <c r="AF164" s="116"/>
      <c r="AG164" s="116"/>
      <c r="AH164" s="116"/>
      <c r="AI164" s="116"/>
      <c r="AJ164" s="116"/>
      <c r="AK164" s="116"/>
      <c r="AL164" s="116"/>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c r="BN164" s="116"/>
      <c r="BO164" s="116"/>
      <c r="BP164" s="116"/>
      <c r="BQ164" s="116"/>
      <c r="BR164" s="116"/>
      <c r="BS164" s="116"/>
      <c r="BT164" s="116"/>
      <c r="BU164" s="116"/>
      <c r="BV164" s="116"/>
      <c r="BW164" s="116"/>
      <c r="BX164" s="116"/>
      <c r="BY164" s="116"/>
      <c r="BZ164" s="116"/>
    </row>
    <row r="165" spans="2:78">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c r="AC165" s="116"/>
      <c r="AD165" s="116"/>
      <c r="AE165" s="116"/>
      <c r="AF165" s="116"/>
      <c r="AG165" s="116"/>
      <c r="AH165" s="116"/>
      <c r="AI165" s="116"/>
      <c r="AJ165" s="116"/>
      <c r="AK165" s="116"/>
      <c r="AL165" s="116"/>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c r="BN165" s="116"/>
      <c r="BO165" s="116"/>
      <c r="BP165" s="116"/>
      <c r="BQ165" s="116"/>
      <c r="BR165" s="116"/>
      <c r="BS165" s="116"/>
      <c r="BT165" s="116"/>
      <c r="BU165" s="116"/>
      <c r="BV165" s="116"/>
      <c r="BW165" s="116"/>
      <c r="BX165" s="116"/>
      <c r="BY165" s="116"/>
      <c r="BZ165" s="116"/>
    </row>
    <row r="166" spans="2:78">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c r="AC166" s="116"/>
      <c r="AD166" s="116"/>
      <c r="AE166" s="116"/>
      <c r="AF166" s="116"/>
      <c r="AG166" s="116"/>
      <c r="AH166" s="116"/>
      <c r="AI166" s="116"/>
      <c r="AJ166" s="116"/>
      <c r="AK166" s="116"/>
      <c r="AL166" s="116"/>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c r="BN166" s="116"/>
      <c r="BO166" s="116"/>
      <c r="BP166" s="116"/>
      <c r="BQ166" s="116"/>
      <c r="BR166" s="116"/>
      <c r="BS166" s="116"/>
      <c r="BT166" s="116"/>
      <c r="BU166" s="116"/>
      <c r="BV166" s="116"/>
      <c r="BW166" s="116"/>
      <c r="BX166" s="116"/>
      <c r="BY166" s="116"/>
      <c r="BZ166" s="116"/>
    </row>
    <row r="167" spans="2:78">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c r="AC167" s="116"/>
      <c r="AD167" s="116"/>
      <c r="AE167" s="116"/>
      <c r="AF167" s="116"/>
      <c r="AG167" s="116"/>
      <c r="AH167" s="116"/>
      <c r="AI167" s="116"/>
      <c r="AJ167" s="116"/>
      <c r="AK167" s="116"/>
      <c r="AL167" s="116"/>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c r="BN167" s="116"/>
      <c r="BO167" s="116"/>
      <c r="BP167" s="116"/>
      <c r="BQ167" s="116"/>
      <c r="BR167" s="116"/>
      <c r="BS167" s="116"/>
      <c r="BT167" s="116"/>
      <c r="BU167" s="116"/>
      <c r="BV167" s="116"/>
      <c r="BW167" s="116"/>
      <c r="BX167" s="116"/>
      <c r="BY167" s="116"/>
      <c r="BZ167" s="116"/>
    </row>
    <row r="168" spans="2:78">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c r="AC168" s="116"/>
      <c r="AD168" s="116"/>
      <c r="AE168" s="116"/>
      <c r="AF168" s="116"/>
      <c r="AG168" s="116"/>
      <c r="AH168" s="116"/>
      <c r="AI168" s="116"/>
      <c r="AJ168" s="116"/>
      <c r="AK168" s="116"/>
      <c r="AL168" s="116"/>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c r="BN168" s="116"/>
      <c r="BO168" s="116"/>
      <c r="BP168" s="116"/>
      <c r="BQ168" s="116"/>
      <c r="BR168" s="116"/>
      <c r="BS168" s="116"/>
      <c r="BT168" s="116"/>
      <c r="BU168" s="116"/>
      <c r="BV168" s="116"/>
      <c r="BW168" s="116"/>
      <c r="BX168" s="116"/>
      <c r="BY168" s="116"/>
      <c r="BZ168" s="116"/>
    </row>
    <row r="169" spans="2:78">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c r="AC169" s="116"/>
      <c r="AD169" s="116"/>
      <c r="AE169" s="116"/>
      <c r="AF169" s="116"/>
      <c r="AG169" s="116"/>
      <c r="AH169" s="116"/>
      <c r="AI169" s="116"/>
      <c r="AJ169" s="116"/>
      <c r="AK169" s="116"/>
      <c r="AL169" s="116"/>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c r="BN169" s="116"/>
      <c r="BO169" s="116"/>
      <c r="BP169" s="116"/>
      <c r="BQ169" s="116"/>
      <c r="BR169" s="116"/>
      <c r="BS169" s="116"/>
      <c r="BT169" s="116"/>
      <c r="BU169" s="116"/>
      <c r="BV169" s="116"/>
      <c r="BW169" s="116"/>
      <c r="BX169" s="116"/>
      <c r="BY169" s="116"/>
      <c r="BZ169" s="116"/>
    </row>
    <row r="170" spans="2:78">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c r="AC170" s="116"/>
      <c r="AD170" s="116"/>
      <c r="AE170" s="116"/>
      <c r="AF170" s="116"/>
      <c r="AG170" s="116"/>
      <c r="AH170" s="116"/>
      <c r="AI170" s="116"/>
      <c r="AJ170" s="116"/>
      <c r="AK170" s="116"/>
      <c r="AL170" s="116"/>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c r="BN170" s="116"/>
      <c r="BO170" s="116"/>
      <c r="BP170" s="116"/>
      <c r="BQ170" s="116"/>
      <c r="BR170" s="116"/>
      <c r="BS170" s="116"/>
      <c r="BT170" s="116"/>
      <c r="BU170" s="116"/>
      <c r="BV170" s="116"/>
      <c r="BW170" s="116"/>
      <c r="BX170" s="116"/>
      <c r="BY170" s="116"/>
      <c r="BZ170" s="116"/>
    </row>
    <row r="171" spans="2:78">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c r="AC171" s="116"/>
      <c r="AD171" s="116"/>
      <c r="AE171" s="116"/>
      <c r="AF171" s="116"/>
      <c r="AG171" s="116"/>
      <c r="AH171" s="116"/>
      <c r="AI171" s="116"/>
      <c r="AJ171" s="116"/>
      <c r="AK171" s="116"/>
      <c r="AL171" s="116"/>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c r="BN171" s="116"/>
      <c r="BO171" s="116"/>
      <c r="BP171" s="116"/>
      <c r="BQ171" s="116"/>
      <c r="BR171" s="116"/>
      <c r="BS171" s="116"/>
      <c r="BT171" s="116"/>
      <c r="BU171" s="116"/>
      <c r="BV171" s="116"/>
      <c r="BW171" s="116"/>
      <c r="BX171" s="116"/>
      <c r="BY171" s="116"/>
      <c r="BZ171" s="116"/>
    </row>
    <row r="172" spans="2:78">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c r="AC172" s="116"/>
      <c r="AD172" s="116"/>
      <c r="AE172" s="116"/>
      <c r="AF172" s="116"/>
      <c r="AG172" s="116"/>
      <c r="AH172" s="116"/>
      <c r="AI172" s="116"/>
      <c r="AJ172" s="116"/>
      <c r="AK172" s="116"/>
      <c r="AL172" s="116"/>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c r="BN172" s="116"/>
      <c r="BO172" s="116"/>
      <c r="BP172" s="116"/>
      <c r="BQ172" s="116"/>
      <c r="BR172" s="116"/>
      <c r="BS172" s="116"/>
      <c r="BT172" s="116"/>
      <c r="BU172" s="116"/>
      <c r="BV172" s="116"/>
      <c r="BW172" s="116"/>
      <c r="BX172" s="116"/>
      <c r="BY172" s="116"/>
      <c r="BZ172" s="116"/>
    </row>
    <row r="173" spans="2:78">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c r="AC173" s="116"/>
      <c r="AD173" s="116"/>
      <c r="AE173" s="116"/>
      <c r="AF173" s="116"/>
      <c r="AG173" s="116"/>
      <c r="AH173" s="116"/>
      <c r="AI173" s="116"/>
      <c r="AJ173" s="116"/>
      <c r="AK173" s="116"/>
      <c r="AL173" s="116"/>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c r="BN173" s="116"/>
      <c r="BO173" s="116"/>
      <c r="BP173" s="116"/>
      <c r="BQ173" s="116"/>
      <c r="BR173" s="116"/>
      <c r="BS173" s="116"/>
      <c r="BT173" s="116"/>
      <c r="BU173" s="116"/>
      <c r="BV173" s="116"/>
      <c r="BW173" s="116"/>
      <c r="BX173" s="116"/>
      <c r="BY173" s="116"/>
      <c r="BZ173" s="116"/>
    </row>
    <row r="174" spans="2:78">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c r="AC174" s="116"/>
      <c r="AD174" s="116"/>
      <c r="AE174" s="116"/>
      <c r="AF174" s="116"/>
      <c r="AG174" s="116"/>
      <c r="AH174" s="116"/>
      <c r="AI174" s="116"/>
      <c r="AJ174" s="116"/>
      <c r="AK174" s="116"/>
      <c r="AL174" s="116"/>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c r="BN174" s="116"/>
      <c r="BO174" s="116"/>
      <c r="BP174" s="116"/>
      <c r="BQ174" s="116"/>
      <c r="BR174" s="116"/>
      <c r="BS174" s="116"/>
      <c r="BT174" s="116"/>
      <c r="BU174" s="116"/>
      <c r="BV174" s="116"/>
      <c r="BW174" s="116"/>
      <c r="BX174" s="116"/>
      <c r="BY174" s="116"/>
      <c r="BZ174" s="116"/>
    </row>
    <row r="175" spans="2:78">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c r="AC175" s="116"/>
      <c r="AD175" s="116"/>
      <c r="AE175" s="116"/>
      <c r="AF175" s="116"/>
      <c r="AG175" s="116"/>
      <c r="AH175" s="116"/>
      <c r="AI175" s="116"/>
      <c r="AJ175" s="116"/>
      <c r="AK175" s="116"/>
      <c r="AL175" s="116"/>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c r="BN175" s="116"/>
      <c r="BO175" s="116"/>
      <c r="BP175" s="116"/>
      <c r="BQ175" s="116"/>
      <c r="BR175" s="116"/>
      <c r="BS175" s="116"/>
      <c r="BT175" s="116"/>
      <c r="BU175" s="116"/>
      <c r="BV175" s="116"/>
      <c r="BW175" s="116"/>
      <c r="BX175" s="116"/>
      <c r="BY175" s="116"/>
      <c r="BZ175" s="116"/>
    </row>
    <row r="176" spans="2:78">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c r="AC176" s="116"/>
      <c r="AD176" s="116"/>
      <c r="AE176" s="116"/>
      <c r="AF176" s="116"/>
      <c r="AG176" s="116"/>
      <c r="AH176" s="116"/>
      <c r="AI176" s="116"/>
      <c r="AJ176" s="116"/>
      <c r="AK176" s="116"/>
      <c r="AL176" s="116"/>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c r="BN176" s="116"/>
      <c r="BO176" s="116"/>
      <c r="BP176" s="116"/>
      <c r="BQ176" s="116"/>
      <c r="BR176" s="116"/>
      <c r="BS176" s="116"/>
      <c r="BT176" s="116"/>
      <c r="BU176" s="116"/>
      <c r="BV176" s="116"/>
      <c r="BW176" s="116"/>
      <c r="BX176" s="116"/>
      <c r="BY176" s="116"/>
      <c r="BZ176" s="116"/>
    </row>
    <row r="177" spans="2:78">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c r="AC177" s="116"/>
      <c r="AD177" s="116"/>
      <c r="AE177" s="116"/>
      <c r="AF177" s="116"/>
      <c r="AG177" s="116"/>
      <c r="AH177" s="116"/>
      <c r="AI177" s="116"/>
      <c r="AJ177" s="116"/>
      <c r="AK177" s="116"/>
      <c r="AL177" s="116"/>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c r="BN177" s="116"/>
      <c r="BO177" s="116"/>
      <c r="BP177" s="116"/>
      <c r="BQ177" s="116"/>
      <c r="BR177" s="116"/>
      <c r="BS177" s="116"/>
      <c r="BT177" s="116"/>
      <c r="BU177" s="116"/>
      <c r="BV177" s="116"/>
      <c r="BW177" s="116"/>
      <c r="BX177" s="116"/>
      <c r="BY177" s="116"/>
      <c r="BZ177" s="116"/>
    </row>
    <row r="178" spans="2:78">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c r="AC178" s="116"/>
      <c r="AD178" s="116"/>
      <c r="AE178" s="116"/>
      <c r="AF178" s="116"/>
      <c r="AG178" s="116"/>
      <c r="AH178" s="116"/>
      <c r="AI178" s="116"/>
      <c r="AJ178" s="116"/>
      <c r="AK178" s="116"/>
      <c r="AL178" s="116"/>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c r="BN178" s="116"/>
      <c r="BO178" s="116"/>
      <c r="BP178" s="116"/>
      <c r="BQ178" s="116"/>
      <c r="BR178" s="116"/>
      <c r="BS178" s="116"/>
      <c r="BT178" s="116"/>
      <c r="BU178" s="116"/>
      <c r="BV178" s="116"/>
      <c r="BW178" s="116"/>
      <c r="BX178" s="116"/>
      <c r="BY178" s="116"/>
      <c r="BZ178" s="116"/>
    </row>
    <row r="179" spans="2:78">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c r="AC179" s="116"/>
      <c r="AD179" s="116"/>
      <c r="AE179" s="116"/>
      <c r="AF179" s="116"/>
      <c r="AG179" s="116"/>
      <c r="AH179" s="116"/>
      <c r="AI179" s="116"/>
      <c r="AJ179" s="116"/>
      <c r="AK179" s="116"/>
      <c r="AL179" s="116"/>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c r="BN179" s="116"/>
      <c r="BO179" s="116"/>
      <c r="BP179" s="116"/>
      <c r="BQ179" s="116"/>
      <c r="BR179" s="116"/>
      <c r="BS179" s="116"/>
      <c r="BT179" s="116"/>
      <c r="BU179" s="116"/>
      <c r="BV179" s="116"/>
      <c r="BW179" s="116"/>
      <c r="BX179" s="116"/>
      <c r="BY179" s="116"/>
      <c r="BZ179" s="116"/>
    </row>
    <row r="180" spans="2:78">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c r="AC180" s="116"/>
      <c r="AD180" s="116"/>
      <c r="AE180" s="116"/>
      <c r="AF180" s="116"/>
      <c r="AG180" s="116"/>
      <c r="AH180" s="116"/>
      <c r="AI180" s="116"/>
      <c r="AJ180" s="116"/>
      <c r="AK180" s="116"/>
      <c r="AL180" s="116"/>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c r="BN180" s="116"/>
      <c r="BO180" s="116"/>
      <c r="BP180" s="116"/>
      <c r="BQ180" s="116"/>
      <c r="BR180" s="116"/>
      <c r="BS180" s="116"/>
      <c r="BT180" s="116"/>
      <c r="BU180" s="116"/>
      <c r="BV180" s="116"/>
      <c r="BW180" s="116"/>
      <c r="BX180" s="116"/>
      <c r="BY180" s="116"/>
      <c r="BZ180" s="116"/>
    </row>
    <row r="181" spans="2:78">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c r="AC181" s="116"/>
      <c r="AD181" s="116"/>
      <c r="AE181" s="116"/>
      <c r="AF181" s="116"/>
      <c r="AG181" s="116"/>
      <c r="AH181" s="116"/>
      <c r="AI181" s="116"/>
      <c r="AJ181" s="116"/>
      <c r="AK181" s="116"/>
      <c r="AL181" s="116"/>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c r="BN181" s="116"/>
      <c r="BO181" s="116"/>
      <c r="BP181" s="116"/>
      <c r="BQ181" s="116"/>
      <c r="BR181" s="116"/>
      <c r="BS181" s="116"/>
      <c r="BT181" s="116"/>
      <c r="BU181" s="116"/>
      <c r="BV181" s="116"/>
      <c r="BW181" s="116"/>
      <c r="BX181" s="116"/>
      <c r="BY181" s="116"/>
      <c r="BZ181" s="116"/>
    </row>
    <row r="188" spans="2:78">
      <c r="B188" s="34"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F5E64-2812-4E31-8EA7-A4492DA3C743}">
  <sheetPr codeName="Hoja26"/>
  <dimension ref="A1:AD198"/>
  <sheetViews>
    <sheetView zoomScale="70" zoomScaleNormal="70" workbookViewId="0">
      <pane xSplit="1" ySplit="6" topLeftCell="B7" activePane="bottomRight" state="frozen"/>
      <selection activeCell="G34" sqref="G34"/>
      <selection pane="topRight" activeCell="G34" sqref="G34"/>
      <selection pane="bottomLeft" activeCell="G34" sqref="G34"/>
      <selection pane="bottomRight"/>
    </sheetView>
  </sheetViews>
  <sheetFormatPr baseColWidth="10" defaultColWidth="11.44140625" defaultRowHeight="13.8"/>
  <cols>
    <col min="1" max="1" width="36.5546875" style="44" customWidth="1"/>
    <col min="2" max="6" width="10.6640625" style="44" customWidth="1"/>
    <col min="7" max="7" width="13.6640625" style="44" customWidth="1"/>
    <col min="8" max="8" width="12.109375" style="44" customWidth="1"/>
    <col min="9" max="9" width="12.88671875" style="44" customWidth="1"/>
    <col min="10" max="10" width="10.6640625" style="44" customWidth="1"/>
    <col min="11" max="11" width="13.6640625" style="44" customWidth="1"/>
    <col min="12" max="12" width="10.6640625" style="44" customWidth="1"/>
    <col min="13" max="13" width="13.88671875" style="44" customWidth="1"/>
    <col min="14" max="14" width="12.6640625" style="44" customWidth="1"/>
    <col min="15" max="15" width="10.6640625" style="44" customWidth="1"/>
    <col min="16" max="16" width="12.88671875" style="44" customWidth="1"/>
    <col min="17" max="18" width="10.6640625" style="44" customWidth="1"/>
    <col min="19" max="19" width="12.109375" style="44" customWidth="1"/>
    <col min="20" max="20" width="12.6640625" style="44" customWidth="1"/>
    <col min="21" max="16384" width="11.44140625" style="44"/>
  </cols>
  <sheetData>
    <row r="1" spans="1:20" s="188" customFormat="1" ht="32.1" customHeight="1">
      <c r="A1" s="186" t="s">
        <v>7</v>
      </c>
      <c r="B1" s="186"/>
      <c r="C1" s="187"/>
      <c r="D1" s="187"/>
      <c r="E1" s="187"/>
      <c r="F1" s="187"/>
      <c r="G1" s="187"/>
      <c r="H1" s="187"/>
      <c r="I1" s="187"/>
      <c r="J1" s="187"/>
      <c r="K1" s="187"/>
      <c r="L1" s="187"/>
      <c r="M1" s="187"/>
      <c r="N1" s="187"/>
      <c r="O1" s="187"/>
      <c r="P1" s="187"/>
      <c r="Q1" s="187"/>
      <c r="R1" s="187"/>
      <c r="S1" s="187"/>
      <c r="T1" s="187"/>
    </row>
    <row r="2" spans="1:20" s="191" customFormat="1" ht="18" customHeight="1">
      <c r="A2" s="189" t="s">
        <v>136</v>
      </c>
      <c r="B2" s="189"/>
      <c r="C2" s="190"/>
      <c r="D2" s="190"/>
      <c r="E2" s="190"/>
      <c r="F2" s="190"/>
      <c r="G2" s="190"/>
      <c r="H2" s="190"/>
      <c r="I2" s="190"/>
      <c r="J2" s="190"/>
      <c r="K2" s="190"/>
      <c r="L2" s="190"/>
      <c r="M2" s="190"/>
      <c r="N2" s="190"/>
      <c r="O2" s="190"/>
      <c r="P2" s="190"/>
      <c r="Q2" s="190"/>
      <c r="R2" s="190"/>
      <c r="S2" s="190"/>
      <c r="T2" s="190"/>
    </row>
    <row r="3" spans="1:20" s="193" customFormat="1" ht="18.600000000000001">
      <c r="A3" s="192" t="s">
        <v>42</v>
      </c>
      <c r="B3" s="192"/>
      <c r="C3" s="192"/>
      <c r="D3" s="192"/>
      <c r="E3" s="192"/>
      <c r="F3" s="192"/>
      <c r="G3" s="192"/>
      <c r="H3" s="192"/>
      <c r="I3" s="192"/>
      <c r="J3" s="192"/>
      <c r="K3" s="192"/>
      <c r="L3" s="192"/>
      <c r="M3" s="192"/>
      <c r="N3" s="192"/>
      <c r="O3" s="192"/>
      <c r="P3" s="192"/>
      <c r="Q3" s="192"/>
      <c r="R3" s="192"/>
      <c r="S3" s="192"/>
      <c r="T3" s="192"/>
    </row>
    <row r="4" spans="1:20" s="201" customFormat="1" ht="16.2" customHeight="1" thickBot="1">
      <c r="A4" s="194"/>
      <c r="B4" s="194"/>
      <c r="C4" s="195"/>
      <c r="D4" s="196"/>
      <c r="E4" s="195"/>
      <c r="F4" s="195"/>
      <c r="G4" s="195"/>
      <c r="H4" s="195"/>
      <c r="I4" s="195"/>
      <c r="J4" s="195"/>
      <c r="K4" s="195"/>
      <c r="L4" s="195"/>
      <c r="M4" s="195"/>
      <c r="N4" s="195"/>
      <c r="O4" s="195"/>
      <c r="P4" s="197"/>
      <c r="Q4" s="198"/>
      <c r="R4" s="199"/>
      <c r="S4" s="195"/>
      <c r="T4" s="200"/>
    </row>
    <row r="5" spans="1:20" s="205" customFormat="1" ht="60" customHeight="1" thickTop="1">
      <c r="A5" s="202" t="s">
        <v>177</v>
      </c>
      <c r="B5" s="203" t="s">
        <v>178</v>
      </c>
      <c r="C5" s="203" t="s">
        <v>179</v>
      </c>
      <c r="D5" s="203" t="s">
        <v>180</v>
      </c>
      <c r="E5" s="203" t="s">
        <v>181</v>
      </c>
      <c r="F5" s="203" t="s">
        <v>182</v>
      </c>
      <c r="G5" s="203" t="s">
        <v>183</v>
      </c>
      <c r="H5" s="203" t="s">
        <v>184</v>
      </c>
      <c r="I5" s="203" t="s">
        <v>185</v>
      </c>
      <c r="J5" s="203" t="s">
        <v>186</v>
      </c>
      <c r="K5" s="203" t="s">
        <v>187</v>
      </c>
      <c r="L5" s="203" t="s">
        <v>188</v>
      </c>
      <c r="M5" s="203" t="s">
        <v>189</v>
      </c>
      <c r="N5" s="203" t="s">
        <v>190</v>
      </c>
      <c r="O5" s="203" t="s">
        <v>191</v>
      </c>
      <c r="P5" s="203" t="s">
        <v>192</v>
      </c>
      <c r="Q5" s="203" t="s">
        <v>193</v>
      </c>
      <c r="R5" s="203" t="s">
        <v>194</v>
      </c>
      <c r="S5" s="203" t="s">
        <v>64</v>
      </c>
      <c r="T5" s="204"/>
    </row>
    <row r="6" spans="1:20" s="206" customFormat="1" ht="5.0999999999999996" customHeight="1">
      <c r="B6" s="207"/>
      <c r="C6" s="207"/>
      <c r="D6" s="207"/>
      <c r="E6" s="207"/>
      <c r="F6" s="207"/>
      <c r="G6" s="207"/>
      <c r="H6" s="207"/>
      <c r="I6" s="207"/>
      <c r="J6" s="207"/>
      <c r="K6" s="207"/>
      <c r="L6" s="207"/>
      <c r="M6" s="207"/>
      <c r="N6" s="207"/>
      <c r="O6" s="207"/>
      <c r="P6" s="207"/>
      <c r="Q6" s="207"/>
      <c r="R6" s="207"/>
      <c r="S6" s="207"/>
    </row>
    <row r="7" spans="1:20" s="210" customFormat="1" ht="11.85" customHeight="1">
      <c r="A7" s="208" t="s">
        <v>195</v>
      </c>
      <c r="B7" s="209">
        <v>10545.93</v>
      </c>
      <c r="C7" s="209">
        <v>138583.4</v>
      </c>
      <c r="D7" s="209">
        <v>105005.98</v>
      </c>
      <c r="E7" s="209">
        <v>229774.12</v>
      </c>
      <c r="F7" s="209">
        <v>49677.16</v>
      </c>
      <c r="G7" s="209">
        <v>462902.27</v>
      </c>
      <c r="H7" s="209">
        <v>123587.96</v>
      </c>
      <c r="I7" s="209">
        <v>191387.87</v>
      </c>
      <c r="J7" s="209">
        <v>21807.33</v>
      </c>
      <c r="K7" s="209">
        <v>169022.82</v>
      </c>
      <c r="L7" s="209">
        <v>140772.03</v>
      </c>
      <c r="M7" s="209">
        <v>446396.56</v>
      </c>
      <c r="N7" s="209">
        <v>59062.43</v>
      </c>
      <c r="O7" s="209">
        <v>34608.449999999997</v>
      </c>
      <c r="P7" s="209">
        <v>766866.84</v>
      </c>
      <c r="Q7" s="209">
        <v>15504.24</v>
      </c>
      <c r="R7" s="209">
        <v>100519.86</v>
      </c>
      <c r="S7" s="209">
        <v>3066025.26</v>
      </c>
      <c r="T7" s="209"/>
    </row>
    <row r="8" spans="1:20" s="210" customFormat="1" ht="11.85" customHeight="1">
      <c r="A8" s="208" t="s">
        <v>196</v>
      </c>
      <c r="B8" s="209">
        <v>130378.51000000001</v>
      </c>
      <c r="C8" s="209">
        <v>59293.200000000004</v>
      </c>
      <c r="D8" s="209">
        <v>160791.81</v>
      </c>
      <c r="E8" s="209">
        <v>35660.03</v>
      </c>
      <c r="F8" s="209">
        <v>50577.18</v>
      </c>
      <c r="G8" s="209">
        <v>161219.04</v>
      </c>
      <c r="H8" s="209">
        <v>668532.51</v>
      </c>
      <c r="I8" s="209">
        <v>253359.73</v>
      </c>
      <c r="J8" s="209">
        <v>9320.2100000000009</v>
      </c>
      <c r="K8" s="209">
        <v>1570348.87</v>
      </c>
      <c r="L8" s="209">
        <v>115840.04000000001</v>
      </c>
      <c r="M8" s="209">
        <v>1359512.25</v>
      </c>
      <c r="N8" s="209">
        <v>23791.74</v>
      </c>
      <c r="O8" s="209">
        <v>66104.67</v>
      </c>
      <c r="P8" s="209">
        <v>2438802.35</v>
      </c>
      <c r="Q8" s="209">
        <v>74579.59</v>
      </c>
      <c r="R8" s="209">
        <v>56867.79</v>
      </c>
      <c r="S8" s="209">
        <v>7234979.5099999998</v>
      </c>
      <c r="T8" s="209"/>
    </row>
    <row r="9" spans="1:20" s="210" customFormat="1" ht="11.85" customHeight="1">
      <c r="A9" s="208" t="s">
        <v>197</v>
      </c>
      <c r="B9" s="209">
        <v>190806.21</v>
      </c>
      <c r="C9" s="209">
        <v>305766.92</v>
      </c>
      <c r="D9" s="209">
        <v>499808.81</v>
      </c>
      <c r="E9" s="209">
        <v>291828.89</v>
      </c>
      <c r="F9" s="209">
        <v>218206.13</v>
      </c>
      <c r="G9" s="209">
        <v>886897.95000000007</v>
      </c>
      <c r="H9" s="209">
        <v>1273548.75</v>
      </c>
      <c r="I9" s="209">
        <v>943303.32000000007</v>
      </c>
      <c r="J9" s="209">
        <v>86630.74</v>
      </c>
      <c r="K9" s="209">
        <v>3064719.9</v>
      </c>
      <c r="L9" s="209">
        <v>526506.41</v>
      </c>
      <c r="M9" s="209">
        <v>4409427.17</v>
      </c>
      <c r="N9" s="209">
        <v>597724.69000000006</v>
      </c>
      <c r="O9" s="209">
        <v>117174.21</v>
      </c>
      <c r="P9" s="209">
        <v>7407580.9299999997</v>
      </c>
      <c r="Q9" s="209">
        <v>191167.51</v>
      </c>
      <c r="R9" s="209">
        <v>223568.7</v>
      </c>
      <c r="S9" s="209">
        <v>21234667.25</v>
      </c>
      <c r="T9" s="209"/>
    </row>
    <row r="10" spans="1:20" s="210" customFormat="1" ht="13.2" customHeight="1">
      <c r="A10" s="208" t="s">
        <v>198</v>
      </c>
      <c r="B10" s="209">
        <v>7289.1</v>
      </c>
      <c r="C10" s="209">
        <v>483026.53</v>
      </c>
      <c r="D10" s="209">
        <v>62393.440000000002</v>
      </c>
      <c r="E10" s="209">
        <v>247620.28</v>
      </c>
      <c r="F10" s="209">
        <v>22410.560000000001</v>
      </c>
      <c r="G10" s="209">
        <v>15094684.24</v>
      </c>
      <c r="H10" s="209">
        <v>1240034.1200000001</v>
      </c>
      <c r="I10" s="209">
        <v>6132610.1500000004</v>
      </c>
      <c r="J10" s="209">
        <v>21247.43</v>
      </c>
      <c r="K10" s="209">
        <v>2833738.71</v>
      </c>
      <c r="L10" s="209">
        <v>173703.19</v>
      </c>
      <c r="M10" s="209">
        <v>13591490.119999999</v>
      </c>
      <c r="N10" s="209">
        <v>3529306.8</v>
      </c>
      <c r="O10" s="209">
        <v>29838.07</v>
      </c>
      <c r="P10" s="209">
        <v>12505560.27</v>
      </c>
      <c r="Q10" s="209">
        <v>23713.33</v>
      </c>
      <c r="R10" s="209">
        <v>836639.41</v>
      </c>
      <c r="S10" s="209">
        <v>56835305.729999997</v>
      </c>
      <c r="T10" s="209"/>
    </row>
    <row r="11" spans="1:20" s="210" customFormat="1" ht="11.85" customHeight="1">
      <c r="A11" s="208" t="s">
        <v>199</v>
      </c>
      <c r="B11" s="209">
        <v>72872.740000000005</v>
      </c>
      <c r="C11" s="209">
        <v>690115.29</v>
      </c>
      <c r="D11" s="209">
        <v>299178.45</v>
      </c>
      <c r="E11" s="209">
        <v>334410.62</v>
      </c>
      <c r="F11" s="209">
        <v>50517</v>
      </c>
      <c r="G11" s="209">
        <v>15377784.49</v>
      </c>
      <c r="H11" s="209">
        <v>1259797.4099999999</v>
      </c>
      <c r="I11" s="209">
        <v>6205068.8300000001</v>
      </c>
      <c r="J11" s="209">
        <v>21127.09</v>
      </c>
      <c r="K11" s="209">
        <v>3817891.3</v>
      </c>
      <c r="L11" s="209">
        <v>456992.60000000003</v>
      </c>
      <c r="M11" s="209">
        <v>15755427.51</v>
      </c>
      <c r="N11" s="209">
        <v>4019261.52</v>
      </c>
      <c r="O11" s="209">
        <v>143529.79</v>
      </c>
      <c r="P11" s="209">
        <v>16183039.08</v>
      </c>
      <c r="Q11" s="209">
        <v>63339.040000000001</v>
      </c>
      <c r="R11" s="209">
        <v>1030524.24</v>
      </c>
      <c r="S11" s="209">
        <v>65780877.009999998</v>
      </c>
      <c r="T11" s="209"/>
    </row>
    <row r="12" spans="1:20" s="210" customFormat="1" ht="11.85" customHeight="1">
      <c r="A12" s="208" t="s">
        <v>200</v>
      </c>
      <c r="B12" s="209">
        <v>72872.740000000005</v>
      </c>
      <c r="C12" s="209">
        <v>124886.23</v>
      </c>
      <c r="D12" s="209">
        <v>266785.07</v>
      </c>
      <c r="E12" s="209">
        <v>15326.14</v>
      </c>
      <c r="F12" s="209">
        <v>50517</v>
      </c>
      <c r="G12" s="209">
        <v>69406.94</v>
      </c>
      <c r="H12" s="209">
        <v>1259797.4099999999</v>
      </c>
      <c r="I12" s="209">
        <v>0</v>
      </c>
      <c r="J12" s="209">
        <v>21127.09</v>
      </c>
      <c r="K12" s="209">
        <v>1129646.75</v>
      </c>
      <c r="L12" s="209">
        <v>0</v>
      </c>
      <c r="M12" s="209">
        <v>1813299.26</v>
      </c>
      <c r="N12" s="209">
        <v>0</v>
      </c>
      <c r="O12" s="209">
        <v>143529.79</v>
      </c>
      <c r="P12" s="209">
        <v>3395677.7</v>
      </c>
      <c r="Q12" s="209">
        <v>63339.040000000001</v>
      </c>
      <c r="R12" s="209">
        <v>0</v>
      </c>
      <c r="S12" s="209">
        <v>8426211.1699999999</v>
      </c>
      <c r="T12" s="209"/>
    </row>
    <row r="13" spans="1:20" s="210" customFormat="1" ht="11.85" customHeight="1">
      <c r="A13" s="208" t="s">
        <v>201</v>
      </c>
      <c r="B13" s="209">
        <v>0</v>
      </c>
      <c r="C13" s="209">
        <v>565229.06000000006</v>
      </c>
      <c r="D13" s="209">
        <v>32393.38</v>
      </c>
      <c r="E13" s="209">
        <v>319084.48</v>
      </c>
      <c r="F13" s="209">
        <v>0</v>
      </c>
      <c r="G13" s="209">
        <v>15308377.560000001</v>
      </c>
      <c r="H13" s="209">
        <v>0</v>
      </c>
      <c r="I13" s="209">
        <v>6205068.8300000001</v>
      </c>
      <c r="J13" s="209">
        <v>0</v>
      </c>
      <c r="K13" s="209">
        <v>2688244.55</v>
      </c>
      <c r="L13" s="209">
        <v>456992.60000000003</v>
      </c>
      <c r="M13" s="209">
        <v>13942128.25</v>
      </c>
      <c r="N13" s="209">
        <v>4019261.52</v>
      </c>
      <c r="O13" s="209">
        <v>0</v>
      </c>
      <c r="P13" s="209">
        <v>12787361.380000001</v>
      </c>
      <c r="Q13" s="209">
        <v>0</v>
      </c>
      <c r="R13" s="209">
        <v>1030524.24</v>
      </c>
      <c r="S13" s="209">
        <v>57354665.840000004</v>
      </c>
      <c r="T13" s="209"/>
    </row>
    <row r="14" spans="1:20" s="210" customFormat="1" ht="11.85" customHeight="1">
      <c r="A14" s="208" t="s">
        <v>202</v>
      </c>
      <c r="B14" s="209">
        <v>59707.67</v>
      </c>
      <c r="C14" s="209">
        <v>541915.41</v>
      </c>
      <c r="D14" s="209">
        <v>196923.89</v>
      </c>
      <c r="E14" s="209">
        <v>318223.63</v>
      </c>
      <c r="F14" s="209">
        <v>28044.87</v>
      </c>
      <c r="G14" s="209">
        <v>15066630.41</v>
      </c>
      <c r="H14" s="209">
        <v>949959.66</v>
      </c>
      <c r="I14" s="209">
        <v>5850841.9699999997</v>
      </c>
      <c r="J14" s="209">
        <v>18509.98</v>
      </c>
      <c r="K14" s="209">
        <v>3574461.19</v>
      </c>
      <c r="L14" s="209">
        <v>267052.07</v>
      </c>
      <c r="M14" s="209">
        <v>14735438.119999999</v>
      </c>
      <c r="N14" s="209">
        <v>3963275.49</v>
      </c>
      <c r="O14" s="209">
        <v>127624.2</v>
      </c>
      <c r="P14" s="209">
        <v>14907352.02</v>
      </c>
      <c r="Q14" s="209">
        <v>50387.040000000001</v>
      </c>
      <c r="R14" s="209">
        <v>988691.64</v>
      </c>
      <c r="S14" s="209">
        <v>61645039.270000003</v>
      </c>
      <c r="T14" s="209"/>
    </row>
    <row r="15" spans="1:20" s="210" customFormat="1" ht="11.85" customHeight="1">
      <c r="A15" s="208" t="s">
        <v>203</v>
      </c>
      <c r="B15" s="209">
        <v>59707.67</v>
      </c>
      <c r="C15" s="209">
        <v>85322.55</v>
      </c>
      <c r="D15" s="209">
        <v>176190.59</v>
      </c>
      <c r="E15" s="209">
        <v>14554.51</v>
      </c>
      <c r="F15" s="209">
        <v>28044.87</v>
      </c>
      <c r="G15" s="209">
        <v>63504.54</v>
      </c>
      <c r="H15" s="209">
        <v>949959.66</v>
      </c>
      <c r="I15" s="209">
        <v>0</v>
      </c>
      <c r="J15" s="209">
        <v>18509.98</v>
      </c>
      <c r="K15" s="209">
        <v>1029102.89</v>
      </c>
      <c r="L15" s="209">
        <v>0</v>
      </c>
      <c r="M15" s="209">
        <v>1638162.33</v>
      </c>
      <c r="N15" s="209">
        <v>0</v>
      </c>
      <c r="O15" s="209">
        <v>127624.2</v>
      </c>
      <c r="P15" s="209">
        <v>2611353.06</v>
      </c>
      <c r="Q15" s="209">
        <v>50387.040000000001</v>
      </c>
      <c r="R15" s="209">
        <v>0</v>
      </c>
      <c r="S15" s="209">
        <v>6852423.9100000001</v>
      </c>
      <c r="T15" s="209"/>
    </row>
    <row r="16" spans="1:20" s="210" customFormat="1" ht="11.85" customHeight="1">
      <c r="A16" s="208" t="s">
        <v>204</v>
      </c>
      <c r="B16" s="209">
        <v>0</v>
      </c>
      <c r="C16" s="209">
        <v>456592.85000000003</v>
      </c>
      <c r="D16" s="209">
        <v>20733.3</v>
      </c>
      <c r="E16" s="209">
        <v>303669.12</v>
      </c>
      <c r="F16" s="209">
        <v>0</v>
      </c>
      <c r="G16" s="209">
        <v>15003125.869999999</v>
      </c>
      <c r="H16" s="209">
        <v>0</v>
      </c>
      <c r="I16" s="209">
        <v>5850841.9699999997</v>
      </c>
      <c r="J16" s="209">
        <v>0</v>
      </c>
      <c r="K16" s="209">
        <v>2545358.2999999998</v>
      </c>
      <c r="L16" s="209">
        <v>267052.07</v>
      </c>
      <c r="M16" s="209">
        <v>13097275.779999999</v>
      </c>
      <c r="N16" s="209">
        <v>3963275.49</v>
      </c>
      <c r="O16" s="209">
        <v>0</v>
      </c>
      <c r="P16" s="209">
        <v>12295998.960000001</v>
      </c>
      <c r="Q16" s="209">
        <v>0</v>
      </c>
      <c r="R16" s="209">
        <v>988691.64</v>
      </c>
      <c r="S16" s="209">
        <v>54792615.359999999</v>
      </c>
      <c r="T16" s="209"/>
    </row>
    <row r="17" spans="1:30" s="210" customFormat="1" ht="11.85" customHeight="1">
      <c r="A17" s="208" t="s">
        <v>205</v>
      </c>
      <c r="B17" s="209">
        <v>329442.11</v>
      </c>
      <c r="C17" s="209">
        <v>841212.01</v>
      </c>
      <c r="D17" s="209">
        <v>621205</v>
      </c>
      <c r="E17" s="209">
        <v>564742.04</v>
      </c>
      <c r="F17" s="209">
        <v>258872.35</v>
      </c>
      <c r="G17" s="209">
        <v>16150133.640000001</v>
      </c>
      <c r="H17" s="209">
        <v>2811278.81</v>
      </c>
      <c r="I17" s="209">
        <v>7136061.9800000004</v>
      </c>
      <c r="J17" s="209">
        <v>158359.76999999999</v>
      </c>
      <c r="K17" s="209">
        <v>6471979.9400000004</v>
      </c>
      <c r="L17" s="209">
        <v>710518.53</v>
      </c>
      <c r="M17" s="209">
        <v>18609134.629999999</v>
      </c>
      <c r="N17" s="209">
        <v>4252420.28</v>
      </c>
      <c r="O17" s="209">
        <v>171789.94</v>
      </c>
      <c r="P17" s="209">
        <v>21235382.390000001</v>
      </c>
      <c r="Q17" s="209">
        <v>254341.66</v>
      </c>
      <c r="R17" s="209">
        <v>1067783.8</v>
      </c>
      <c r="S17" s="209">
        <v>81644658.879999995</v>
      </c>
      <c r="T17" s="209"/>
    </row>
    <row r="18" spans="1:30" s="210" customFormat="1" ht="11.85" customHeight="1">
      <c r="A18" s="208" t="s">
        <v>206</v>
      </c>
      <c r="B18" s="209">
        <v>6541.51</v>
      </c>
      <c r="C18" s="209">
        <v>16699.32</v>
      </c>
      <c r="D18" s="209">
        <v>1907.8600000000001</v>
      </c>
      <c r="E18" s="209">
        <v>122743.45</v>
      </c>
      <c r="F18" s="209">
        <v>13346.550000000001</v>
      </c>
      <c r="G18" s="209">
        <v>14235.59</v>
      </c>
      <c r="H18" s="209">
        <v>36214.1</v>
      </c>
      <c r="I18" s="209">
        <v>6812.33</v>
      </c>
      <c r="J18" s="209">
        <v>0</v>
      </c>
      <c r="K18" s="209">
        <v>117413.57</v>
      </c>
      <c r="L18" s="209">
        <v>0</v>
      </c>
      <c r="M18" s="209">
        <v>175948.42</v>
      </c>
      <c r="N18" s="209">
        <v>13128.28</v>
      </c>
      <c r="O18" s="209">
        <v>257.26</v>
      </c>
      <c r="P18" s="209">
        <v>491438.67</v>
      </c>
      <c r="Q18" s="209">
        <v>1336.93</v>
      </c>
      <c r="R18" s="209">
        <v>0</v>
      </c>
      <c r="S18" s="209">
        <v>1018023.84</v>
      </c>
      <c r="T18" s="209"/>
    </row>
    <row r="19" spans="1:30" s="210" customFormat="1" ht="11.85" customHeight="1">
      <c r="A19" s="208" t="s">
        <v>207</v>
      </c>
      <c r="B19" s="209">
        <v>116788.31</v>
      </c>
      <c r="C19" s="209">
        <v>248001.41</v>
      </c>
      <c r="D19" s="209">
        <v>297999.05</v>
      </c>
      <c r="E19" s="209">
        <v>245048.11000000002</v>
      </c>
      <c r="F19" s="209">
        <v>49588.65</v>
      </c>
      <c r="G19" s="209">
        <v>706818.35</v>
      </c>
      <c r="H19" s="209">
        <v>1073256.1599999999</v>
      </c>
      <c r="I19" s="209">
        <v>1699624.6800000002</v>
      </c>
      <c r="J19" s="209">
        <v>115996.55</v>
      </c>
      <c r="K19" s="209">
        <v>2678273.29</v>
      </c>
      <c r="L19" s="209">
        <v>465703.77</v>
      </c>
      <c r="M19" s="209">
        <v>3686236.37</v>
      </c>
      <c r="N19" s="209">
        <v>205133.28</v>
      </c>
      <c r="O19" s="209">
        <v>41388.629999999997</v>
      </c>
      <c r="P19" s="209">
        <v>5810896.5499999998</v>
      </c>
      <c r="Q19" s="209">
        <v>124867.65000000001</v>
      </c>
      <c r="R19" s="209">
        <v>136931.83000000002</v>
      </c>
      <c r="S19" s="209">
        <v>17702552.649999999</v>
      </c>
      <c r="T19" s="209"/>
    </row>
    <row r="20" spans="1:30" s="210" customFormat="1" ht="11.85" customHeight="1">
      <c r="A20" s="208" t="s">
        <v>208</v>
      </c>
      <c r="B20" s="209">
        <v>23659.31</v>
      </c>
      <c r="C20" s="209">
        <v>153147.74</v>
      </c>
      <c r="D20" s="209">
        <v>129004.25</v>
      </c>
      <c r="E20" s="209">
        <v>48618.270000000004</v>
      </c>
      <c r="F20" s="209">
        <v>5072.55</v>
      </c>
      <c r="G20" s="209">
        <v>185537.64</v>
      </c>
      <c r="H20" s="209">
        <v>619350.29</v>
      </c>
      <c r="I20" s="209">
        <v>1238727.1599999999</v>
      </c>
      <c r="J20" s="209">
        <v>50547.12</v>
      </c>
      <c r="K20" s="209">
        <v>1543207.48</v>
      </c>
      <c r="L20" s="209">
        <v>392104.35000000003</v>
      </c>
      <c r="M20" s="209">
        <v>2626683.7400000002</v>
      </c>
      <c r="N20" s="209">
        <v>44168.480000000003</v>
      </c>
      <c r="O20" s="209">
        <v>24845.78</v>
      </c>
      <c r="P20" s="209">
        <v>3456665.29</v>
      </c>
      <c r="Q20" s="209">
        <v>40368.9</v>
      </c>
      <c r="R20" s="209">
        <v>113504.65000000001</v>
      </c>
      <c r="S20" s="209">
        <v>10695212.98</v>
      </c>
      <c r="T20" s="209"/>
    </row>
    <row r="21" spans="1:30" s="210" customFormat="1" ht="11.85" customHeight="1">
      <c r="A21" s="208" t="s">
        <v>209</v>
      </c>
      <c r="B21" s="209">
        <v>51129.75</v>
      </c>
      <c r="C21" s="209">
        <v>199240.02000000002</v>
      </c>
      <c r="D21" s="209">
        <v>110376.04000000001</v>
      </c>
      <c r="E21" s="209">
        <v>219719.93</v>
      </c>
      <c r="F21" s="209">
        <v>19684.21</v>
      </c>
      <c r="G21" s="209">
        <v>13714941.029999999</v>
      </c>
      <c r="H21" s="209">
        <v>526301.76</v>
      </c>
      <c r="I21" s="209">
        <v>4381265.59</v>
      </c>
      <c r="J21" s="209">
        <v>13779.39</v>
      </c>
      <c r="K21" s="209">
        <v>2580217.3200000003</v>
      </c>
      <c r="L21" s="209">
        <v>15645.36</v>
      </c>
      <c r="M21" s="209">
        <v>11199394.83</v>
      </c>
      <c r="N21" s="209">
        <v>3625649.42</v>
      </c>
      <c r="O21" s="209">
        <v>56426.75</v>
      </c>
      <c r="P21" s="209">
        <v>11992445.09</v>
      </c>
      <c r="Q21" s="209">
        <v>36405.620000000003</v>
      </c>
      <c r="R21" s="209">
        <v>770232.83</v>
      </c>
      <c r="S21" s="209">
        <v>49512854.93</v>
      </c>
      <c r="T21" s="209"/>
    </row>
    <row r="22" spans="1:30" s="210" customFormat="1" ht="11.85" customHeight="1">
      <c r="A22" s="208" t="s">
        <v>210</v>
      </c>
      <c r="B22" s="209">
        <v>74789.070000000007</v>
      </c>
      <c r="C22" s="209">
        <v>352387.76</v>
      </c>
      <c r="D22" s="209">
        <v>239380.29</v>
      </c>
      <c r="E22" s="209">
        <v>268338.19</v>
      </c>
      <c r="F22" s="209">
        <v>24756.760000000002</v>
      </c>
      <c r="G22" s="209">
        <v>13900478.67</v>
      </c>
      <c r="H22" s="209">
        <v>1145652.05</v>
      </c>
      <c r="I22" s="209">
        <v>5619992.75</v>
      </c>
      <c r="J22" s="209">
        <v>64326.51</v>
      </c>
      <c r="K22" s="209">
        <v>4123424.8</v>
      </c>
      <c r="L22" s="209">
        <v>407749.71</v>
      </c>
      <c r="M22" s="209">
        <v>13826078.57</v>
      </c>
      <c r="N22" s="209">
        <v>3669817.91</v>
      </c>
      <c r="O22" s="209">
        <v>81272.52</v>
      </c>
      <c r="P22" s="209">
        <v>15449110.380000001</v>
      </c>
      <c r="Q22" s="209">
        <v>76774.52</v>
      </c>
      <c r="R22" s="209">
        <v>883737.48</v>
      </c>
      <c r="S22" s="209">
        <v>60208067.920000002</v>
      </c>
      <c r="T22" s="209"/>
    </row>
    <row r="23" spans="1:30" s="210" customFormat="1" ht="11.85" customHeight="1">
      <c r="A23" s="208" t="s">
        <v>211</v>
      </c>
      <c r="B23" s="209">
        <v>227104.53</v>
      </c>
      <c r="C23" s="209">
        <v>468066.36</v>
      </c>
      <c r="D23" s="209">
        <v>462366.91000000003</v>
      </c>
      <c r="E23" s="209">
        <v>479196.68</v>
      </c>
      <c r="F23" s="209">
        <v>71385.070000000007</v>
      </c>
      <c r="G23" s="209">
        <v>14741902.58</v>
      </c>
      <c r="H23" s="209">
        <v>1872923.1600000001</v>
      </c>
      <c r="I23" s="209">
        <v>6095484.04</v>
      </c>
      <c r="J23" s="209">
        <v>132076.84</v>
      </c>
      <c r="K23" s="209">
        <v>5603076.9100000001</v>
      </c>
      <c r="L23" s="209">
        <v>483993.93</v>
      </c>
      <c r="M23" s="209">
        <v>15501478.24</v>
      </c>
      <c r="N23" s="209">
        <v>3931902.04</v>
      </c>
      <c r="O23" s="209">
        <v>112935.78</v>
      </c>
      <c r="P23" s="209">
        <v>18272772.77</v>
      </c>
      <c r="Q23" s="209">
        <v>164332.22</v>
      </c>
      <c r="R23" s="209">
        <v>911603.6</v>
      </c>
      <c r="S23" s="209">
        <v>69532601.620000005</v>
      </c>
      <c r="T23" s="209"/>
    </row>
    <row r="24" spans="1:30" s="210" customFormat="1" ht="11.85" customHeight="1">
      <c r="A24" s="208" t="s">
        <v>212</v>
      </c>
      <c r="B24" s="209">
        <v>102337.59</v>
      </c>
      <c r="C24" s="209">
        <v>373145.66000000003</v>
      </c>
      <c r="D24" s="209">
        <v>158838.09</v>
      </c>
      <c r="E24" s="209">
        <v>85545.36</v>
      </c>
      <c r="F24" s="209">
        <v>187487.29</v>
      </c>
      <c r="G24" s="209">
        <v>1408231.06</v>
      </c>
      <c r="H24" s="209">
        <v>938355.65</v>
      </c>
      <c r="I24" s="209">
        <v>1040577.94</v>
      </c>
      <c r="J24" s="209">
        <v>26282.93</v>
      </c>
      <c r="K24" s="209">
        <v>868903.03</v>
      </c>
      <c r="L24" s="209">
        <v>226524.6</v>
      </c>
      <c r="M24" s="209">
        <v>3107656.39</v>
      </c>
      <c r="N24" s="209">
        <v>320518.25</v>
      </c>
      <c r="O24" s="209">
        <v>58854.16</v>
      </c>
      <c r="P24" s="209">
        <v>2962609.62</v>
      </c>
      <c r="Q24" s="209">
        <v>90009.44</v>
      </c>
      <c r="R24" s="209">
        <v>156180.20000000001</v>
      </c>
      <c r="S24" s="209">
        <v>12112057.23</v>
      </c>
      <c r="T24" s="209"/>
    </row>
    <row r="25" spans="1:30" s="210" customFormat="1" ht="11.85" customHeight="1">
      <c r="A25" s="208" t="s">
        <v>213</v>
      </c>
      <c r="B25" s="209">
        <v>27722.799999999999</v>
      </c>
      <c r="C25" s="209">
        <v>180455.36000000002</v>
      </c>
      <c r="D25" s="209">
        <v>55736.07</v>
      </c>
      <c r="E25" s="209">
        <v>69096.89</v>
      </c>
      <c r="F25" s="209">
        <v>18330.05</v>
      </c>
      <c r="G25" s="209">
        <v>1185073.5900000001</v>
      </c>
      <c r="H25" s="209">
        <v>288843.28999999998</v>
      </c>
      <c r="I25" s="209">
        <v>570276.81000000006</v>
      </c>
      <c r="J25" s="209">
        <v>12202.710000000001</v>
      </c>
      <c r="K25" s="209">
        <v>636306.66</v>
      </c>
      <c r="L25" s="209">
        <v>71823.86</v>
      </c>
      <c r="M25" s="209">
        <v>1660977.01</v>
      </c>
      <c r="N25" s="209">
        <v>318693.05</v>
      </c>
      <c r="O25" s="209">
        <v>33231.279999999999</v>
      </c>
      <c r="P25" s="209">
        <v>1771228.1800000002</v>
      </c>
      <c r="Q25" s="209">
        <v>25292.62</v>
      </c>
      <c r="R25" s="209">
        <v>112955.86</v>
      </c>
      <c r="S25" s="209">
        <v>7038246.0899999999</v>
      </c>
      <c r="T25" s="209"/>
    </row>
    <row r="26" spans="1:30" s="210" customFormat="1" ht="11.85" customHeight="1">
      <c r="A26" s="208" t="s">
        <v>214</v>
      </c>
      <c r="B26" s="209">
        <v>64450.720000000001</v>
      </c>
      <c r="C26" s="209">
        <v>54280.51</v>
      </c>
      <c r="D26" s="209">
        <v>41854.620000000003</v>
      </c>
      <c r="E26" s="209">
        <v>26713.39</v>
      </c>
      <c r="F26" s="209">
        <v>8037.34</v>
      </c>
      <c r="G26" s="209">
        <v>737026.23</v>
      </c>
      <c r="H26" s="209">
        <v>205190.55000000002</v>
      </c>
      <c r="I26" s="209">
        <v>146722.64000000001</v>
      </c>
      <c r="J26" s="209">
        <v>2755.07</v>
      </c>
      <c r="K26" s="209">
        <v>290561.84000000003</v>
      </c>
      <c r="L26" s="209">
        <v>10942.52</v>
      </c>
      <c r="M26" s="209">
        <v>830982.99</v>
      </c>
      <c r="N26" s="209">
        <v>225613.6</v>
      </c>
      <c r="O26" s="209">
        <v>5290.81</v>
      </c>
      <c r="P26" s="209">
        <v>739659.63</v>
      </c>
      <c r="Q26" s="209">
        <v>19943.63</v>
      </c>
      <c r="R26" s="209">
        <v>18083.939999999999</v>
      </c>
      <c r="S26" s="209">
        <v>3428110.02</v>
      </c>
      <c r="T26" s="209"/>
    </row>
    <row r="27" spans="1:30" s="210" customFormat="1" ht="11.85" customHeight="1">
      <c r="A27" s="208" t="s">
        <v>215</v>
      </c>
      <c r="B27" s="209">
        <v>98713</v>
      </c>
      <c r="C27" s="209">
        <v>292733.62</v>
      </c>
      <c r="D27" s="209">
        <v>95632.39</v>
      </c>
      <c r="E27" s="209">
        <v>95545.36</v>
      </c>
      <c r="F27" s="209">
        <v>159808.32000000001</v>
      </c>
      <c r="G27" s="209">
        <v>1504093.96</v>
      </c>
      <c r="H27" s="209">
        <v>389235.51</v>
      </c>
      <c r="I27" s="209">
        <v>781969.92000000004</v>
      </c>
      <c r="J27" s="209">
        <v>22578.02</v>
      </c>
      <c r="K27" s="209">
        <v>695036.56</v>
      </c>
      <c r="L27" s="209">
        <v>213403.19</v>
      </c>
      <c r="M27" s="209">
        <v>2503290.5499999998</v>
      </c>
      <c r="N27" s="209">
        <v>402496.47000000003</v>
      </c>
      <c r="O27" s="209">
        <v>58854.16</v>
      </c>
      <c r="P27" s="209">
        <v>2224854.41</v>
      </c>
      <c r="Q27" s="209">
        <v>44314.35</v>
      </c>
      <c r="R27" s="209">
        <v>148282.12</v>
      </c>
      <c r="S27" s="209">
        <v>9730841.9199999999</v>
      </c>
      <c r="T27" s="209"/>
    </row>
    <row r="28" spans="1:30" s="210" customFormat="1" ht="14.25" customHeight="1">
      <c r="A28" s="208" t="s">
        <v>216</v>
      </c>
      <c r="B28" s="209">
        <v>126948.1</v>
      </c>
      <c r="C28" s="209">
        <v>446913.52</v>
      </c>
      <c r="D28" s="209">
        <v>154709.76999999999</v>
      </c>
      <c r="E28" s="209">
        <v>209194.53</v>
      </c>
      <c r="F28" s="209">
        <v>88202.040000000008</v>
      </c>
      <c r="G28" s="209">
        <v>996451.58000000007</v>
      </c>
      <c r="H28" s="209">
        <v>987992.02</v>
      </c>
      <c r="I28" s="209">
        <v>1120227.8500000001</v>
      </c>
      <c r="J28" s="209">
        <v>43753.97</v>
      </c>
      <c r="K28" s="209">
        <v>2202891.19</v>
      </c>
      <c r="L28" s="209">
        <v>441854.79000000004</v>
      </c>
      <c r="M28" s="209">
        <v>3792211.26</v>
      </c>
      <c r="N28" s="209">
        <v>507590.8</v>
      </c>
      <c r="O28" s="209">
        <v>77723.210000000006</v>
      </c>
      <c r="P28" s="209">
        <v>4406488.79</v>
      </c>
      <c r="Q28" s="209">
        <v>122517.02</v>
      </c>
      <c r="R28" s="209">
        <v>350639.66000000003</v>
      </c>
      <c r="S28" s="209">
        <v>16076310.09</v>
      </c>
      <c r="T28" s="209"/>
      <c r="U28" s="193"/>
      <c r="V28" s="193"/>
      <c r="W28" s="193"/>
      <c r="X28" s="193"/>
      <c r="Y28" s="193"/>
      <c r="Z28" s="193"/>
      <c r="AA28" s="193"/>
      <c r="AB28" s="193"/>
      <c r="AC28" s="193"/>
      <c r="AD28" s="193"/>
    </row>
    <row r="29" spans="1:30" s="210" customFormat="1" ht="16.95" customHeight="1">
      <c r="A29" s="208" t="s">
        <v>217</v>
      </c>
      <c r="B29" s="209">
        <v>0</v>
      </c>
      <c r="C29" s="209">
        <v>0</v>
      </c>
      <c r="D29" s="209">
        <v>73744.41</v>
      </c>
      <c r="E29" s="209">
        <v>0</v>
      </c>
      <c r="F29" s="209">
        <v>0</v>
      </c>
      <c r="G29" s="209">
        <v>0</v>
      </c>
      <c r="H29" s="209">
        <v>0</v>
      </c>
      <c r="I29" s="209">
        <v>0</v>
      </c>
      <c r="J29" s="209">
        <v>0</v>
      </c>
      <c r="K29" s="209">
        <v>2768.82</v>
      </c>
      <c r="L29" s="209">
        <v>0</v>
      </c>
      <c r="M29" s="209">
        <v>14720.5</v>
      </c>
      <c r="N29" s="209">
        <v>0</v>
      </c>
      <c r="O29" s="209">
        <v>0</v>
      </c>
      <c r="P29" s="209">
        <v>25498.95</v>
      </c>
      <c r="Q29" s="209">
        <v>0</v>
      </c>
      <c r="R29" s="209">
        <v>0</v>
      </c>
      <c r="S29" s="209">
        <v>116732.68000000001</v>
      </c>
      <c r="T29" s="209"/>
    </row>
    <row r="30" spans="1:30" s="210" customFormat="1" ht="14.4" customHeight="1">
      <c r="A30" s="208" t="s">
        <v>218</v>
      </c>
      <c r="B30" s="209">
        <v>126948.1</v>
      </c>
      <c r="C30" s="209">
        <v>446913.52</v>
      </c>
      <c r="D30" s="209">
        <v>228454.18</v>
      </c>
      <c r="E30" s="209">
        <v>209194.53</v>
      </c>
      <c r="F30" s="209">
        <v>88202.040000000008</v>
      </c>
      <c r="G30" s="209">
        <v>996451.58000000007</v>
      </c>
      <c r="H30" s="209">
        <v>987992.02</v>
      </c>
      <c r="I30" s="209">
        <v>1120227.8500000001</v>
      </c>
      <c r="J30" s="209">
        <v>43753.97</v>
      </c>
      <c r="K30" s="209">
        <v>2205660.0099999998</v>
      </c>
      <c r="L30" s="209">
        <v>441854.79000000004</v>
      </c>
      <c r="M30" s="209">
        <v>3806931.76</v>
      </c>
      <c r="N30" s="209">
        <v>507590.8</v>
      </c>
      <c r="O30" s="209">
        <v>77723.210000000006</v>
      </c>
      <c r="P30" s="209">
        <v>4431987.74</v>
      </c>
      <c r="Q30" s="209">
        <v>122517.02</v>
      </c>
      <c r="R30" s="209">
        <v>350639.66000000003</v>
      </c>
      <c r="S30" s="209">
        <v>16193042.76</v>
      </c>
      <c r="T30" s="209"/>
    </row>
    <row r="31" spans="1:30" s="210" customFormat="1" ht="11.85" customHeight="1">
      <c r="A31" s="208" t="s">
        <v>219</v>
      </c>
      <c r="B31" s="209">
        <v>73897.180000000008</v>
      </c>
      <c r="C31" s="209">
        <v>21291.22</v>
      </c>
      <c r="D31" s="209">
        <v>104940.62</v>
      </c>
      <c r="E31" s="209">
        <v>19098.760000000002</v>
      </c>
      <c r="F31" s="209">
        <v>40528.85</v>
      </c>
      <c r="G31" s="209">
        <v>12498.94</v>
      </c>
      <c r="H31" s="209">
        <v>359861.98</v>
      </c>
      <c r="I31" s="209">
        <v>372010.19</v>
      </c>
      <c r="J31" s="209">
        <v>28121.75</v>
      </c>
      <c r="K31" s="209">
        <v>616371.37</v>
      </c>
      <c r="L31" s="209">
        <v>186344.88</v>
      </c>
      <c r="M31" s="209">
        <v>482002.55</v>
      </c>
      <c r="N31" s="209">
        <v>12634.73</v>
      </c>
      <c r="O31" s="209">
        <v>1090.02</v>
      </c>
      <c r="P31" s="209">
        <v>1377263.78</v>
      </c>
      <c r="Q31" s="209">
        <v>60083.82</v>
      </c>
      <c r="R31" s="209">
        <v>467.65000000000003</v>
      </c>
      <c r="S31" s="209">
        <v>3768508.27</v>
      </c>
      <c r="T31" s="209"/>
    </row>
    <row r="32" spans="1:30" s="210" customFormat="1" ht="11.85" customHeight="1">
      <c r="A32" s="208" t="s">
        <v>220</v>
      </c>
      <c r="B32" s="209">
        <v>53050.93</v>
      </c>
      <c r="C32" s="209">
        <v>425622.3</v>
      </c>
      <c r="D32" s="209">
        <v>123513.57</v>
      </c>
      <c r="E32" s="209">
        <v>190095.77</v>
      </c>
      <c r="F32" s="209">
        <v>47673.19</v>
      </c>
      <c r="G32" s="209">
        <v>983952.63</v>
      </c>
      <c r="H32" s="209">
        <v>628130.04</v>
      </c>
      <c r="I32" s="209">
        <v>748217.66</v>
      </c>
      <c r="J32" s="209">
        <v>15632.220000000001</v>
      </c>
      <c r="K32" s="209">
        <v>1589288.6400000001</v>
      </c>
      <c r="L32" s="209">
        <v>255509.91</v>
      </c>
      <c r="M32" s="209">
        <v>3324929.21</v>
      </c>
      <c r="N32" s="209">
        <v>494956.06</v>
      </c>
      <c r="O32" s="209">
        <v>76633.19</v>
      </c>
      <c r="P32" s="209">
        <v>3054723.96</v>
      </c>
      <c r="Q32" s="209">
        <v>62433.200000000004</v>
      </c>
      <c r="R32" s="209">
        <v>350172.02</v>
      </c>
      <c r="S32" s="209">
        <v>12424534.48</v>
      </c>
      <c r="T32" s="209"/>
    </row>
    <row r="33" spans="1:20" s="210" customFormat="1" ht="11.85" customHeight="1">
      <c r="A33" s="208" t="s">
        <v>221</v>
      </c>
      <c r="B33" s="209">
        <v>76617.81</v>
      </c>
      <c r="C33" s="209">
        <v>60274.68</v>
      </c>
      <c r="D33" s="209">
        <v>65458.41</v>
      </c>
      <c r="E33" s="209">
        <v>30904.9</v>
      </c>
      <c r="F33" s="209">
        <v>56238.96</v>
      </c>
      <c r="G33" s="209">
        <v>757384.17</v>
      </c>
      <c r="H33" s="209">
        <v>493738.23999999999</v>
      </c>
      <c r="I33" s="209">
        <v>627565.78</v>
      </c>
      <c r="J33" s="209">
        <v>15600.49</v>
      </c>
      <c r="K33" s="209">
        <v>744477.82000000007</v>
      </c>
      <c r="L33" s="209">
        <v>253274.89</v>
      </c>
      <c r="M33" s="209">
        <v>1532899.8900000001</v>
      </c>
      <c r="N33" s="209">
        <v>166208.73000000001</v>
      </c>
      <c r="O33" s="209">
        <v>41181.54</v>
      </c>
      <c r="P33" s="209">
        <v>2322900.06</v>
      </c>
      <c r="Q33" s="209">
        <v>26358.57</v>
      </c>
      <c r="R33" s="209">
        <v>151605.48000000001</v>
      </c>
      <c r="S33" s="209">
        <v>7422690.4100000001</v>
      </c>
      <c r="T33" s="209"/>
    </row>
    <row r="34" spans="1:20" s="210" customFormat="1" ht="11.85" customHeight="1">
      <c r="A34" s="208" t="s">
        <v>222</v>
      </c>
      <c r="B34" s="209">
        <v>0</v>
      </c>
      <c r="C34" s="209">
        <v>64.86</v>
      </c>
      <c r="D34" s="209">
        <v>19247.25</v>
      </c>
      <c r="E34" s="209">
        <v>0</v>
      </c>
      <c r="F34" s="209">
        <v>0</v>
      </c>
      <c r="G34" s="209">
        <v>0</v>
      </c>
      <c r="H34" s="209">
        <v>124.4</v>
      </c>
      <c r="I34" s="209">
        <v>1497.18</v>
      </c>
      <c r="J34" s="209">
        <v>0</v>
      </c>
      <c r="K34" s="209">
        <v>-1283.55</v>
      </c>
      <c r="L34" s="209">
        <v>0</v>
      </c>
      <c r="M34" s="209">
        <v>4367.26</v>
      </c>
      <c r="N34" s="209">
        <v>0</v>
      </c>
      <c r="O34" s="209">
        <v>0</v>
      </c>
      <c r="P34" s="209">
        <v>31318.49</v>
      </c>
      <c r="Q34" s="209">
        <v>0</v>
      </c>
      <c r="R34" s="209">
        <v>0</v>
      </c>
      <c r="S34" s="209">
        <v>55335.87</v>
      </c>
      <c r="T34" s="209"/>
    </row>
    <row r="35" spans="1:20" s="210" customFormat="1" ht="11.85" customHeight="1">
      <c r="A35" s="208" t="s">
        <v>223</v>
      </c>
      <c r="B35" s="209">
        <v>76617.81</v>
      </c>
      <c r="C35" s="209">
        <v>60339.54</v>
      </c>
      <c r="D35" s="209">
        <v>84705.66</v>
      </c>
      <c r="E35" s="209">
        <v>30904.9</v>
      </c>
      <c r="F35" s="209">
        <v>56238.96</v>
      </c>
      <c r="G35" s="209">
        <v>757384.17</v>
      </c>
      <c r="H35" s="209">
        <v>493862.64</v>
      </c>
      <c r="I35" s="209">
        <v>629062.96</v>
      </c>
      <c r="J35" s="209">
        <v>15600.49</v>
      </c>
      <c r="K35" s="209">
        <v>743194.27</v>
      </c>
      <c r="L35" s="209">
        <v>253274.89</v>
      </c>
      <c r="M35" s="209">
        <v>1537267.15</v>
      </c>
      <c r="N35" s="209">
        <v>166208.73000000001</v>
      </c>
      <c r="O35" s="209">
        <v>41181.54</v>
      </c>
      <c r="P35" s="209">
        <v>2354218.54</v>
      </c>
      <c r="Q35" s="209">
        <v>26358.57</v>
      </c>
      <c r="R35" s="209">
        <v>151605.48000000001</v>
      </c>
      <c r="S35" s="209">
        <v>7478026.2800000003</v>
      </c>
      <c r="T35" s="209"/>
    </row>
    <row r="36" spans="1:20" s="210" customFormat="1" ht="15" customHeight="1">
      <c r="A36" s="208" t="s">
        <v>224</v>
      </c>
      <c r="B36" s="209">
        <v>52232.66</v>
      </c>
      <c r="C36" s="209">
        <v>3415.19</v>
      </c>
      <c r="D36" s="209">
        <v>63911.700000000004</v>
      </c>
      <c r="E36" s="209">
        <v>12674.57</v>
      </c>
      <c r="F36" s="209">
        <v>45153.51</v>
      </c>
      <c r="G36" s="209">
        <v>3507.94</v>
      </c>
      <c r="H36" s="209">
        <v>198559.87</v>
      </c>
      <c r="I36" s="209">
        <v>239855.94</v>
      </c>
      <c r="J36" s="209">
        <v>15524.03</v>
      </c>
      <c r="K36" s="209">
        <v>275602.40000000002</v>
      </c>
      <c r="L36" s="209">
        <v>115358.73</v>
      </c>
      <c r="M36" s="209">
        <v>132788.76</v>
      </c>
      <c r="N36" s="209">
        <v>7441.45</v>
      </c>
      <c r="O36" s="209">
        <v>131.6</v>
      </c>
      <c r="P36" s="209">
        <v>923177.13</v>
      </c>
      <c r="Q36" s="209">
        <v>19025.420000000002</v>
      </c>
      <c r="R36" s="209">
        <v>-669.57</v>
      </c>
      <c r="S36" s="209">
        <v>2107691.31</v>
      </c>
      <c r="T36" s="209"/>
    </row>
    <row r="37" spans="1:20" s="210" customFormat="1" ht="11.85" customHeight="1">
      <c r="A37" s="208" t="s">
        <v>225</v>
      </c>
      <c r="B37" s="209">
        <v>24385.15</v>
      </c>
      <c r="C37" s="209">
        <v>56924.35</v>
      </c>
      <c r="D37" s="209">
        <v>20793.96</v>
      </c>
      <c r="E37" s="209">
        <v>18230.32</v>
      </c>
      <c r="F37" s="209">
        <v>11085.45</v>
      </c>
      <c r="G37" s="209">
        <v>753876.23</v>
      </c>
      <c r="H37" s="209">
        <v>295302.77</v>
      </c>
      <c r="I37" s="209">
        <v>389207.02</v>
      </c>
      <c r="J37" s="209">
        <v>76.460000000000008</v>
      </c>
      <c r="K37" s="209">
        <v>467591.88</v>
      </c>
      <c r="L37" s="209">
        <v>137916.16</v>
      </c>
      <c r="M37" s="209">
        <v>1404478.3900000001</v>
      </c>
      <c r="N37" s="209">
        <v>158767.28</v>
      </c>
      <c r="O37" s="209">
        <v>41049.950000000004</v>
      </c>
      <c r="P37" s="209">
        <v>1431041.42</v>
      </c>
      <c r="Q37" s="209">
        <v>7333.1500000000005</v>
      </c>
      <c r="R37" s="209">
        <v>152275.04</v>
      </c>
      <c r="S37" s="209">
        <v>5370334.96</v>
      </c>
      <c r="T37" s="209"/>
    </row>
    <row r="38" spans="1:20" s="210" customFormat="1" ht="11.85" customHeight="1">
      <c r="A38" s="208" t="s">
        <v>226</v>
      </c>
      <c r="B38" s="209">
        <v>9176.11</v>
      </c>
      <c r="C38" s="209">
        <v>281382.94</v>
      </c>
      <c r="D38" s="209">
        <v>36104.42</v>
      </c>
      <c r="E38" s="209">
        <v>88554.86</v>
      </c>
      <c r="F38" s="209">
        <v>5273.2300000000005</v>
      </c>
      <c r="G38" s="209">
        <v>134444.08000000002</v>
      </c>
      <c r="H38" s="209">
        <v>152929.68</v>
      </c>
      <c r="I38" s="209">
        <v>130751.11</v>
      </c>
      <c r="J38" s="209">
        <v>3855.84</v>
      </c>
      <c r="K38" s="209">
        <v>521711.03</v>
      </c>
      <c r="L38" s="209">
        <v>73.790000000000006</v>
      </c>
      <c r="M38" s="209">
        <v>584353.80000000005</v>
      </c>
      <c r="N38" s="209">
        <v>34090</v>
      </c>
      <c r="O38" s="209">
        <v>20052.400000000001</v>
      </c>
      <c r="P38" s="209">
        <v>559560.73</v>
      </c>
      <c r="Q38" s="209">
        <v>7942.1500000000005</v>
      </c>
      <c r="R38" s="209">
        <v>3921.26</v>
      </c>
      <c r="S38" s="209">
        <v>2574177.4300000002</v>
      </c>
      <c r="T38" s="209"/>
    </row>
    <row r="39" spans="1:20" s="210" customFormat="1" ht="11.85" customHeight="1">
      <c r="A39" s="208" t="s">
        <v>227</v>
      </c>
      <c r="B39" s="209">
        <v>0</v>
      </c>
      <c r="C39" s="209">
        <v>0</v>
      </c>
      <c r="D39" s="209">
        <v>876.05000000000007</v>
      </c>
      <c r="E39" s="209">
        <v>0</v>
      </c>
      <c r="F39" s="209">
        <v>0</v>
      </c>
      <c r="G39" s="209">
        <v>0</v>
      </c>
      <c r="H39" s="209">
        <v>0</v>
      </c>
      <c r="I39" s="209">
        <v>0</v>
      </c>
      <c r="J39" s="209">
        <v>0</v>
      </c>
      <c r="K39" s="209">
        <v>0</v>
      </c>
      <c r="L39" s="209">
        <v>0</v>
      </c>
      <c r="M39" s="209">
        <v>0</v>
      </c>
      <c r="N39" s="209">
        <v>0</v>
      </c>
      <c r="O39" s="209">
        <v>0</v>
      </c>
      <c r="P39" s="209">
        <v>0</v>
      </c>
      <c r="Q39" s="209">
        <v>0</v>
      </c>
      <c r="R39" s="209">
        <v>0</v>
      </c>
      <c r="S39" s="209">
        <v>876.05000000000007</v>
      </c>
      <c r="T39" s="209"/>
    </row>
    <row r="40" spans="1:20" s="210" customFormat="1" ht="11.85" customHeight="1">
      <c r="A40" s="208" t="s">
        <v>228</v>
      </c>
      <c r="B40" s="209">
        <v>9176.11</v>
      </c>
      <c r="C40" s="209">
        <v>281382.94</v>
      </c>
      <c r="D40" s="209">
        <v>36980.46</v>
      </c>
      <c r="E40" s="209">
        <v>88554.86</v>
      </c>
      <c r="F40" s="209">
        <v>5273.2300000000005</v>
      </c>
      <c r="G40" s="209">
        <v>134444.08000000002</v>
      </c>
      <c r="H40" s="209">
        <v>152929.68</v>
      </c>
      <c r="I40" s="209">
        <v>130751.11</v>
      </c>
      <c r="J40" s="209">
        <v>3855.84</v>
      </c>
      <c r="K40" s="209">
        <v>521711.03</v>
      </c>
      <c r="L40" s="209">
        <v>73.790000000000006</v>
      </c>
      <c r="M40" s="209">
        <v>584353.80000000005</v>
      </c>
      <c r="N40" s="209">
        <v>34090</v>
      </c>
      <c r="O40" s="209">
        <v>20052.400000000001</v>
      </c>
      <c r="P40" s="209">
        <v>559560.73</v>
      </c>
      <c r="Q40" s="209">
        <v>7942.1500000000005</v>
      </c>
      <c r="R40" s="209">
        <v>3921.26</v>
      </c>
      <c r="S40" s="209">
        <v>2575053.48</v>
      </c>
      <c r="T40" s="209"/>
    </row>
    <row r="41" spans="1:20" s="210" customFormat="1" ht="11.85" customHeight="1">
      <c r="A41" s="208" t="s">
        <v>229</v>
      </c>
      <c r="B41" s="209">
        <v>1409.04</v>
      </c>
      <c r="C41" s="209">
        <v>0</v>
      </c>
      <c r="D41" s="209">
        <v>0</v>
      </c>
      <c r="E41" s="209">
        <v>0</v>
      </c>
      <c r="F41" s="209">
        <v>0</v>
      </c>
      <c r="G41" s="209">
        <v>0</v>
      </c>
      <c r="H41" s="209">
        <v>0</v>
      </c>
      <c r="I41" s="209">
        <v>0</v>
      </c>
      <c r="J41" s="209">
        <v>0</v>
      </c>
      <c r="K41" s="209">
        <v>0</v>
      </c>
      <c r="L41" s="209">
        <v>0</v>
      </c>
      <c r="M41" s="209">
        <v>0</v>
      </c>
      <c r="N41" s="209">
        <v>0</v>
      </c>
      <c r="O41" s="209">
        <v>0</v>
      </c>
      <c r="P41" s="209">
        <v>0</v>
      </c>
      <c r="Q41" s="209">
        <v>0</v>
      </c>
      <c r="R41" s="209">
        <v>0</v>
      </c>
      <c r="S41" s="209">
        <v>1409.04</v>
      </c>
      <c r="T41" s="209"/>
    </row>
    <row r="42" spans="1:20" s="210" customFormat="1" ht="11.85" customHeight="1">
      <c r="A42" s="208" t="s">
        <v>230</v>
      </c>
      <c r="B42" s="209">
        <v>7767.07</v>
      </c>
      <c r="C42" s="209">
        <v>281382.94</v>
      </c>
      <c r="D42" s="209">
        <v>36980.46</v>
      </c>
      <c r="E42" s="209">
        <v>88554.86</v>
      </c>
      <c r="F42" s="209">
        <v>5273.2300000000005</v>
      </c>
      <c r="G42" s="209">
        <v>134444.08000000002</v>
      </c>
      <c r="H42" s="209">
        <v>152929.68</v>
      </c>
      <c r="I42" s="209">
        <v>130751.11</v>
      </c>
      <c r="J42" s="209">
        <v>3855.84</v>
      </c>
      <c r="K42" s="209">
        <v>521711.03</v>
      </c>
      <c r="L42" s="209">
        <v>73.790000000000006</v>
      </c>
      <c r="M42" s="209">
        <v>584353.80000000005</v>
      </c>
      <c r="N42" s="209">
        <v>34090</v>
      </c>
      <c r="O42" s="209">
        <v>20052.400000000001</v>
      </c>
      <c r="P42" s="209">
        <v>559560.73</v>
      </c>
      <c r="Q42" s="209">
        <v>7942.1500000000005</v>
      </c>
      <c r="R42" s="209">
        <v>3921.26</v>
      </c>
      <c r="S42" s="209">
        <v>2573644.44</v>
      </c>
      <c r="T42" s="209"/>
    </row>
    <row r="43" spans="1:20" s="210" customFormat="1" ht="11.85" customHeight="1">
      <c r="A43" s="208" t="s">
        <v>231</v>
      </c>
      <c r="B43" s="209">
        <v>17632.75</v>
      </c>
      <c r="C43" s="209">
        <v>94616.24</v>
      </c>
      <c r="D43" s="209">
        <v>58352.57</v>
      </c>
      <c r="E43" s="209">
        <v>28714.87</v>
      </c>
      <c r="F43" s="209">
        <v>30567.68</v>
      </c>
      <c r="G43" s="209">
        <v>-328295.12</v>
      </c>
      <c r="H43" s="209">
        <v>154416.45000000001</v>
      </c>
      <c r="I43" s="209">
        <v>53252.78</v>
      </c>
      <c r="J43" s="209">
        <v>11910.03</v>
      </c>
      <c r="K43" s="209">
        <v>265526.87</v>
      </c>
      <c r="L43" s="209">
        <v>108589.2</v>
      </c>
      <c r="M43" s="209">
        <v>256880.9</v>
      </c>
      <c r="N43" s="209">
        <v>-122216.41</v>
      </c>
      <c r="O43" s="209">
        <v>11168.08</v>
      </c>
      <c r="P43" s="209">
        <v>147760.66</v>
      </c>
      <c r="Q43" s="209">
        <v>34375.57</v>
      </c>
      <c r="R43" s="209">
        <v>51172.480000000003</v>
      </c>
      <c r="S43" s="209">
        <v>874425.58000000007</v>
      </c>
      <c r="T43" s="209"/>
    </row>
    <row r="44" spans="1:20" s="210" customFormat="1" ht="11.85" customHeight="1">
      <c r="A44" s="208" t="s">
        <v>232</v>
      </c>
      <c r="B44" s="209">
        <v>24172.38</v>
      </c>
      <c r="C44" s="209">
        <v>33406.35</v>
      </c>
      <c r="D44" s="209">
        <v>6726.55</v>
      </c>
      <c r="E44" s="209">
        <v>20202.47</v>
      </c>
      <c r="F44" s="209">
        <v>23134.97</v>
      </c>
      <c r="G44" s="209">
        <v>708304.21</v>
      </c>
      <c r="H44" s="209">
        <v>153699.53</v>
      </c>
      <c r="I44" s="209">
        <v>329904.3</v>
      </c>
      <c r="J44" s="209">
        <v>889.21</v>
      </c>
      <c r="K44" s="209">
        <v>125903.34</v>
      </c>
      <c r="L44" s="209">
        <v>11136.68</v>
      </c>
      <c r="M44" s="209">
        <v>801345.83000000007</v>
      </c>
      <c r="N44" s="209">
        <v>196280.05000000002</v>
      </c>
      <c r="O44" s="209">
        <v>3365.56</v>
      </c>
      <c r="P44" s="209">
        <v>689347.33</v>
      </c>
      <c r="Q44" s="209">
        <v>41675.58</v>
      </c>
      <c r="R44" s="209">
        <v>43427.950000000004</v>
      </c>
      <c r="S44" s="209">
        <v>3212922.27</v>
      </c>
      <c r="T44" s="209"/>
    </row>
    <row r="45" spans="1:20" s="210" customFormat="1" ht="11.85" customHeight="1">
      <c r="A45" s="208" t="s">
        <v>233</v>
      </c>
      <c r="B45" s="209">
        <v>3560.4900000000002</v>
      </c>
      <c r="C45" s="209">
        <v>55131.090000000004</v>
      </c>
      <c r="D45" s="209">
        <v>24176.31</v>
      </c>
      <c r="E45" s="209">
        <v>12707.94</v>
      </c>
      <c r="F45" s="209">
        <v>26969.190000000002</v>
      </c>
      <c r="G45" s="209">
        <v>262116.32</v>
      </c>
      <c r="H45" s="209">
        <v>159711.88</v>
      </c>
      <c r="I45" s="209">
        <v>232178.81</v>
      </c>
      <c r="J45" s="209">
        <v>3341.27</v>
      </c>
      <c r="K45" s="209">
        <v>145085.20000000001</v>
      </c>
      <c r="L45" s="209">
        <v>93572.479999999996</v>
      </c>
      <c r="M45" s="209">
        <v>626596.43000000005</v>
      </c>
      <c r="N45" s="209">
        <v>32792.870000000003</v>
      </c>
      <c r="O45" s="209">
        <v>-1396.94</v>
      </c>
      <c r="P45" s="209">
        <v>342204.78</v>
      </c>
      <c r="Q45" s="209">
        <v>36316.22</v>
      </c>
      <c r="R45" s="209">
        <v>68282.17</v>
      </c>
      <c r="S45" s="209">
        <v>2123346.5</v>
      </c>
      <c r="T45" s="209"/>
    </row>
    <row r="46" spans="1:20" s="210" customFormat="1" ht="11.85" customHeight="1">
      <c r="A46" s="208" t="s">
        <v>234</v>
      </c>
      <c r="B46" s="209">
        <v>45604.950000000004</v>
      </c>
      <c r="C46" s="209">
        <v>56957.72</v>
      </c>
      <c r="D46" s="209">
        <v>30906.18</v>
      </c>
      <c r="E46" s="209">
        <v>35568.6</v>
      </c>
      <c r="F46" s="209">
        <v>16168.87</v>
      </c>
      <c r="G46" s="209">
        <v>117929.17</v>
      </c>
      <c r="H46" s="209">
        <v>160434.26</v>
      </c>
      <c r="I46" s="209">
        <v>156870.26999999999</v>
      </c>
      <c r="J46" s="209">
        <v>9293.51</v>
      </c>
      <c r="K46" s="209">
        <v>274294.08</v>
      </c>
      <c r="L46" s="209">
        <v>13202.48</v>
      </c>
      <c r="M46" s="209">
        <v>493351.54000000004</v>
      </c>
      <c r="N46" s="209">
        <v>41676.92</v>
      </c>
      <c r="O46" s="209">
        <v>18128.52</v>
      </c>
      <c r="P46" s="209">
        <v>495958.69</v>
      </c>
      <c r="Q46" s="209">
        <v>21033.61</v>
      </c>
      <c r="R46" s="209">
        <v>21920.06</v>
      </c>
      <c r="S46" s="209">
        <v>2009299.41</v>
      </c>
      <c r="T46" s="209"/>
    </row>
    <row r="47" spans="1:20" s="210" customFormat="1" ht="7.2" customHeight="1" thickBot="1">
      <c r="A47" s="211"/>
      <c r="B47" s="212"/>
      <c r="C47" s="212"/>
      <c r="D47" s="212"/>
      <c r="E47" s="212"/>
      <c r="F47" s="212"/>
      <c r="G47" s="212"/>
      <c r="H47" s="212"/>
      <c r="I47" s="212"/>
      <c r="J47" s="212"/>
      <c r="K47" s="212"/>
      <c r="L47" s="212"/>
      <c r="M47" s="212"/>
      <c r="N47" s="212"/>
      <c r="O47" s="212"/>
      <c r="P47" s="212"/>
      <c r="Q47" s="212"/>
      <c r="R47" s="212"/>
      <c r="S47" s="212"/>
      <c r="T47" s="213"/>
    </row>
    <row r="48" spans="1:20" s="214" customFormat="1" ht="5.25" customHeight="1" thickTop="1">
      <c r="C48" s="215"/>
      <c r="D48" s="215"/>
      <c r="E48" s="215"/>
      <c r="F48" s="215"/>
      <c r="G48" s="215"/>
      <c r="H48" s="215"/>
      <c r="I48" s="215"/>
      <c r="J48" s="215"/>
      <c r="K48" s="215"/>
      <c r="L48" s="215"/>
      <c r="M48" s="215"/>
      <c r="N48" s="215"/>
      <c r="O48" s="215"/>
      <c r="P48" s="215"/>
      <c r="Q48" s="215"/>
      <c r="R48" s="215"/>
      <c r="S48" s="215"/>
      <c r="T48" s="215"/>
    </row>
    <row r="49" spans="1:20" s="216" customFormat="1" ht="12.75" customHeight="1">
      <c r="A49" s="44" t="s">
        <v>124</v>
      </c>
      <c r="B49" s="44"/>
    </row>
    <row r="50" spans="1:20" s="216" customFormat="1" ht="12.75" customHeight="1">
      <c r="A50" s="44" t="s">
        <v>125</v>
      </c>
      <c r="B50" s="44"/>
      <c r="F50" s="217"/>
    </row>
    <row r="51" spans="1:20" s="216" customFormat="1" ht="12.75" customHeight="1">
      <c r="A51" s="44" t="s">
        <v>126</v>
      </c>
      <c r="B51" s="44"/>
      <c r="M51" s="217"/>
    </row>
    <row r="52" spans="1:20" s="216" customFormat="1" ht="12.75" customHeight="1">
      <c r="A52" s="44" t="s">
        <v>127</v>
      </c>
      <c r="B52" s="44"/>
      <c r="M52" s="217"/>
    </row>
    <row r="53" spans="1:20" s="216" customFormat="1" ht="12.75" customHeight="1">
      <c r="A53" s="44" t="s">
        <v>128</v>
      </c>
      <c r="B53" s="44"/>
      <c r="M53" s="217"/>
    </row>
    <row r="54" spans="1:20" s="216" customFormat="1" ht="12" customHeight="1">
      <c r="A54" s="44" t="s">
        <v>129</v>
      </c>
      <c r="B54" s="44"/>
      <c r="M54" s="217"/>
    </row>
    <row r="55" spans="1:20" s="216" customFormat="1" ht="12.6" customHeight="1">
      <c r="A55" s="44" t="s">
        <v>130</v>
      </c>
      <c r="B55" s="44"/>
      <c r="M55" s="217"/>
    </row>
    <row r="56" spans="1:20" s="216" customFormat="1" ht="12.75" customHeight="1">
      <c r="A56" s="44" t="s">
        <v>131</v>
      </c>
      <c r="B56" s="44"/>
      <c r="M56" s="217"/>
    </row>
    <row r="57" spans="1:20" s="216" customFormat="1" ht="12.75" customHeight="1">
      <c r="A57" s="44" t="s">
        <v>132</v>
      </c>
      <c r="B57" s="44"/>
      <c r="M57" s="217"/>
    </row>
    <row r="58" spans="1:20" s="216" customFormat="1" ht="12.75" customHeight="1">
      <c r="A58" s="115" t="s">
        <v>133</v>
      </c>
      <c r="B58" s="44"/>
      <c r="M58" s="217"/>
    </row>
    <row r="59" spans="1:20" s="216" customFormat="1" ht="12.75" customHeight="1">
      <c r="A59" s="115" t="s">
        <v>235</v>
      </c>
      <c r="B59" s="44"/>
      <c r="M59" s="217"/>
    </row>
    <row r="60" spans="1:20" s="216" customFormat="1" ht="16.5" customHeight="1">
      <c r="A60" s="182"/>
    </row>
    <row r="61" spans="1:20" s="216" customFormat="1" ht="16.5" customHeight="1">
      <c r="A61" s="218"/>
      <c r="B61" s="217"/>
      <c r="C61" s="217"/>
      <c r="D61" s="217"/>
      <c r="E61" s="217"/>
      <c r="F61" s="217"/>
      <c r="G61" s="217"/>
      <c r="H61" s="217"/>
      <c r="I61" s="217"/>
      <c r="J61" s="217"/>
      <c r="K61" s="217"/>
      <c r="L61" s="217"/>
      <c r="M61" s="217"/>
      <c r="N61" s="217"/>
      <c r="O61" s="217"/>
      <c r="P61" s="217"/>
      <c r="Q61" s="217"/>
      <c r="R61" s="217"/>
      <c r="S61" s="217"/>
      <c r="T61" s="217"/>
    </row>
    <row r="62" spans="1:20" s="188" customFormat="1" ht="33.6">
      <c r="A62" s="186" t="s">
        <v>7</v>
      </c>
      <c r="B62" s="186"/>
      <c r="C62" s="187"/>
      <c r="D62" s="187"/>
      <c r="E62" s="187"/>
      <c r="F62" s="187"/>
      <c r="G62" s="187"/>
      <c r="H62" s="187"/>
      <c r="I62" s="187"/>
      <c r="J62" s="187"/>
      <c r="K62" s="187"/>
      <c r="L62" s="187"/>
      <c r="M62" s="187"/>
      <c r="N62" s="187"/>
      <c r="O62" s="187"/>
      <c r="P62" s="187"/>
      <c r="Q62" s="187"/>
      <c r="R62" s="187"/>
      <c r="S62" s="187"/>
      <c r="T62" s="187"/>
    </row>
    <row r="63" spans="1:20" s="191" customFormat="1" ht="18" customHeight="1">
      <c r="A63" s="189" t="s">
        <v>136</v>
      </c>
      <c r="B63" s="189"/>
      <c r="C63" s="190"/>
      <c r="D63" s="190"/>
      <c r="E63" s="190"/>
      <c r="F63" s="190"/>
      <c r="G63" s="190"/>
      <c r="H63" s="190"/>
      <c r="I63" s="190"/>
      <c r="J63" s="190"/>
      <c r="K63" s="190"/>
      <c r="L63" s="190"/>
      <c r="M63" s="190"/>
      <c r="N63" s="190"/>
      <c r="O63" s="190"/>
      <c r="P63" s="190"/>
      <c r="Q63" s="190"/>
      <c r="R63" s="190"/>
      <c r="S63" s="190"/>
      <c r="T63" s="190"/>
    </row>
    <row r="64" spans="1:20" s="193" customFormat="1" ht="18.600000000000001">
      <c r="A64" s="192" t="s">
        <v>42</v>
      </c>
      <c r="B64" s="192"/>
      <c r="C64" s="192"/>
      <c r="D64" s="192"/>
      <c r="E64" s="192"/>
      <c r="F64" s="192"/>
      <c r="G64" s="192"/>
      <c r="H64" s="192"/>
      <c r="I64" s="192"/>
      <c r="J64" s="192"/>
      <c r="K64" s="192"/>
      <c r="L64" s="192"/>
      <c r="M64" s="192"/>
      <c r="N64" s="192"/>
      <c r="O64" s="192"/>
      <c r="P64" s="192"/>
      <c r="Q64" s="192"/>
      <c r="R64" s="192"/>
      <c r="S64" s="192"/>
      <c r="T64" s="192"/>
    </row>
    <row r="65" spans="1:20" s="201" customFormat="1" ht="16.2" customHeight="1" thickBot="1">
      <c r="A65" s="196"/>
      <c r="B65" s="196"/>
      <c r="C65" s="195"/>
      <c r="D65" s="196"/>
      <c r="E65" s="195"/>
      <c r="F65" s="195"/>
      <c r="G65" s="195"/>
      <c r="H65" s="195"/>
      <c r="I65" s="195"/>
      <c r="J65" s="195"/>
      <c r="K65" s="195"/>
      <c r="L65" s="195"/>
      <c r="M65" s="195"/>
      <c r="N65" s="195"/>
      <c r="O65" s="195"/>
      <c r="P65" s="195"/>
      <c r="Q65" s="195"/>
      <c r="R65" s="195"/>
      <c r="S65" s="195"/>
      <c r="T65" s="195"/>
    </row>
    <row r="66" spans="1:20" s="205" customFormat="1" ht="42" customHeight="1" thickTop="1">
      <c r="A66" s="202" t="s">
        <v>177</v>
      </c>
      <c r="B66" s="203" t="s">
        <v>178</v>
      </c>
      <c r="C66" s="203" t="s">
        <v>179</v>
      </c>
      <c r="D66" s="203" t="s">
        <v>180</v>
      </c>
      <c r="E66" s="203" t="s">
        <v>181</v>
      </c>
      <c r="F66" s="203" t="s">
        <v>182</v>
      </c>
      <c r="G66" s="203" t="s">
        <v>183</v>
      </c>
      <c r="H66" s="203" t="s">
        <v>184</v>
      </c>
      <c r="I66" s="203" t="s">
        <v>185</v>
      </c>
      <c r="J66" s="203" t="s">
        <v>186</v>
      </c>
      <c r="K66" s="203" t="s">
        <v>236</v>
      </c>
      <c r="L66" s="203" t="s">
        <v>188</v>
      </c>
      <c r="M66" s="203" t="s">
        <v>189</v>
      </c>
      <c r="N66" s="203" t="s">
        <v>237</v>
      </c>
      <c r="O66" s="203" t="s">
        <v>238</v>
      </c>
      <c r="P66" s="203" t="s">
        <v>192</v>
      </c>
      <c r="Q66" s="203" t="s">
        <v>193</v>
      </c>
      <c r="R66" s="203" t="s">
        <v>239</v>
      </c>
      <c r="S66" s="203" t="s">
        <v>64</v>
      </c>
      <c r="T66" s="204"/>
    </row>
    <row r="67" spans="1:20" s="206" customFormat="1" ht="13.5" customHeight="1">
      <c r="C67" s="207"/>
      <c r="D67" s="207"/>
      <c r="E67" s="207"/>
      <c r="F67" s="207"/>
      <c r="G67" s="207"/>
      <c r="H67" s="207"/>
      <c r="I67" s="207"/>
      <c r="J67" s="207"/>
      <c r="K67" s="207"/>
      <c r="L67" s="207"/>
      <c r="M67" s="207"/>
      <c r="N67" s="207"/>
      <c r="O67" s="207"/>
      <c r="P67" s="207"/>
      <c r="Q67" s="207"/>
      <c r="R67" s="207"/>
      <c r="S67" s="207"/>
    </row>
    <row r="68" spans="1:20" s="222" customFormat="1" ht="19.5" customHeight="1">
      <c r="A68" s="220" t="s">
        <v>240</v>
      </c>
      <c r="B68" s="220"/>
      <c r="C68" s="220"/>
      <c r="D68" s="220"/>
      <c r="E68" s="220"/>
      <c r="F68" s="220"/>
      <c r="G68" s="220"/>
      <c r="H68" s="220"/>
      <c r="I68" s="220"/>
      <c r="J68" s="220"/>
      <c r="K68" s="220"/>
      <c r="L68" s="220"/>
      <c r="M68" s="220"/>
      <c r="N68" s="220"/>
      <c r="O68" s="220"/>
      <c r="P68" s="220"/>
      <c r="Q68" s="220"/>
      <c r="R68" s="220"/>
      <c r="S68" s="220"/>
      <c r="T68" s="221"/>
    </row>
    <row r="69" spans="1:20" s="210" customFormat="1" ht="5.0999999999999996" customHeight="1">
      <c r="A69" s="223"/>
      <c r="B69" s="223"/>
      <c r="C69" s="224"/>
      <c r="D69" s="224"/>
      <c r="E69" s="224"/>
      <c r="F69" s="224"/>
      <c r="G69" s="224"/>
      <c r="H69" s="224"/>
      <c r="I69" s="224"/>
      <c r="J69" s="224"/>
      <c r="K69" s="224"/>
      <c r="L69" s="224"/>
      <c r="M69" s="224"/>
      <c r="N69" s="224"/>
      <c r="O69" s="224"/>
      <c r="P69" s="224"/>
      <c r="Q69" s="224"/>
      <c r="R69" s="224"/>
      <c r="S69" s="224"/>
      <c r="T69" s="224"/>
    </row>
    <row r="70" spans="1:20" s="210" customFormat="1" ht="11.85" customHeight="1">
      <c r="A70" s="225" t="s">
        <v>195</v>
      </c>
      <c r="B70" s="209">
        <v>16941.79</v>
      </c>
      <c r="C70" s="209">
        <v>158233.73000000001</v>
      </c>
      <c r="D70" s="209">
        <v>104642.75</v>
      </c>
      <c r="E70" s="209">
        <v>158082.70000000001</v>
      </c>
      <c r="F70" s="209">
        <v>57219.450000000004</v>
      </c>
      <c r="G70" s="209">
        <v>342703.12</v>
      </c>
      <c r="H70" s="209">
        <v>105612.65000000001</v>
      </c>
      <c r="I70" s="209">
        <v>148953.42000000001</v>
      </c>
      <c r="J70" s="209">
        <v>26581.84</v>
      </c>
      <c r="K70" s="209">
        <v>113994.16</v>
      </c>
      <c r="L70" s="209">
        <v>120227.21</v>
      </c>
      <c r="M70" s="209">
        <v>434656.06</v>
      </c>
      <c r="N70" s="209">
        <v>41738.629999999997</v>
      </c>
      <c r="O70" s="209">
        <v>33420.33</v>
      </c>
      <c r="P70" s="209">
        <v>656600.77</v>
      </c>
      <c r="Q70" s="209">
        <v>12528.64</v>
      </c>
      <c r="R70" s="209">
        <v>44520.480000000003</v>
      </c>
      <c r="S70" s="209">
        <v>2576657.7300000004</v>
      </c>
      <c r="T70" s="209"/>
    </row>
    <row r="71" spans="1:20" s="210" customFormat="1" ht="16.5" customHeight="1">
      <c r="A71" s="225" t="s">
        <v>196</v>
      </c>
      <c r="B71" s="209">
        <v>31762.89</v>
      </c>
      <c r="C71" s="209">
        <v>67534.13</v>
      </c>
      <c r="D71" s="209">
        <v>68002.31</v>
      </c>
      <c r="E71" s="209">
        <v>23197.54</v>
      </c>
      <c r="F71" s="209">
        <v>28217.350000000002</v>
      </c>
      <c r="G71" s="209">
        <v>33216.879999999997</v>
      </c>
      <c r="H71" s="209">
        <v>524765.24</v>
      </c>
      <c r="I71" s="209">
        <v>143665.13</v>
      </c>
      <c r="J71" s="209">
        <v>6663.04</v>
      </c>
      <c r="K71" s="209">
        <v>857211.87</v>
      </c>
      <c r="L71" s="209">
        <v>82871.09</v>
      </c>
      <c r="M71" s="209">
        <v>906672.01</v>
      </c>
      <c r="N71" s="209">
        <v>12592.23</v>
      </c>
      <c r="O71" s="209">
        <v>52034.39</v>
      </c>
      <c r="P71" s="209">
        <v>1713685.58</v>
      </c>
      <c r="Q71" s="209">
        <v>33441.919999999998</v>
      </c>
      <c r="R71" s="209">
        <v>33209.54</v>
      </c>
      <c r="S71" s="209">
        <v>4618743.1400000006</v>
      </c>
      <c r="T71" s="209"/>
    </row>
    <row r="72" spans="1:20" s="210" customFormat="1" ht="12" customHeight="1">
      <c r="A72" s="225" t="s">
        <v>241</v>
      </c>
      <c r="B72" s="209">
        <v>27577.49</v>
      </c>
      <c r="C72" s="209">
        <v>54337.61</v>
      </c>
      <c r="D72" s="209">
        <v>107551.57</v>
      </c>
      <c r="E72" s="209">
        <v>1586.92</v>
      </c>
      <c r="F72" s="209">
        <v>97266.150000000009</v>
      </c>
      <c r="G72" s="209">
        <v>251741.74000000002</v>
      </c>
      <c r="H72" s="209">
        <v>28990.720000000001</v>
      </c>
      <c r="I72" s="209">
        <v>147434.59</v>
      </c>
      <c r="J72" s="209">
        <v>8811.26</v>
      </c>
      <c r="K72" s="209">
        <v>89429.78</v>
      </c>
      <c r="L72" s="209">
        <v>42685.090000000004</v>
      </c>
      <c r="M72" s="209">
        <v>1746298.6400000001</v>
      </c>
      <c r="N72" s="209">
        <v>384271.7</v>
      </c>
      <c r="O72" s="209">
        <v>17805.330000000002</v>
      </c>
      <c r="P72" s="209">
        <v>1827341.28</v>
      </c>
      <c r="Q72" s="209">
        <v>48303.23</v>
      </c>
      <c r="R72" s="209">
        <v>55687.67</v>
      </c>
      <c r="S72" s="209">
        <v>4937120.7700000005</v>
      </c>
      <c r="T72" s="209"/>
    </row>
    <row r="73" spans="1:20" s="210" customFormat="1" ht="11.85" customHeight="1">
      <c r="A73" s="225" t="s">
        <v>198</v>
      </c>
      <c r="B73" s="209">
        <v>47845.440000000002</v>
      </c>
      <c r="C73" s="209">
        <v>678792.86</v>
      </c>
      <c r="D73" s="209">
        <v>266155.8</v>
      </c>
      <c r="E73" s="209">
        <v>382450.36</v>
      </c>
      <c r="F73" s="209">
        <v>166072.59</v>
      </c>
      <c r="G73" s="209">
        <v>15390589.880000001</v>
      </c>
      <c r="H73" s="209">
        <v>1270640.69</v>
      </c>
      <c r="I73" s="209">
        <v>6192793.1699999999</v>
      </c>
      <c r="J73" s="209">
        <v>51505.8</v>
      </c>
      <c r="K73" s="209">
        <v>2873787.4699999997</v>
      </c>
      <c r="L73" s="209">
        <v>280630.62</v>
      </c>
      <c r="M73" s="209">
        <v>15467171.939999999</v>
      </c>
      <c r="N73" s="209">
        <v>3783538.7199999997</v>
      </c>
      <c r="O73" s="209">
        <v>75906.210000000006</v>
      </c>
      <c r="P73" s="209">
        <v>14575226.060000001</v>
      </c>
      <c r="Q73" s="209">
        <v>86154.06</v>
      </c>
      <c r="R73" s="209">
        <v>820353.71</v>
      </c>
      <c r="S73" s="209">
        <v>62409615.380000003</v>
      </c>
      <c r="T73" s="209"/>
    </row>
    <row r="74" spans="1:20" s="210" customFormat="1" ht="11.85" customHeight="1">
      <c r="A74" s="225" t="s">
        <v>205</v>
      </c>
      <c r="B74" s="209">
        <v>296519.53000000003</v>
      </c>
      <c r="C74" s="209">
        <v>822002.70000000007</v>
      </c>
      <c r="D74" s="209">
        <v>604415.77</v>
      </c>
      <c r="E74" s="209">
        <v>459572.79000000004</v>
      </c>
      <c r="F74" s="209">
        <v>254725.44</v>
      </c>
      <c r="G74" s="209">
        <v>15738037.300000001</v>
      </c>
      <c r="H74" s="209">
        <v>2695367.8200000003</v>
      </c>
      <c r="I74" s="209">
        <v>6789941.7300000004</v>
      </c>
      <c r="J74" s="209">
        <v>165219.61000000002</v>
      </c>
      <c r="K74" s="209">
        <v>6261804.2599999998</v>
      </c>
      <c r="L74" s="209">
        <v>613627.57000000007</v>
      </c>
      <c r="M74" s="209">
        <v>18222142.079999998</v>
      </c>
      <c r="N74" s="209">
        <v>3956009.7199999997</v>
      </c>
      <c r="O74" s="209">
        <v>153898.41</v>
      </c>
      <c r="P74" s="209">
        <v>20642022.710000001</v>
      </c>
      <c r="Q74" s="209">
        <v>252135.03</v>
      </c>
      <c r="R74" s="209">
        <v>879971.67</v>
      </c>
      <c r="S74" s="209">
        <v>78807414.140000001</v>
      </c>
      <c r="T74" s="209"/>
    </row>
    <row r="75" spans="1:20" s="210" customFormat="1" ht="11.85" customHeight="1">
      <c r="A75" s="225" t="s">
        <v>206</v>
      </c>
      <c r="B75" s="209">
        <v>6872.6</v>
      </c>
      <c r="C75" s="209">
        <v>20813.96</v>
      </c>
      <c r="D75" s="209">
        <v>4127.59</v>
      </c>
      <c r="E75" s="209">
        <v>46274.48</v>
      </c>
      <c r="F75" s="209">
        <v>12990.76</v>
      </c>
      <c r="G75" s="209">
        <v>18316.560000000001</v>
      </c>
      <c r="H75" s="209">
        <v>32849.99</v>
      </c>
      <c r="I75" s="209">
        <v>13135.53</v>
      </c>
      <c r="J75" s="209">
        <v>0</v>
      </c>
      <c r="K75" s="209">
        <v>121869.68000000001</v>
      </c>
      <c r="L75" s="209">
        <v>0</v>
      </c>
      <c r="M75" s="209">
        <v>140328.07</v>
      </c>
      <c r="N75" s="209">
        <v>12862.75</v>
      </c>
      <c r="O75" s="209">
        <v>248.11</v>
      </c>
      <c r="P75" s="209">
        <v>429478.24</v>
      </c>
      <c r="Q75" s="209">
        <v>597.73</v>
      </c>
      <c r="R75" s="209">
        <v>3.38</v>
      </c>
      <c r="S75" s="209">
        <v>860769.43</v>
      </c>
      <c r="T75" s="209"/>
    </row>
    <row r="76" spans="1:20" s="210" customFormat="1" ht="11.85" customHeight="1">
      <c r="A76" s="225" t="s">
        <v>242</v>
      </c>
      <c r="B76" s="209">
        <v>8575.7999999999993</v>
      </c>
      <c r="C76" s="209">
        <v>53116.92</v>
      </c>
      <c r="D76" s="209">
        <v>101182.19</v>
      </c>
      <c r="E76" s="209">
        <v>16062.78</v>
      </c>
      <c r="F76" s="209">
        <v>3379.96</v>
      </c>
      <c r="G76" s="209">
        <v>108419.63</v>
      </c>
      <c r="H76" s="209">
        <v>568353.65</v>
      </c>
      <c r="I76" s="209">
        <v>390926.96</v>
      </c>
      <c r="J76" s="209">
        <v>4795.2300000000005</v>
      </c>
      <c r="K76" s="209">
        <v>1542074.42</v>
      </c>
      <c r="L76" s="209">
        <v>205748.68</v>
      </c>
      <c r="M76" s="209">
        <v>1224395.5</v>
      </c>
      <c r="N76" s="209">
        <v>19149.34</v>
      </c>
      <c r="O76" s="209">
        <v>22089.05</v>
      </c>
      <c r="P76" s="209">
        <v>2140933.9900000002</v>
      </c>
      <c r="Q76" s="209">
        <v>35373.599999999999</v>
      </c>
      <c r="R76" s="209">
        <v>33358.910000000003</v>
      </c>
      <c r="S76" s="209">
        <v>6477936.6100000003</v>
      </c>
      <c r="T76" s="209"/>
    </row>
    <row r="77" spans="1:20" s="210" customFormat="1" ht="11.4" customHeight="1">
      <c r="A77" s="225" t="s">
        <v>212</v>
      </c>
      <c r="B77" s="209">
        <v>101084.26000000001</v>
      </c>
      <c r="C77" s="209">
        <v>333460.06</v>
      </c>
      <c r="D77" s="209">
        <v>157427.56</v>
      </c>
      <c r="E77" s="209">
        <v>79151.14</v>
      </c>
      <c r="F77" s="209">
        <v>170299.4</v>
      </c>
      <c r="G77" s="209">
        <v>1304063.8999999999</v>
      </c>
      <c r="H77" s="209">
        <v>815920.79</v>
      </c>
      <c r="I77" s="209">
        <v>919648.48</v>
      </c>
      <c r="J77" s="209">
        <v>24267.73</v>
      </c>
      <c r="K77" s="209">
        <v>821535.56</v>
      </c>
      <c r="L77" s="209">
        <v>165259.26999999999</v>
      </c>
      <c r="M77" s="209">
        <v>2930126.79</v>
      </c>
      <c r="N77" s="209">
        <v>300962.53000000003</v>
      </c>
      <c r="O77" s="209">
        <v>53138.85</v>
      </c>
      <c r="P77" s="209">
        <v>2830476.0300000003</v>
      </c>
      <c r="Q77" s="209">
        <v>80786.100000000006</v>
      </c>
      <c r="R77" s="209">
        <v>92823.64</v>
      </c>
      <c r="S77" s="209">
        <v>11180432.09</v>
      </c>
      <c r="T77" s="209"/>
    </row>
    <row r="78" spans="1:20" s="210" customFormat="1" ht="13.5" customHeight="1">
      <c r="A78" s="223"/>
      <c r="B78" s="224"/>
      <c r="C78" s="224"/>
      <c r="D78" s="224"/>
      <c r="E78" s="224"/>
      <c r="F78" s="224"/>
      <c r="G78" s="224"/>
      <c r="H78" s="224"/>
      <c r="I78" s="224"/>
      <c r="J78" s="224"/>
      <c r="K78" s="224"/>
      <c r="L78" s="224"/>
      <c r="M78" s="224"/>
      <c r="N78" s="224"/>
      <c r="O78" s="224"/>
      <c r="P78" s="224"/>
      <c r="Q78" s="224"/>
      <c r="R78" s="224"/>
      <c r="S78" s="224"/>
      <c r="T78" s="224"/>
    </row>
    <row r="79" spans="1:20" s="222" customFormat="1" ht="13.5" customHeight="1">
      <c r="A79" s="220" t="s">
        <v>243</v>
      </c>
      <c r="B79" s="220"/>
      <c r="C79" s="220"/>
      <c r="D79" s="220"/>
      <c r="E79" s="220"/>
      <c r="F79" s="220"/>
      <c r="G79" s="220"/>
      <c r="H79" s="220"/>
      <c r="I79" s="220"/>
      <c r="J79" s="220"/>
      <c r="K79" s="220"/>
      <c r="L79" s="220"/>
      <c r="M79" s="220"/>
      <c r="N79" s="220"/>
      <c r="O79" s="220"/>
      <c r="P79" s="220"/>
      <c r="Q79" s="220"/>
      <c r="R79" s="220"/>
      <c r="S79" s="220"/>
      <c r="T79" s="220"/>
    </row>
    <row r="80" spans="1:20" s="210" customFormat="1" ht="16.5" customHeight="1">
      <c r="A80" s="226"/>
      <c r="B80" s="224"/>
      <c r="C80" s="224"/>
      <c r="D80" s="224"/>
      <c r="E80" s="224"/>
      <c r="F80" s="224"/>
      <c r="G80" s="224"/>
      <c r="H80" s="224"/>
      <c r="I80" s="224"/>
      <c r="J80" s="224"/>
      <c r="K80" s="224"/>
      <c r="L80" s="224"/>
      <c r="M80" s="224"/>
      <c r="N80" s="224"/>
      <c r="O80" s="224"/>
      <c r="P80" s="224"/>
      <c r="Q80" s="224"/>
      <c r="R80" s="224"/>
      <c r="S80" s="224"/>
      <c r="T80" s="224"/>
    </row>
    <row r="81" spans="1:20" s="210" customFormat="1" ht="14.25" customHeight="1">
      <c r="A81" s="225" t="s">
        <v>216</v>
      </c>
      <c r="B81" s="209">
        <v>164672.53</v>
      </c>
      <c r="C81" s="209">
        <v>602709.18000000005</v>
      </c>
      <c r="D81" s="209">
        <v>231168.05000000002</v>
      </c>
      <c r="E81" s="209">
        <v>285631.23</v>
      </c>
      <c r="F81" s="209">
        <v>115555.90000000001</v>
      </c>
      <c r="G81" s="209">
        <v>1295812.31</v>
      </c>
      <c r="H81" s="209">
        <v>1388276.74</v>
      </c>
      <c r="I81" s="209">
        <v>1438138.38</v>
      </c>
      <c r="J81" s="209">
        <v>63513.279999999999</v>
      </c>
      <c r="K81" s="209">
        <v>2931253.6</v>
      </c>
      <c r="L81" s="209">
        <v>548629.31000000006</v>
      </c>
      <c r="M81" s="209">
        <v>5156950.0999999996</v>
      </c>
      <c r="N81" s="209">
        <v>648855.37</v>
      </c>
      <c r="O81" s="209">
        <v>105238.55</v>
      </c>
      <c r="P81" s="209">
        <v>6302147.2699999996</v>
      </c>
      <c r="Q81" s="209">
        <v>159449.18</v>
      </c>
      <c r="R81" s="209">
        <v>386332.97000000003</v>
      </c>
      <c r="S81" s="209">
        <v>21824333.949999999</v>
      </c>
      <c r="T81" s="209"/>
    </row>
    <row r="82" spans="1:20" s="210" customFormat="1" ht="11.85" customHeight="1">
      <c r="A82" s="225" t="s">
        <v>218</v>
      </c>
      <c r="B82" s="209">
        <v>164672.53</v>
      </c>
      <c r="C82" s="209">
        <v>602709.18000000005</v>
      </c>
      <c r="D82" s="209">
        <v>330208.19</v>
      </c>
      <c r="E82" s="209">
        <v>285631.23</v>
      </c>
      <c r="F82" s="209">
        <v>115555.90000000001</v>
      </c>
      <c r="G82" s="209">
        <v>1295812.31</v>
      </c>
      <c r="H82" s="209">
        <v>1388276.74</v>
      </c>
      <c r="I82" s="209">
        <v>1438138.38</v>
      </c>
      <c r="J82" s="209">
        <v>63513.279999999999</v>
      </c>
      <c r="K82" s="209">
        <v>2934086.09</v>
      </c>
      <c r="L82" s="209">
        <v>548629.31000000006</v>
      </c>
      <c r="M82" s="209">
        <v>5174536</v>
      </c>
      <c r="N82" s="209">
        <v>648855.37</v>
      </c>
      <c r="O82" s="209">
        <v>105238.55</v>
      </c>
      <c r="P82" s="209">
        <v>6333468</v>
      </c>
      <c r="Q82" s="209">
        <v>159449.18</v>
      </c>
      <c r="R82" s="209">
        <v>386332.97000000003</v>
      </c>
      <c r="S82" s="209">
        <v>21975113.210000001</v>
      </c>
      <c r="T82" s="209"/>
    </row>
    <row r="83" spans="1:20" s="210" customFormat="1" ht="11.85" customHeight="1">
      <c r="A83" s="225" t="s">
        <v>219</v>
      </c>
      <c r="B83" s="209">
        <v>93947.51</v>
      </c>
      <c r="C83" s="209">
        <v>27148.690000000002</v>
      </c>
      <c r="D83" s="209">
        <v>155255.24</v>
      </c>
      <c r="E83" s="209">
        <v>25217.510000000002</v>
      </c>
      <c r="F83" s="209">
        <v>56032.9</v>
      </c>
      <c r="G83" s="209">
        <v>16113.54</v>
      </c>
      <c r="H83" s="209">
        <v>534149.5</v>
      </c>
      <c r="I83" s="209">
        <v>434962.73</v>
      </c>
      <c r="J83" s="209">
        <v>41578.480000000003</v>
      </c>
      <c r="K83" s="209">
        <v>816483.18</v>
      </c>
      <c r="L83" s="209">
        <v>234159.16</v>
      </c>
      <c r="M83" s="209">
        <v>750071.63</v>
      </c>
      <c r="N83" s="209">
        <v>15827.94</v>
      </c>
      <c r="O83" s="209">
        <v>1314.18</v>
      </c>
      <c r="P83" s="209">
        <v>2187585.0099999998</v>
      </c>
      <c r="Q83" s="209">
        <v>78426.259999999995</v>
      </c>
      <c r="R83" s="209">
        <v>528.04999999999995</v>
      </c>
      <c r="S83" s="209">
        <v>5468801.5099999998</v>
      </c>
      <c r="T83" s="209"/>
    </row>
    <row r="84" spans="1:20" s="210" customFormat="1" ht="11.85" customHeight="1">
      <c r="A84" s="225" t="s">
        <v>220</v>
      </c>
      <c r="B84" s="209">
        <v>70725.02</v>
      </c>
      <c r="C84" s="209">
        <v>575560.49</v>
      </c>
      <c r="D84" s="209">
        <v>174952.94</v>
      </c>
      <c r="E84" s="209">
        <v>260413.72</v>
      </c>
      <c r="F84" s="209">
        <v>59523</v>
      </c>
      <c r="G84" s="209">
        <v>1279698.76</v>
      </c>
      <c r="H84" s="209">
        <v>854127.24</v>
      </c>
      <c r="I84" s="209">
        <v>1003175.65</v>
      </c>
      <c r="J84" s="209">
        <v>21934.799999999999</v>
      </c>
      <c r="K84" s="209">
        <v>2117602.91</v>
      </c>
      <c r="L84" s="209">
        <v>314470.15000000002</v>
      </c>
      <c r="M84" s="209">
        <v>4424464.37</v>
      </c>
      <c r="N84" s="209">
        <v>633027.43000000005</v>
      </c>
      <c r="O84" s="209">
        <v>103924.37</v>
      </c>
      <c r="P84" s="209">
        <v>4145882.98</v>
      </c>
      <c r="Q84" s="209">
        <v>81022.92</v>
      </c>
      <c r="R84" s="209">
        <v>385804.92</v>
      </c>
      <c r="S84" s="209">
        <v>16506311.67</v>
      </c>
      <c r="T84" s="209"/>
    </row>
    <row r="85" spans="1:20" s="210" customFormat="1" ht="11.85" customHeight="1">
      <c r="A85" s="225" t="s">
        <v>221</v>
      </c>
      <c r="B85" s="209">
        <v>107609.02</v>
      </c>
      <c r="C85" s="209">
        <v>84992.69</v>
      </c>
      <c r="D85" s="209">
        <v>97716.55</v>
      </c>
      <c r="E85" s="209">
        <v>42596.88</v>
      </c>
      <c r="F85" s="209">
        <v>65200.200000000004</v>
      </c>
      <c r="G85" s="209">
        <v>1005506.62</v>
      </c>
      <c r="H85" s="209">
        <v>583421.20000000007</v>
      </c>
      <c r="I85" s="209">
        <v>798653.68</v>
      </c>
      <c r="J85" s="209">
        <v>27729.96</v>
      </c>
      <c r="K85" s="209">
        <v>1094792.4099999999</v>
      </c>
      <c r="L85" s="209">
        <v>266474.51</v>
      </c>
      <c r="M85" s="209">
        <v>2124190.88</v>
      </c>
      <c r="N85" s="209">
        <v>215374.80000000002</v>
      </c>
      <c r="O85" s="209">
        <v>54302.21</v>
      </c>
      <c r="P85" s="209">
        <v>2818942.13</v>
      </c>
      <c r="Q85" s="209">
        <v>39051.370000000003</v>
      </c>
      <c r="R85" s="209">
        <v>154587.75</v>
      </c>
      <c r="S85" s="209">
        <v>9581142.8599999975</v>
      </c>
      <c r="T85" s="209"/>
    </row>
    <row r="86" spans="1:20" s="210" customFormat="1" ht="13.5" customHeight="1">
      <c r="A86" s="225" t="s">
        <v>223</v>
      </c>
      <c r="B86" s="209">
        <v>107609.02</v>
      </c>
      <c r="C86" s="209">
        <v>85057.25</v>
      </c>
      <c r="D86" s="209">
        <v>124696.3</v>
      </c>
      <c r="E86" s="209">
        <v>42596.88</v>
      </c>
      <c r="F86" s="209">
        <v>65200.200000000004</v>
      </c>
      <c r="G86" s="209">
        <v>1005506.62</v>
      </c>
      <c r="H86" s="209">
        <v>583545.59999999998</v>
      </c>
      <c r="I86" s="209">
        <v>801108.16</v>
      </c>
      <c r="J86" s="209">
        <v>27729.96</v>
      </c>
      <c r="K86" s="209">
        <v>1097961.3999999999</v>
      </c>
      <c r="L86" s="209">
        <v>266474.51</v>
      </c>
      <c r="M86" s="209">
        <v>2128787.15</v>
      </c>
      <c r="N86" s="209">
        <v>215374.80000000002</v>
      </c>
      <c r="O86" s="209">
        <v>54302.21</v>
      </c>
      <c r="P86" s="209">
        <v>2844104.23</v>
      </c>
      <c r="Q86" s="209">
        <v>39051.370000000003</v>
      </c>
      <c r="R86" s="209">
        <v>154587.75</v>
      </c>
      <c r="S86" s="209">
        <v>9643693.4100000001</v>
      </c>
      <c r="T86" s="209"/>
    </row>
    <row r="87" spans="1:20" s="210" customFormat="1" ht="12.75" customHeight="1">
      <c r="A87" s="225" t="s">
        <v>244</v>
      </c>
      <c r="B87" s="209">
        <v>76364.740000000005</v>
      </c>
      <c r="C87" s="209">
        <v>4645.47</v>
      </c>
      <c r="D87" s="209">
        <v>97674.290000000008</v>
      </c>
      <c r="E87" s="209">
        <v>14644.62</v>
      </c>
      <c r="F87" s="209">
        <v>51881.29</v>
      </c>
      <c r="G87" s="209">
        <v>4393.46</v>
      </c>
      <c r="H87" s="209">
        <v>208499.72</v>
      </c>
      <c r="I87" s="209">
        <v>274230.28999999998</v>
      </c>
      <c r="J87" s="209">
        <v>27650.18</v>
      </c>
      <c r="K87" s="209">
        <v>452936.37</v>
      </c>
      <c r="L87" s="209">
        <v>98670.64</v>
      </c>
      <c r="M87" s="209">
        <v>242992.81</v>
      </c>
      <c r="N87" s="209">
        <v>9236.7199999999993</v>
      </c>
      <c r="O87" s="209">
        <v>249.97</v>
      </c>
      <c r="P87" s="209">
        <v>921524.1</v>
      </c>
      <c r="Q87" s="209">
        <v>29165.77</v>
      </c>
      <c r="R87" s="209">
        <v>-681.6</v>
      </c>
      <c r="S87" s="209">
        <v>2514078.84</v>
      </c>
      <c r="T87" s="209"/>
    </row>
    <row r="88" spans="1:20" s="210" customFormat="1" ht="12" customHeight="1">
      <c r="A88" s="225" t="s">
        <v>225</v>
      </c>
      <c r="B88" s="209">
        <v>31244.29</v>
      </c>
      <c r="C88" s="209">
        <v>80411.790000000008</v>
      </c>
      <c r="D88" s="209">
        <v>27022</v>
      </c>
      <c r="E88" s="209">
        <v>27952.260000000002</v>
      </c>
      <c r="F88" s="209">
        <v>13318.91</v>
      </c>
      <c r="G88" s="209">
        <v>1001113.16</v>
      </c>
      <c r="H88" s="209">
        <v>375045.87</v>
      </c>
      <c r="I88" s="209">
        <v>526877.87</v>
      </c>
      <c r="J88" s="209">
        <v>79.78</v>
      </c>
      <c r="K88" s="209">
        <v>645025.04</v>
      </c>
      <c r="L88" s="209">
        <v>167803.88</v>
      </c>
      <c r="M88" s="209">
        <v>1885794.3399999999</v>
      </c>
      <c r="N88" s="209">
        <v>206138.08000000002</v>
      </c>
      <c r="O88" s="209">
        <v>54052.24</v>
      </c>
      <c r="P88" s="209">
        <v>1922580.13</v>
      </c>
      <c r="Q88" s="209">
        <v>9885.6</v>
      </c>
      <c r="R88" s="209">
        <v>155269.35</v>
      </c>
      <c r="S88" s="209">
        <v>7129614.5899999999</v>
      </c>
      <c r="T88" s="209"/>
    </row>
    <row r="89" spans="1:20" s="210" customFormat="1" ht="12" customHeight="1">
      <c r="A89" s="225" t="s">
        <v>226</v>
      </c>
      <c r="B89" s="209">
        <v>11673.36</v>
      </c>
      <c r="C89" s="209">
        <v>381514.60000000003</v>
      </c>
      <c r="D89" s="209">
        <v>48630.64</v>
      </c>
      <c r="E89" s="209">
        <v>119707.47</v>
      </c>
      <c r="F89" s="209">
        <v>7046.8600000000006</v>
      </c>
      <c r="G89" s="209">
        <v>180909.78</v>
      </c>
      <c r="H89" s="209">
        <v>215996.27000000002</v>
      </c>
      <c r="I89" s="209">
        <v>175555.93</v>
      </c>
      <c r="J89" s="209">
        <v>5976.07</v>
      </c>
      <c r="K89" s="209">
        <v>689236.22</v>
      </c>
      <c r="L89" s="209">
        <v>166.37</v>
      </c>
      <c r="M89" s="209">
        <v>780509.81</v>
      </c>
      <c r="N89" s="209">
        <v>42844.49</v>
      </c>
      <c r="O89" s="209">
        <v>28120.260000000002</v>
      </c>
      <c r="P89" s="209">
        <v>783047.45000000007</v>
      </c>
      <c r="Q89" s="209">
        <v>10413.01</v>
      </c>
      <c r="R89" s="209">
        <v>5154.72</v>
      </c>
      <c r="S89" s="209">
        <v>3486503.3100000005</v>
      </c>
      <c r="T89" s="209"/>
    </row>
    <row r="90" spans="1:20" s="210" customFormat="1" ht="12" customHeight="1">
      <c r="A90" s="225" t="s">
        <v>245</v>
      </c>
      <c r="B90" s="209">
        <v>10663.51</v>
      </c>
      <c r="C90" s="209">
        <v>381514.60000000003</v>
      </c>
      <c r="D90" s="209">
        <v>50908.78</v>
      </c>
      <c r="E90" s="209">
        <v>119707.47</v>
      </c>
      <c r="F90" s="209">
        <v>7046.8600000000006</v>
      </c>
      <c r="G90" s="209">
        <v>180909.78</v>
      </c>
      <c r="H90" s="209">
        <v>215996.27000000002</v>
      </c>
      <c r="I90" s="209">
        <v>175555.93</v>
      </c>
      <c r="J90" s="209">
        <v>5976.07</v>
      </c>
      <c r="K90" s="209">
        <v>689236.22</v>
      </c>
      <c r="L90" s="209">
        <v>166.37</v>
      </c>
      <c r="M90" s="209">
        <v>780516.4</v>
      </c>
      <c r="N90" s="209">
        <v>42844.49</v>
      </c>
      <c r="O90" s="209">
        <v>28120.260000000002</v>
      </c>
      <c r="P90" s="209">
        <v>783047.45000000007</v>
      </c>
      <c r="Q90" s="209">
        <v>10413.01</v>
      </c>
      <c r="R90" s="209">
        <v>5154.72</v>
      </c>
      <c r="S90" s="209">
        <v>3487778.1900000004</v>
      </c>
      <c r="T90" s="209"/>
    </row>
    <row r="91" spans="1:20" s="210" customFormat="1" ht="12" customHeight="1">
      <c r="A91" s="225" t="s">
        <v>246</v>
      </c>
      <c r="B91" s="209">
        <v>29443.510000000002</v>
      </c>
      <c r="C91" s="209">
        <v>115600.77</v>
      </c>
      <c r="D91" s="209">
        <v>79679.59</v>
      </c>
      <c r="E91" s="209">
        <v>38078.559999999998</v>
      </c>
      <c r="F91" s="209">
        <v>42030.41</v>
      </c>
      <c r="G91" s="209">
        <v>-431182.14</v>
      </c>
      <c r="H91" s="209">
        <v>237121.16</v>
      </c>
      <c r="I91" s="209">
        <v>64923.42</v>
      </c>
      <c r="J91" s="209">
        <v>15697.300000000001</v>
      </c>
      <c r="K91" s="209">
        <v>335124.62</v>
      </c>
      <c r="L91" s="209">
        <v>134205.92000000001</v>
      </c>
      <c r="M91" s="209">
        <v>323559.57</v>
      </c>
      <c r="N91" s="209">
        <v>-155653.5</v>
      </c>
      <c r="O91" s="209">
        <v>12483.960000000001</v>
      </c>
      <c r="P91" s="209">
        <v>254782.49000000002</v>
      </c>
      <c r="Q91" s="209">
        <v>45108.56</v>
      </c>
      <c r="R91" s="209">
        <v>41026.050000000003</v>
      </c>
      <c r="S91" s="209">
        <v>1182030.25</v>
      </c>
      <c r="T91" s="209"/>
    </row>
    <row r="92" spans="1:20" s="210" customFormat="1" ht="14.25" customHeight="1">
      <c r="A92" s="225" t="s">
        <v>232</v>
      </c>
      <c r="B92" s="209">
        <v>32704.600000000002</v>
      </c>
      <c r="C92" s="209">
        <v>43212.200000000004</v>
      </c>
      <c r="D92" s="209">
        <v>9277.77</v>
      </c>
      <c r="E92" s="209">
        <v>26280.83</v>
      </c>
      <c r="F92" s="209">
        <v>30291.279999999999</v>
      </c>
      <c r="G92" s="209">
        <v>993259.27</v>
      </c>
      <c r="H92" s="209">
        <v>196326.85</v>
      </c>
      <c r="I92" s="209">
        <v>426398.69</v>
      </c>
      <c r="J92" s="209">
        <v>734.73</v>
      </c>
      <c r="K92" s="209">
        <v>158832.21</v>
      </c>
      <c r="L92" s="209">
        <v>13818.24</v>
      </c>
      <c r="M92" s="209">
        <v>1051286.6499999999</v>
      </c>
      <c r="N92" s="209">
        <v>272850.11</v>
      </c>
      <c r="O92" s="209">
        <v>4494.49</v>
      </c>
      <c r="P92" s="209">
        <v>883945.04</v>
      </c>
      <c r="Q92" s="209">
        <v>56747.28</v>
      </c>
      <c r="R92" s="209">
        <v>55822.69</v>
      </c>
      <c r="S92" s="209">
        <v>4256282.9300000006</v>
      </c>
      <c r="T92" s="209"/>
    </row>
    <row r="93" spans="1:20" s="210" customFormat="1" ht="12" customHeight="1">
      <c r="A93" s="225" t="s">
        <v>247</v>
      </c>
      <c r="B93" s="209">
        <v>63846.3</v>
      </c>
      <c r="C93" s="209">
        <v>80786.880000000005</v>
      </c>
      <c r="D93" s="209">
        <v>41315.67</v>
      </c>
      <c r="E93" s="209">
        <v>49047.72</v>
      </c>
      <c r="F93" s="209">
        <v>22559.100000000002</v>
      </c>
      <c r="G93" s="209">
        <v>162671.08000000002</v>
      </c>
      <c r="H93" s="209">
        <v>222520.68</v>
      </c>
      <c r="I93" s="209">
        <v>202971.01</v>
      </c>
      <c r="J93" s="209">
        <v>12952.11</v>
      </c>
      <c r="K93" s="209">
        <v>364463.12</v>
      </c>
      <c r="L93" s="209">
        <v>17421.95</v>
      </c>
      <c r="M93" s="209">
        <v>694529.8</v>
      </c>
      <c r="N93" s="209">
        <v>57123.6</v>
      </c>
      <c r="O93" s="209">
        <v>22876.91</v>
      </c>
      <c r="P93" s="209">
        <v>663924.32000000007</v>
      </c>
      <c r="Q93" s="209">
        <v>26830.03</v>
      </c>
      <c r="R93" s="209">
        <v>29447.77</v>
      </c>
      <c r="S93" s="209">
        <v>2735288.05</v>
      </c>
      <c r="T93" s="209"/>
    </row>
    <row r="94" spans="1:20" s="210" customFormat="1" ht="12" customHeight="1">
      <c r="A94" s="225" t="s">
        <v>233</v>
      </c>
      <c r="B94" s="209">
        <v>9509.5400000000009</v>
      </c>
      <c r="C94" s="209">
        <v>59690.85</v>
      </c>
      <c r="D94" s="209">
        <v>35042.870000000003</v>
      </c>
      <c r="E94" s="209">
        <v>14120.800000000001</v>
      </c>
      <c r="F94" s="209">
        <v>35704.870000000003</v>
      </c>
      <c r="G94" s="209">
        <v>399811.56</v>
      </c>
      <c r="H94" s="209">
        <v>218389.91</v>
      </c>
      <c r="I94" s="209">
        <v>295794.44</v>
      </c>
      <c r="J94" s="209">
        <v>2959.58</v>
      </c>
      <c r="K94" s="209">
        <v>191979.4</v>
      </c>
      <c r="L94" s="209">
        <v>113656.85</v>
      </c>
      <c r="M94" s="209">
        <v>748007.52</v>
      </c>
      <c r="N94" s="209">
        <v>60484.35</v>
      </c>
      <c r="O94" s="209">
        <v>-2363.96</v>
      </c>
      <c r="P94" s="209">
        <v>475920.93</v>
      </c>
      <c r="Q94" s="209">
        <v>51242.51</v>
      </c>
      <c r="R94" s="209">
        <v>63002.96</v>
      </c>
      <c r="S94" s="209">
        <v>2772954.9800000004</v>
      </c>
      <c r="T94" s="209"/>
    </row>
    <row r="95" spans="1:20" s="210" customFormat="1" ht="11.25" customHeight="1" thickBot="1">
      <c r="A95" s="211"/>
      <c r="B95" s="211"/>
      <c r="C95" s="212"/>
      <c r="D95" s="212"/>
      <c r="E95" s="212"/>
      <c r="F95" s="212"/>
      <c r="G95" s="212"/>
      <c r="H95" s="212"/>
      <c r="I95" s="212"/>
      <c r="J95" s="212"/>
      <c r="K95" s="212"/>
      <c r="L95" s="212"/>
      <c r="M95" s="212"/>
      <c r="N95" s="212"/>
      <c r="O95" s="212"/>
      <c r="P95" s="212"/>
      <c r="Q95" s="212"/>
      <c r="R95" s="212"/>
      <c r="S95" s="212"/>
      <c r="T95" s="213"/>
    </row>
    <row r="96" spans="1:20" s="214" customFormat="1" ht="6.75" customHeight="1" thickTop="1">
      <c r="C96" s="215"/>
      <c r="D96" s="215"/>
      <c r="E96" s="215"/>
      <c r="F96" s="215"/>
      <c r="G96" s="215"/>
      <c r="H96" s="215"/>
      <c r="I96" s="215"/>
      <c r="J96" s="215"/>
      <c r="K96" s="215"/>
      <c r="L96" s="215"/>
      <c r="M96" s="215"/>
      <c r="N96" s="215"/>
      <c r="O96" s="215"/>
      <c r="P96" s="215"/>
      <c r="Q96" s="215"/>
      <c r="R96" s="215"/>
      <c r="S96" s="215"/>
      <c r="T96" s="215"/>
    </row>
    <row r="97" spans="1:20" s="214" customFormat="1" ht="12.6">
      <c r="A97" s="214" t="s">
        <v>248</v>
      </c>
      <c r="C97" s="215"/>
      <c r="D97" s="215"/>
      <c r="E97" s="215"/>
      <c r="F97" s="215"/>
      <c r="G97" s="215"/>
      <c r="H97" s="215"/>
      <c r="I97" s="215"/>
      <c r="J97" s="215"/>
      <c r="K97" s="215"/>
      <c r="L97" s="215"/>
      <c r="M97" s="215"/>
      <c r="N97" s="215"/>
      <c r="O97" s="215"/>
      <c r="P97" s="215"/>
      <c r="Q97" s="215"/>
      <c r="R97" s="215"/>
      <c r="S97" s="215"/>
      <c r="T97" s="215"/>
    </row>
    <row r="98" spans="1:20" s="214" customFormat="1" ht="12.6">
      <c r="A98" s="214" t="s">
        <v>249</v>
      </c>
      <c r="C98" s="215"/>
      <c r="D98" s="215"/>
      <c r="E98" s="215"/>
      <c r="F98" s="215"/>
      <c r="G98" s="215"/>
      <c r="H98" s="215"/>
      <c r="I98" s="215"/>
      <c r="J98" s="215"/>
      <c r="K98" s="215"/>
      <c r="L98" s="215"/>
      <c r="M98" s="215"/>
      <c r="N98" s="215"/>
      <c r="O98" s="215"/>
      <c r="P98" s="215"/>
      <c r="Q98" s="215"/>
      <c r="R98" s="215"/>
      <c r="S98" s="215"/>
      <c r="T98" s="215"/>
    </row>
    <row r="99" spans="1:20" s="216" customFormat="1" ht="14.25" customHeight="1">
      <c r="A99" s="44" t="s">
        <v>124</v>
      </c>
      <c r="B99" s="44"/>
    </row>
    <row r="100" spans="1:20" ht="14.25" customHeight="1">
      <c r="A100" s="44" t="s">
        <v>125</v>
      </c>
    </row>
    <row r="101" spans="1:20" ht="14.25" customHeight="1">
      <c r="A101" s="44" t="s">
        <v>126</v>
      </c>
    </row>
    <row r="102" spans="1:20" ht="14.25" customHeight="1">
      <c r="A102" s="44" t="s">
        <v>127</v>
      </c>
    </row>
    <row r="103" spans="1:20" ht="14.25" customHeight="1">
      <c r="A103" s="44" t="s">
        <v>250</v>
      </c>
      <c r="B103" s="227"/>
    </row>
    <row r="104" spans="1:20" ht="14.25" customHeight="1">
      <c r="A104" s="44" t="s">
        <v>129</v>
      </c>
      <c r="B104" s="227"/>
    </row>
    <row r="105" spans="1:20" ht="16.2" customHeight="1">
      <c r="A105" s="44" t="s">
        <v>130</v>
      </c>
    </row>
    <row r="106" spans="1:20" ht="16.2" customHeight="1">
      <c r="A106" s="44" t="s">
        <v>131</v>
      </c>
    </row>
    <row r="107" spans="1:20" ht="16.2" customHeight="1">
      <c r="A107" s="44" t="s">
        <v>132</v>
      </c>
    </row>
    <row r="108" spans="1:20" ht="16.2" customHeight="1">
      <c r="A108" s="115" t="s">
        <v>133</v>
      </c>
    </row>
    <row r="109" spans="1:20" ht="16.2" customHeight="1">
      <c r="A109" s="115" t="s">
        <v>134</v>
      </c>
    </row>
    <row r="110" spans="1:20" ht="16.2" customHeight="1">
      <c r="A110" s="115" t="s">
        <v>251</v>
      </c>
      <c r="B110" s="225"/>
    </row>
    <row r="111" spans="1:20" ht="16.2" customHeight="1">
      <c r="A111" s="44" t="s">
        <v>252</v>
      </c>
      <c r="B111" s="225"/>
    </row>
    <row r="112" spans="1:20" ht="16.2" customHeight="1">
      <c r="A112" s="117"/>
    </row>
    <row r="113" spans="1:20" ht="16.2" customHeight="1">
      <c r="B113" s="228"/>
      <c r="C113" s="228"/>
      <c r="D113" s="228"/>
      <c r="E113" s="228"/>
      <c r="F113" s="228"/>
      <c r="G113" s="228"/>
      <c r="H113" s="228"/>
      <c r="I113" s="228"/>
      <c r="J113" s="228"/>
      <c r="K113" s="228"/>
      <c r="L113" s="228"/>
      <c r="M113" s="228"/>
      <c r="N113" s="228"/>
      <c r="O113" s="228"/>
      <c r="P113" s="228"/>
      <c r="Q113" s="228"/>
      <c r="R113" s="228"/>
      <c r="S113" s="228"/>
      <c r="T113" s="228"/>
    </row>
    <row r="114" spans="1:20" ht="16.2" customHeight="1">
      <c r="A114" s="182"/>
    </row>
    <row r="115" spans="1:20" ht="16.2" customHeight="1">
      <c r="B115" s="228"/>
      <c r="C115" s="228"/>
      <c r="D115" s="228"/>
      <c r="E115" s="228"/>
      <c r="F115" s="228"/>
      <c r="G115" s="228"/>
      <c r="H115" s="228"/>
      <c r="I115" s="228"/>
      <c r="J115" s="228"/>
      <c r="K115" s="228"/>
      <c r="L115" s="228"/>
      <c r="M115" s="228"/>
      <c r="N115" s="228"/>
      <c r="O115" s="228"/>
      <c r="P115" s="228"/>
      <c r="Q115" s="228"/>
      <c r="R115" s="228"/>
      <c r="S115" s="228"/>
      <c r="T115" s="228"/>
    </row>
    <row r="116" spans="1:20" ht="16.2" customHeight="1"/>
    <row r="117" spans="1:20" ht="16.2" customHeight="1">
      <c r="B117" s="34"/>
    </row>
    <row r="118" spans="1:20" ht="16.2" customHeight="1">
      <c r="A118" s="225"/>
      <c r="B118" s="225"/>
    </row>
    <row r="119" spans="1:20" ht="16.2" customHeight="1">
      <c r="A119" s="225"/>
      <c r="B119" s="225"/>
      <c r="D119" s="228"/>
    </row>
    <row r="120" spans="1:20" ht="16.2" customHeight="1">
      <c r="A120" s="225"/>
      <c r="B120" s="225"/>
      <c r="D120" s="228"/>
    </row>
    <row r="121" spans="1:20" ht="16.2" customHeight="1">
      <c r="O121" s="229"/>
    </row>
    <row r="122" spans="1:20" ht="16.2" customHeight="1">
      <c r="O122" s="228"/>
    </row>
    <row r="198" spans="2:2">
      <c r="B198" s="44"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DD1FF-8D83-4D49-B507-9071A3DFDA59}">
  <sheetPr codeName="Hoja25"/>
  <dimension ref="A1:AL199"/>
  <sheetViews>
    <sheetView zoomScale="70" zoomScaleNormal="70" zoomScaleSheetLayoutView="75" workbookViewId="0"/>
  </sheetViews>
  <sheetFormatPr baseColWidth="10" defaultColWidth="7.33203125" defaultRowHeight="13.2"/>
  <cols>
    <col min="1" max="1" width="1.6640625" style="34" customWidth="1"/>
    <col min="2" max="2" width="54.33203125" style="216" customWidth="1"/>
    <col min="3" max="3" width="10.6640625" style="216" customWidth="1"/>
    <col min="4" max="7" width="10.6640625" style="34" customWidth="1"/>
    <col min="8" max="8" width="13" style="34" customWidth="1"/>
    <col min="9" max="11" width="10.6640625" style="34" customWidth="1"/>
    <col min="12" max="12" width="12.88671875" style="34" customWidth="1"/>
    <col min="13" max="20" width="10.6640625" style="34" customWidth="1"/>
    <col min="21" max="21" width="7.33203125" style="34"/>
    <col min="22" max="22" width="13.6640625" style="34" customWidth="1"/>
    <col min="23" max="23" width="12" style="34" customWidth="1"/>
    <col min="24" max="24" width="10.33203125" style="34" bestFit="1" customWidth="1"/>
    <col min="25" max="25" width="7.33203125" style="34"/>
    <col min="26" max="26" width="14.6640625" style="34" bestFit="1" customWidth="1"/>
    <col min="27" max="16384" width="7.33203125" style="34"/>
  </cols>
  <sheetData>
    <row r="1" spans="1:38" s="231" customFormat="1" ht="32.1" customHeight="1">
      <c r="A1" s="155" t="s">
        <v>253</v>
      </c>
      <c r="B1" s="230"/>
      <c r="C1" s="230"/>
      <c r="D1" s="230"/>
      <c r="E1" s="230"/>
      <c r="F1" s="230"/>
      <c r="G1" s="230"/>
      <c r="H1" s="230"/>
      <c r="I1" s="230"/>
      <c r="J1" s="230"/>
      <c r="K1" s="230"/>
      <c r="L1" s="230"/>
      <c r="M1" s="230"/>
      <c r="N1" s="230"/>
      <c r="O1" s="230"/>
      <c r="P1" s="230"/>
      <c r="Q1" s="230"/>
      <c r="R1" s="230"/>
      <c r="S1" s="230"/>
      <c r="T1" s="230"/>
    </row>
    <row r="2" spans="1:38" s="234" customFormat="1" ht="18" customHeight="1">
      <c r="A2" s="232" t="s">
        <v>136</v>
      </c>
      <c r="B2" s="233"/>
      <c r="C2" s="233"/>
      <c r="D2" s="233"/>
      <c r="E2" s="233"/>
      <c r="F2" s="233"/>
      <c r="G2" s="233"/>
      <c r="H2" s="233"/>
      <c r="I2" s="233"/>
      <c r="J2" s="233"/>
      <c r="K2" s="233"/>
      <c r="L2" s="233"/>
      <c r="M2" s="233"/>
      <c r="N2" s="233"/>
      <c r="O2" s="233"/>
      <c r="P2" s="233"/>
      <c r="Q2" s="233"/>
      <c r="R2" s="233"/>
      <c r="S2" s="233"/>
      <c r="T2" s="233"/>
    </row>
    <row r="3" spans="1:38" ht="18" customHeight="1" thickBot="1">
      <c r="A3" s="194"/>
      <c r="B3" s="235"/>
      <c r="C3" s="235"/>
      <c r="D3" s="236"/>
      <c r="E3" s="235"/>
      <c r="F3" s="236"/>
      <c r="G3" s="236"/>
      <c r="H3" s="236"/>
      <c r="I3" s="236"/>
      <c r="J3" s="236"/>
      <c r="K3" s="236"/>
      <c r="L3" s="236"/>
      <c r="M3" s="236"/>
      <c r="N3" s="236"/>
      <c r="O3" s="236"/>
      <c r="P3" s="236"/>
      <c r="Q3" s="236"/>
      <c r="R3" s="236"/>
      <c r="S3" s="236"/>
      <c r="T3" s="236"/>
    </row>
    <row r="4" spans="1:38" s="117" customFormat="1" ht="54" customHeight="1" thickTop="1">
      <c r="A4" s="669" t="s">
        <v>254</v>
      </c>
      <c r="B4" s="669"/>
      <c r="C4" s="237" t="s">
        <v>178</v>
      </c>
      <c r="D4" s="237" t="s">
        <v>179</v>
      </c>
      <c r="E4" s="237" t="s">
        <v>180</v>
      </c>
      <c r="F4" s="237" t="s">
        <v>181</v>
      </c>
      <c r="G4" s="237" t="s">
        <v>182</v>
      </c>
      <c r="H4" s="237" t="s">
        <v>183</v>
      </c>
      <c r="I4" s="237" t="s">
        <v>184</v>
      </c>
      <c r="J4" s="237" t="s">
        <v>185</v>
      </c>
      <c r="K4" s="203" t="s">
        <v>186</v>
      </c>
      <c r="L4" s="203" t="s">
        <v>187</v>
      </c>
      <c r="M4" s="237" t="s">
        <v>188</v>
      </c>
      <c r="N4" s="237" t="s">
        <v>255</v>
      </c>
      <c r="O4" s="237" t="s">
        <v>190</v>
      </c>
      <c r="P4" s="237" t="s">
        <v>191</v>
      </c>
      <c r="Q4" s="237" t="s">
        <v>192</v>
      </c>
      <c r="R4" s="237" t="s">
        <v>193</v>
      </c>
      <c r="S4" s="237" t="s">
        <v>194</v>
      </c>
      <c r="T4" s="237" t="s">
        <v>64</v>
      </c>
    </row>
    <row r="5" spans="1:38" s="210" customFormat="1" ht="7.2" customHeight="1">
      <c r="A5" s="238"/>
      <c r="B5" s="238"/>
      <c r="C5" s="238"/>
      <c r="D5" s="238"/>
      <c r="E5" s="238"/>
      <c r="F5" s="238"/>
      <c r="G5" s="238"/>
      <c r="H5" s="238"/>
      <c r="I5" s="238"/>
      <c r="J5" s="238"/>
      <c r="K5" s="238"/>
      <c r="L5" s="238"/>
      <c r="M5" s="238"/>
      <c r="N5" s="238"/>
      <c r="O5" s="238"/>
      <c r="P5" s="238"/>
      <c r="Q5" s="238"/>
      <c r="R5" s="238"/>
      <c r="S5" s="238"/>
      <c r="T5" s="238"/>
    </row>
    <row r="6" spans="1:38" s="219" customFormat="1" ht="14.1" customHeight="1">
      <c r="A6" s="239" t="s">
        <v>256</v>
      </c>
      <c r="B6" s="239"/>
      <c r="C6" s="239"/>
      <c r="D6" s="239"/>
      <c r="E6" s="239"/>
      <c r="F6" s="239"/>
      <c r="G6" s="239"/>
      <c r="H6" s="239"/>
      <c r="I6" s="239"/>
      <c r="J6" s="239"/>
      <c r="K6" s="239"/>
      <c r="L6" s="239"/>
      <c r="M6" s="239"/>
      <c r="N6" s="239"/>
      <c r="O6" s="239"/>
      <c r="P6" s="239"/>
      <c r="Q6" s="239"/>
      <c r="R6" s="239"/>
      <c r="S6" s="239"/>
      <c r="T6" s="239"/>
    </row>
    <row r="7" spans="1:38" s="210" customFormat="1" ht="14.1" customHeight="1">
      <c r="B7" s="210" t="s">
        <v>257</v>
      </c>
      <c r="C7" s="240">
        <v>3.5607153678560608</v>
      </c>
      <c r="D7" s="240">
        <v>1.6221940983077476</v>
      </c>
      <c r="E7" s="240">
        <v>1.7158079139774296</v>
      </c>
      <c r="F7" s="240">
        <v>1.3827736675268598</v>
      </c>
      <c r="G7" s="240">
        <v>8.7183788369371609</v>
      </c>
      <c r="H7" s="240">
        <v>1.2691987845244277</v>
      </c>
      <c r="I7" s="240">
        <v>1.3475663914505338</v>
      </c>
      <c r="J7" s="240">
        <v>1.3712111491961245</v>
      </c>
      <c r="K7" s="240">
        <v>1.8502463796976245</v>
      </c>
      <c r="L7" s="240">
        <v>1.0922981067021993</v>
      </c>
      <c r="M7" s="240">
        <v>2.9712019097831837</v>
      </c>
      <c r="N7" s="240">
        <v>1.5071193249086572</v>
      </c>
      <c r="O7" s="240">
        <v>1.2629596723242005</v>
      </c>
      <c r="P7" s="240">
        <v>1.771047037610348</v>
      </c>
      <c r="Q7" s="240">
        <v>1.2561082954314784</v>
      </c>
      <c r="R7" s="240">
        <v>1.7520664130485493</v>
      </c>
      <c r="S7" s="240">
        <v>1.3127439337808591</v>
      </c>
      <c r="T7" s="240">
        <v>1.3825663092152551</v>
      </c>
      <c r="U7" s="241"/>
      <c r="W7" s="240"/>
    </row>
    <row r="8" spans="1:38" s="210" customFormat="1" ht="14.1" customHeight="1">
      <c r="B8" s="210" t="s">
        <v>258</v>
      </c>
      <c r="C8" s="240">
        <v>1.5316043017052408</v>
      </c>
      <c r="D8" s="240">
        <v>5.3929784373801937</v>
      </c>
      <c r="E8" s="240">
        <v>2.2848705829846261</v>
      </c>
      <c r="F8" s="240">
        <v>3.5766842021922338</v>
      </c>
      <c r="G8" s="240">
        <v>19.883235000634539</v>
      </c>
      <c r="H8" s="240">
        <v>2.040760421783089</v>
      </c>
      <c r="I8" s="240">
        <v>1.8969465699078245</v>
      </c>
      <c r="J8" s="240">
        <v>5.3295791297103161</v>
      </c>
      <c r="K8" s="240">
        <v>8.1950803427862091</v>
      </c>
      <c r="L8" s="240">
        <v>2.3920434975219043</v>
      </c>
      <c r="M8" s="240">
        <v>19.502197848393241</v>
      </c>
      <c r="N8" s="240">
        <v>3.0124449960161037</v>
      </c>
      <c r="O8" s="240">
        <v>1.784008011928359</v>
      </c>
      <c r="P8" s="240">
        <v>11.12384682118617</v>
      </c>
      <c r="Q8" s="240">
        <v>3.007943545600833</v>
      </c>
      <c r="R8" s="240">
        <v>2.2219801510557504</v>
      </c>
      <c r="S8" s="240">
        <v>8.1996578179312696</v>
      </c>
      <c r="T8" s="240">
        <v>2.8385442308528943</v>
      </c>
      <c r="U8" s="241"/>
      <c r="W8" s="240"/>
    </row>
    <row r="9" spans="1:38" s="210" customFormat="1" ht="12" customHeight="1">
      <c r="A9" s="242"/>
      <c r="B9" s="242" t="s">
        <v>259</v>
      </c>
      <c r="C9" s="243">
        <v>1.2204921076303934</v>
      </c>
      <c r="D9" s="243">
        <v>1.2734741940628704</v>
      </c>
      <c r="E9" s="243">
        <v>1.5192592935270575</v>
      </c>
      <c r="F9" s="243">
        <v>1.050866712820792</v>
      </c>
      <c r="G9" s="243">
        <v>1.801292000996974</v>
      </c>
      <c r="H9" s="243">
        <v>1.0206518691660136</v>
      </c>
      <c r="I9" s="243">
        <v>1.326158849734735</v>
      </c>
      <c r="J9" s="243">
        <v>1.0605428862745374</v>
      </c>
      <c r="K9" s="243">
        <v>1.1413891317008447</v>
      </c>
      <c r="L9" s="243">
        <v>1.0681026026191096</v>
      </c>
      <c r="M9" s="243">
        <v>1.7112490459257628</v>
      </c>
      <c r="N9" s="243">
        <v>1.0692201603843456</v>
      </c>
      <c r="O9" s="243">
        <v>1.0141262019612973</v>
      </c>
      <c r="P9" s="243">
        <v>1.1246283228415928</v>
      </c>
      <c r="Q9" s="243">
        <v>1.0855743567528635</v>
      </c>
      <c r="R9" s="243">
        <v>1.2570502256135705</v>
      </c>
      <c r="S9" s="243">
        <v>1.042311068797952</v>
      </c>
      <c r="T9" s="243">
        <v>1.0670911688754934</v>
      </c>
      <c r="U9" s="241"/>
      <c r="W9" s="240"/>
    </row>
    <row r="10" spans="1:38" s="219" customFormat="1" ht="14.1" customHeight="1">
      <c r="B10" s="210" t="s">
        <v>260</v>
      </c>
      <c r="C10" s="240">
        <v>1.2204921076303934</v>
      </c>
      <c r="D10" s="240">
        <v>1.4636954708925132</v>
      </c>
      <c r="E10" s="240">
        <v>1.5141845543510581</v>
      </c>
      <c r="F10" s="240">
        <v>1.0530165563801186</v>
      </c>
      <c r="G10" s="240">
        <v>1.801292000996974</v>
      </c>
      <c r="H10" s="240">
        <v>1.0929445359339662</v>
      </c>
      <c r="I10" s="240">
        <v>1.326158849734735</v>
      </c>
      <c r="J10" s="240" t="s">
        <v>41</v>
      </c>
      <c r="K10" s="240">
        <v>1.1413891317008447</v>
      </c>
      <c r="L10" s="240">
        <v>1.0977004932908117</v>
      </c>
      <c r="M10" s="240" t="s">
        <v>41</v>
      </c>
      <c r="N10" s="240">
        <v>1.1069106075708626</v>
      </c>
      <c r="O10" s="240" t="s">
        <v>41</v>
      </c>
      <c r="P10" s="240">
        <v>1.1246283228415928</v>
      </c>
      <c r="Q10" s="240">
        <v>1.3003518183787834</v>
      </c>
      <c r="R10" s="240">
        <v>1.2570502256135705</v>
      </c>
      <c r="S10" s="240" t="s">
        <v>41</v>
      </c>
      <c r="T10" s="240">
        <v>1.2296686954383125</v>
      </c>
      <c r="U10" s="244"/>
      <c r="W10" s="240"/>
    </row>
    <row r="11" spans="1:38" s="210" customFormat="1" ht="14.1" customHeight="1">
      <c r="B11" s="210" t="s">
        <v>261</v>
      </c>
      <c r="C11" s="240" t="s">
        <v>41</v>
      </c>
      <c r="D11" s="240">
        <v>1.2379279701817494</v>
      </c>
      <c r="E11" s="240">
        <v>1.562384183897402</v>
      </c>
      <c r="F11" s="240">
        <v>1.0507636733033638</v>
      </c>
      <c r="G11" s="240" t="s">
        <v>41</v>
      </c>
      <c r="H11" s="240">
        <v>1.0203458727631138</v>
      </c>
      <c r="I11" s="240" t="s">
        <v>41</v>
      </c>
      <c r="J11" s="240">
        <v>1.0605428862745374</v>
      </c>
      <c r="K11" s="240" t="s">
        <v>41</v>
      </c>
      <c r="L11" s="240">
        <v>1.0561360064710732</v>
      </c>
      <c r="M11" s="240">
        <v>1.7112490459257628</v>
      </c>
      <c r="N11" s="240">
        <v>1.064505969347467</v>
      </c>
      <c r="O11" s="240">
        <v>1.0141262019612973</v>
      </c>
      <c r="P11" s="240" t="s">
        <v>41</v>
      </c>
      <c r="Q11" s="240">
        <v>1.0399611631066696</v>
      </c>
      <c r="R11" s="240" t="s">
        <v>41</v>
      </c>
      <c r="S11" s="240">
        <v>1.042311068797952</v>
      </c>
      <c r="T11" s="240">
        <v>1.0467590470571033</v>
      </c>
      <c r="U11" s="241"/>
      <c r="W11" s="240"/>
    </row>
    <row r="12" spans="1:38" s="210" customFormat="1" ht="14.1" customHeight="1">
      <c r="A12" s="242"/>
      <c r="B12" s="242" t="s">
        <v>262</v>
      </c>
      <c r="C12" s="243">
        <v>0.75764154670610773</v>
      </c>
      <c r="D12" s="243">
        <v>1.2037830161086382</v>
      </c>
      <c r="E12" s="243">
        <v>2.5031298496252159</v>
      </c>
      <c r="F12" s="243">
        <v>2.8084900198188589</v>
      </c>
      <c r="G12" s="243">
        <v>0.1549153385756136</v>
      </c>
      <c r="H12" s="243">
        <v>9.2417621768788969</v>
      </c>
      <c r="I12" s="243">
        <v>2.9433389826123522</v>
      </c>
      <c r="J12" s="243">
        <v>7.1869679462862202</v>
      </c>
      <c r="K12" s="243">
        <v>2.8490766683703885</v>
      </c>
      <c r="L12" s="243">
        <v>5.9326732395199464</v>
      </c>
      <c r="M12" s="243">
        <v>1.9107011005786747</v>
      </c>
      <c r="N12" s="243">
        <v>5.5231617320650219</v>
      </c>
      <c r="O12" s="243">
        <v>9.1176399882463564</v>
      </c>
      <c r="P12" s="243">
        <v>1.3809137705813828</v>
      </c>
      <c r="Q12" s="243">
        <v>6.9438747589780494</v>
      </c>
      <c r="R12" s="243">
        <v>1.732497938026847</v>
      </c>
      <c r="S12" s="243">
        <v>5.9598384484926434</v>
      </c>
      <c r="T12" s="243">
        <v>6.1873441594250052</v>
      </c>
      <c r="U12" s="241"/>
      <c r="W12" s="240"/>
    </row>
    <row r="13" spans="1:38" s="210" customFormat="1" ht="14.1" customHeight="1">
      <c r="B13" s="210" t="s">
        <v>263</v>
      </c>
      <c r="C13" s="240">
        <v>2.2191701993373112</v>
      </c>
      <c r="D13" s="240">
        <v>1.2543797507922241</v>
      </c>
      <c r="E13" s="240">
        <v>2.9109321951680482</v>
      </c>
      <c r="F13" s="240">
        <v>5.6016677000365656</v>
      </c>
      <c r="G13" s="240">
        <v>0.38074618284791467</v>
      </c>
      <c r="H13" s="240">
        <v>10.468383348965475</v>
      </c>
      <c r="I13" s="240">
        <v>1.9959630018746091</v>
      </c>
      <c r="J13" s="240">
        <v>5.8577871062690416</v>
      </c>
      <c r="K13" s="240">
        <v>5.0251946795886147</v>
      </c>
      <c r="L13" s="240">
        <v>6.4484490403952215</v>
      </c>
      <c r="M13" s="240">
        <v>2.1366064877721889</v>
      </c>
      <c r="N13" s="240">
        <v>4.9881570851531629</v>
      </c>
      <c r="O13" s="240">
        <v>12.267326556288136</v>
      </c>
      <c r="P13" s="240">
        <v>1.9189090456817324</v>
      </c>
      <c r="Q13" s="240">
        <v>6.1677963396338393</v>
      </c>
      <c r="R13" s="240">
        <v>1.8257220575975142</v>
      </c>
      <c r="S13" s="240">
        <v>5.8368704867838552</v>
      </c>
      <c r="T13" s="240">
        <v>5.7407755181156785</v>
      </c>
      <c r="U13" s="241"/>
      <c r="V13" s="241"/>
      <c r="W13" s="240"/>
      <c r="X13" s="240"/>
      <c r="Y13" s="240"/>
      <c r="Z13" s="240"/>
      <c r="AA13" s="240"/>
      <c r="AB13" s="240"/>
      <c r="AC13" s="240"/>
      <c r="AD13" s="240"/>
      <c r="AE13" s="240"/>
      <c r="AF13" s="240"/>
      <c r="AG13" s="240"/>
      <c r="AH13" s="240"/>
      <c r="AI13" s="240"/>
      <c r="AJ13" s="240"/>
      <c r="AK13" s="240"/>
      <c r="AL13" s="240"/>
    </row>
    <row r="14" spans="1:38" s="210" customFormat="1" ht="14.1" customHeight="1">
      <c r="B14" s="210" t="s">
        <v>264</v>
      </c>
      <c r="C14" s="240">
        <v>0.30909154402475714</v>
      </c>
      <c r="D14" s="240">
        <v>0.24114369199117883</v>
      </c>
      <c r="E14" s="240">
        <v>0.17164720078237888</v>
      </c>
      <c r="F14" s="240">
        <v>0.35315044104228949</v>
      </c>
      <c r="G14" s="240">
        <v>7.8208789931144801E-2</v>
      </c>
      <c r="H14" s="240">
        <v>0.76768719692340237</v>
      </c>
      <c r="I14" s="240">
        <v>0.45965965642326628</v>
      </c>
      <c r="J14" s="240">
        <v>0.57291223925037094</v>
      </c>
      <c r="K14" s="240">
        <v>3.2874933090157178E-3</v>
      </c>
      <c r="L14" s="240">
        <v>0.78514561195622501</v>
      </c>
      <c r="M14" s="240">
        <v>1.0153976838939203</v>
      </c>
      <c r="N14" s="240">
        <v>0.64358796569345722</v>
      </c>
      <c r="O14" s="240">
        <v>0.68492938306971307</v>
      </c>
      <c r="P14" s="240">
        <v>1.0171887423231778</v>
      </c>
      <c r="Q14" s="240">
        <v>0.67924268201628246</v>
      </c>
      <c r="R14" s="240">
        <v>0.12236758551285432</v>
      </c>
      <c r="S14" s="240">
        <v>1.6727349843208046</v>
      </c>
      <c r="T14" s="240">
        <v>0.63768685616156717</v>
      </c>
      <c r="U14" s="241"/>
      <c r="V14" s="241"/>
      <c r="W14" s="240"/>
      <c r="X14" s="240"/>
      <c r="Y14" s="240"/>
      <c r="Z14" s="240"/>
      <c r="AA14" s="240"/>
      <c r="AB14" s="240"/>
      <c r="AC14" s="240"/>
      <c r="AD14" s="240"/>
      <c r="AE14" s="240"/>
      <c r="AF14" s="240"/>
      <c r="AG14" s="240"/>
      <c r="AH14" s="240"/>
      <c r="AI14" s="240"/>
      <c r="AJ14" s="240"/>
      <c r="AK14" s="240"/>
      <c r="AL14" s="240"/>
    </row>
    <row r="15" spans="1:38" s="210" customFormat="1" ht="12" customHeight="1">
      <c r="A15" s="242"/>
      <c r="B15" s="242" t="s">
        <v>265</v>
      </c>
      <c r="C15" s="243">
        <v>0.69966402286567664</v>
      </c>
      <c r="D15" s="243">
        <v>1.7260252697129606</v>
      </c>
      <c r="E15" s="243">
        <v>1.1113234556897154</v>
      </c>
      <c r="F15" s="243">
        <v>3.2900817347671807</v>
      </c>
      <c r="G15" s="243">
        <v>0.34951972819634131</v>
      </c>
      <c r="H15" s="243">
        <v>0.98131599226080879</v>
      </c>
      <c r="I15" s="243">
        <v>1.0468261753693027</v>
      </c>
      <c r="J15" s="243">
        <v>1.0908251052619584</v>
      </c>
      <c r="K15" s="243">
        <v>0.9038669871471291</v>
      </c>
      <c r="L15" s="243">
        <v>2.5776156421031855</v>
      </c>
      <c r="M15" s="243">
        <v>1.902889623075305</v>
      </c>
      <c r="N15" s="243">
        <v>1.5099907570893887</v>
      </c>
      <c r="O15" s="243">
        <v>2.1033429975485651</v>
      </c>
      <c r="P15" s="243">
        <v>1.9557135692624135</v>
      </c>
      <c r="Q15" s="243">
        <v>1.4647299380238876</v>
      </c>
      <c r="R15" s="243">
        <v>1.0029314448896529</v>
      </c>
      <c r="S15" s="243">
        <v>4.156321816295935</v>
      </c>
      <c r="T15" s="243">
        <v>1.4763572227913779</v>
      </c>
      <c r="U15" s="241"/>
      <c r="V15" s="241"/>
      <c r="W15" s="240"/>
      <c r="X15" s="240"/>
      <c r="Y15" s="240"/>
      <c r="Z15" s="240"/>
      <c r="AA15" s="240"/>
      <c r="AB15" s="240"/>
      <c r="AC15" s="240"/>
      <c r="AD15" s="240"/>
      <c r="AE15" s="240"/>
      <c r="AF15" s="240"/>
      <c r="AG15" s="240"/>
      <c r="AH15" s="240"/>
      <c r="AI15" s="240"/>
      <c r="AJ15" s="240"/>
      <c r="AK15" s="240"/>
      <c r="AL15" s="240"/>
    </row>
    <row r="16" spans="1:38" s="219" customFormat="1" ht="14.1" customHeight="1">
      <c r="C16" s="240"/>
      <c r="D16" s="240"/>
      <c r="E16" s="240"/>
      <c r="F16" s="240"/>
      <c r="G16" s="240"/>
      <c r="H16" s="240"/>
      <c r="I16" s="240"/>
      <c r="J16" s="240"/>
      <c r="K16" s="240"/>
      <c r="L16" s="240"/>
      <c r="M16" s="240"/>
      <c r="N16" s="240"/>
      <c r="O16" s="240"/>
      <c r="P16" s="240"/>
      <c r="Q16" s="240"/>
      <c r="R16" s="240"/>
      <c r="S16" s="240"/>
      <c r="T16" s="240"/>
      <c r="V16" s="244"/>
      <c r="W16" s="240"/>
      <c r="X16" s="240"/>
      <c r="Y16" s="240"/>
      <c r="Z16" s="240"/>
      <c r="AA16" s="240"/>
      <c r="AB16" s="240"/>
      <c r="AC16" s="240"/>
      <c r="AD16" s="240"/>
      <c r="AE16" s="240"/>
      <c r="AF16" s="240"/>
      <c r="AG16" s="240"/>
      <c r="AH16" s="240"/>
      <c r="AI16" s="240"/>
      <c r="AJ16" s="240"/>
      <c r="AK16" s="240"/>
      <c r="AL16" s="240"/>
    </row>
    <row r="17" spans="1:38" s="210" customFormat="1" ht="14.1" customHeight="1">
      <c r="A17" s="219" t="s">
        <v>266</v>
      </c>
      <c r="C17" s="240"/>
      <c r="D17" s="240"/>
      <c r="E17" s="240"/>
      <c r="F17" s="240"/>
      <c r="G17" s="240"/>
      <c r="H17" s="240"/>
      <c r="I17" s="240"/>
      <c r="J17" s="240"/>
      <c r="K17" s="240"/>
      <c r="L17" s="240"/>
      <c r="M17" s="240"/>
      <c r="N17" s="240"/>
      <c r="O17" s="240"/>
      <c r="P17" s="240"/>
      <c r="Q17" s="240"/>
      <c r="R17" s="240"/>
      <c r="S17" s="240"/>
      <c r="T17" s="240"/>
      <c r="V17" s="241"/>
      <c r="W17" s="240"/>
      <c r="X17" s="240"/>
      <c r="Y17" s="240"/>
      <c r="Z17" s="240"/>
      <c r="AA17" s="240"/>
      <c r="AB17" s="240"/>
      <c r="AC17" s="240"/>
      <c r="AD17" s="240"/>
      <c r="AE17" s="240"/>
      <c r="AF17" s="240"/>
      <c r="AG17" s="240"/>
      <c r="AH17" s="240"/>
      <c r="AI17" s="240"/>
      <c r="AJ17" s="240"/>
      <c r="AK17" s="240"/>
      <c r="AL17" s="240"/>
    </row>
    <row r="18" spans="1:38" s="210" customFormat="1" ht="14.1" customHeight="1">
      <c r="A18" s="239"/>
      <c r="B18" s="242" t="s">
        <v>267</v>
      </c>
      <c r="C18" s="243">
        <v>65.347280448050455</v>
      </c>
      <c r="D18" s="243">
        <v>14.101774590524736</v>
      </c>
      <c r="E18" s="243">
        <v>42.27078525773782</v>
      </c>
      <c r="F18" s="243">
        <v>14.913243205233545</v>
      </c>
      <c r="G18" s="243">
        <v>56.423081815813816</v>
      </c>
      <c r="H18" s="243">
        <v>77.596625085310393</v>
      </c>
      <c r="I18" s="243">
        <v>42.024848734410121</v>
      </c>
      <c r="J18" s="243">
        <v>55.533854815834907</v>
      </c>
      <c r="K18" s="243">
        <v>43.660097541805435</v>
      </c>
      <c r="L18" s="243">
        <v>37.348948927516879</v>
      </c>
      <c r="M18" s="243">
        <v>48.570957683613365</v>
      </c>
      <c r="N18" s="243">
        <v>41.190836420930275</v>
      </c>
      <c r="O18" s="243">
        <v>33.193036531392202</v>
      </c>
      <c r="P18" s="243">
        <v>51.599162094118554</v>
      </c>
      <c r="Q18" s="243">
        <v>44.729867602729001</v>
      </c>
      <c r="R18" s="243">
        <v>24.491421028317614</v>
      </c>
      <c r="S18" s="243">
        <v>40.014123050383191</v>
      </c>
      <c r="T18" s="243">
        <v>43.901192503517379</v>
      </c>
      <c r="V18" s="241"/>
      <c r="W18" s="240"/>
      <c r="X18" s="240"/>
      <c r="Y18" s="240"/>
      <c r="Z18" s="240"/>
      <c r="AA18" s="240"/>
      <c r="AB18" s="240"/>
      <c r="AC18" s="240"/>
      <c r="AD18" s="240"/>
      <c r="AE18" s="240"/>
      <c r="AF18" s="240"/>
      <c r="AG18" s="240"/>
      <c r="AH18" s="240"/>
      <c r="AI18" s="240"/>
      <c r="AJ18" s="240"/>
      <c r="AK18" s="240"/>
      <c r="AL18" s="240"/>
    </row>
    <row r="19" spans="1:38" s="210" customFormat="1" ht="14.1" customHeight="1">
      <c r="A19" s="219"/>
      <c r="B19" s="210" t="s">
        <v>268</v>
      </c>
      <c r="C19" s="240">
        <v>65.347280448050455</v>
      </c>
      <c r="D19" s="240">
        <v>14.112486224284817</v>
      </c>
      <c r="E19" s="240">
        <v>37.762933741891743</v>
      </c>
      <c r="F19" s="240">
        <v>14.913243205233545</v>
      </c>
      <c r="G19" s="240">
        <v>56.423081815813816</v>
      </c>
      <c r="H19" s="240">
        <v>77.596625085310393</v>
      </c>
      <c r="I19" s="240">
        <v>42.033809483835334</v>
      </c>
      <c r="J19" s="240">
        <v>55.704525457418086</v>
      </c>
      <c r="K19" s="240">
        <v>43.660097541805435</v>
      </c>
      <c r="L19" s="240">
        <v>37.420899262025401</v>
      </c>
      <c r="M19" s="240">
        <v>48.570957683613365</v>
      </c>
      <c r="N19" s="240">
        <v>41.139672233413776</v>
      </c>
      <c r="O19" s="240">
        <v>33.193036531392202</v>
      </c>
      <c r="P19" s="240">
        <v>51.599162094118554</v>
      </c>
      <c r="Q19" s="240">
        <v>44.905954052345415</v>
      </c>
      <c r="R19" s="240">
        <v>24.491421028317614</v>
      </c>
      <c r="S19" s="240">
        <v>40.014123050383191</v>
      </c>
      <c r="T19" s="240">
        <v>43.884613097745216</v>
      </c>
      <c r="V19" s="241"/>
      <c r="W19" s="240"/>
      <c r="X19" s="240"/>
      <c r="Y19" s="240"/>
      <c r="Z19" s="240"/>
      <c r="AA19" s="240"/>
      <c r="AB19" s="240"/>
      <c r="AC19" s="240"/>
      <c r="AD19" s="240"/>
      <c r="AE19" s="240"/>
      <c r="AF19" s="240"/>
      <c r="AG19" s="240"/>
      <c r="AH19" s="240"/>
      <c r="AI19" s="240"/>
      <c r="AJ19" s="240"/>
      <c r="AK19" s="240"/>
      <c r="AL19" s="240"/>
    </row>
    <row r="20" spans="1:38" s="210" customFormat="1" ht="14.1" customHeight="1">
      <c r="A20" s="219"/>
      <c r="B20" s="210" t="s">
        <v>269</v>
      </c>
      <c r="C20" s="240">
        <v>81.284474702948501</v>
      </c>
      <c r="D20" s="240">
        <v>17.111212364206153</v>
      </c>
      <c r="E20" s="240">
        <v>62.912073048226915</v>
      </c>
      <c r="F20" s="240">
        <v>58.073219758810446</v>
      </c>
      <c r="G20" s="240">
        <v>92.590763640646827</v>
      </c>
      <c r="H20" s="240">
        <v>27.26564119367935</v>
      </c>
      <c r="I20" s="240">
        <v>39.033963337979351</v>
      </c>
      <c r="J20" s="240">
        <v>63.046847714975485</v>
      </c>
      <c r="K20" s="240">
        <v>66.501180418331785</v>
      </c>
      <c r="L20" s="240">
        <v>55.4740601024996</v>
      </c>
      <c r="M20" s="240">
        <v>42.138278938137631</v>
      </c>
      <c r="N20" s="240">
        <v>32.395947304392777</v>
      </c>
      <c r="O20" s="240">
        <v>58.357057203906507</v>
      </c>
      <c r="P20" s="240">
        <v>19.0209864706509</v>
      </c>
      <c r="Q20" s="240">
        <v>42.125178943331669</v>
      </c>
      <c r="R20" s="240">
        <v>37.188780900683014</v>
      </c>
      <c r="S20" s="240">
        <v>-129.07868573051795</v>
      </c>
      <c r="T20" s="240">
        <v>45.97129435769191</v>
      </c>
      <c r="V20" s="241"/>
      <c r="W20" s="240"/>
      <c r="X20" s="240"/>
      <c r="Y20" s="240"/>
      <c r="Z20" s="240"/>
      <c r="AA20" s="240"/>
      <c r="AB20" s="240"/>
      <c r="AC20" s="240"/>
      <c r="AD20" s="240"/>
      <c r="AE20" s="240"/>
      <c r="AF20" s="240"/>
      <c r="AG20" s="240"/>
      <c r="AH20" s="240"/>
      <c r="AI20" s="240"/>
      <c r="AJ20" s="240"/>
      <c r="AK20" s="240"/>
      <c r="AL20" s="240"/>
    </row>
    <row r="21" spans="1:38" s="210" customFormat="1" ht="12" customHeight="1">
      <c r="A21" s="239"/>
      <c r="B21" s="242" t="s">
        <v>270</v>
      </c>
      <c r="C21" s="243">
        <v>44.177138444075375</v>
      </c>
      <c r="D21" s="243">
        <v>13.97104064596234</v>
      </c>
      <c r="E21" s="243">
        <v>15.44529631796985</v>
      </c>
      <c r="F21" s="243">
        <v>10.733789294972631</v>
      </c>
      <c r="G21" s="243">
        <v>22.376073114594359</v>
      </c>
      <c r="H21" s="243">
        <v>78.230376655205944</v>
      </c>
      <c r="I21" s="243">
        <v>43.909835963082031</v>
      </c>
      <c r="J21" s="243">
        <v>52.520998690508478</v>
      </c>
      <c r="K21" s="243">
        <v>0.36371428050403926</v>
      </c>
      <c r="L21" s="243">
        <v>30.460150812694152</v>
      </c>
      <c r="M21" s="243">
        <v>53.360829318776361</v>
      </c>
      <c r="N21" s="243">
        <v>42.621980477153208</v>
      </c>
      <c r="O21" s="243">
        <v>32.563846403938612</v>
      </c>
      <c r="P21" s="243">
        <v>52.011130786744239</v>
      </c>
      <c r="Q21" s="243">
        <v>46.37323675739637</v>
      </c>
      <c r="R21" s="243">
        <v>12.200992015592625</v>
      </c>
      <c r="S21" s="243">
        <v>40.245559854446647</v>
      </c>
      <c r="T21" s="243">
        <v>43.193262871426199</v>
      </c>
      <c r="V21" s="241"/>
      <c r="W21" s="240"/>
      <c r="X21" s="240"/>
      <c r="Y21" s="240"/>
      <c r="Z21" s="240"/>
      <c r="AA21" s="240"/>
      <c r="AB21" s="240"/>
      <c r="AC21" s="240"/>
      <c r="AD21" s="240"/>
      <c r="AE21" s="240"/>
      <c r="AF21" s="240"/>
      <c r="AG21" s="240"/>
      <c r="AH21" s="240"/>
      <c r="AI21" s="240"/>
      <c r="AJ21" s="240"/>
      <c r="AK21" s="240"/>
      <c r="AL21" s="240"/>
    </row>
    <row r="22" spans="1:38" s="219" customFormat="1" ht="14.1" customHeight="1">
      <c r="C22" s="240"/>
      <c r="D22" s="240"/>
      <c r="E22" s="240"/>
      <c r="F22" s="240"/>
      <c r="G22" s="240"/>
      <c r="H22" s="240"/>
      <c r="I22" s="240"/>
      <c r="J22" s="240"/>
      <c r="K22" s="240"/>
      <c r="L22" s="240"/>
      <c r="M22" s="240"/>
      <c r="N22" s="240"/>
      <c r="O22" s="240"/>
      <c r="P22" s="240"/>
      <c r="Q22" s="240"/>
      <c r="R22" s="240"/>
      <c r="S22" s="240"/>
      <c r="T22" s="240"/>
      <c r="V22" s="244"/>
      <c r="W22" s="240"/>
      <c r="X22" s="240"/>
      <c r="Y22" s="240"/>
      <c r="Z22" s="240"/>
      <c r="AA22" s="240"/>
      <c r="AB22" s="240"/>
      <c r="AC22" s="240"/>
      <c r="AD22" s="240"/>
      <c r="AE22" s="240"/>
      <c r="AF22" s="240"/>
      <c r="AG22" s="240"/>
      <c r="AH22" s="240"/>
      <c r="AI22" s="240"/>
      <c r="AJ22" s="240"/>
      <c r="AK22" s="240"/>
      <c r="AL22" s="240"/>
    </row>
    <row r="23" spans="1:38" s="210" customFormat="1" ht="14.1" customHeight="1">
      <c r="A23" s="219" t="s">
        <v>271</v>
      </c>
      <c r="C23" s="240"/>
      <c r="D23" s="240"/>
      <c r="E23" s="240"/>
      <c r="F23" s="240"/>
      <c r="G23" s="240"/>
      <c r="H23" s="240"/>
      <c r="I23" s="240"/>
      <c r="J23" s="240"/>
      <c r="K23" s="240"/>
      <c r="L23" s="240"/>
      <c r="M23" s="240"/>
      <c r="N23" s="240"/>
      <c r="O23" s="240"/>
      <c r="P23" s="240"/>
      <c r="Q23" s="240"/>
      <c r="R23" s="240"/>
      <c r="S23" s="240"/>
      <c r="T23" s="240"/>
      <c r="V23" s="241"/>
      <c r="W23" s="240"/>
      <c r="X23" s="240"/>
      <c r="Y23" s="240"/>
      <c r="Z23" s="240"/>
      <c r="AA23" s="240"/>
      <c r="AB23" s="240"/>
      <c r="AC23" s="240"/>
      <c r="AD23" s="240"/>
      <c r="AE23" s="240"/>
      <c r="AF23" s="240"/>
      <c r="AG23" s="240"/>
      <c r="AH23" s="240"/>
      <c r="AI23" s="240"/>
      <c r="AJ23" s="240"/>
      <c r="AK23" s="240"/>
      <c r="AL23" s="240"/>
    </row>
    <row r="24" spans="1:38" s="210" customFormat="1" ht="14.1" customHeight="1">
      <c r="A24" s="239"/>
      <c r="B24" s="242" t="s">
        <v>272</v>
      </c>
      <c r="C24" s="243">
        <v>41.630967371942774</v>
      </c>
      <c r="D24" s="243">
        <v>20.08490367363472</v>
      </c>
      <c r="E24" s="243">
        <v>45.543441567772454</v>
      </c>
      <c r="F24" s="243">
        <v>14.622332494616641</v>
      </c>
      <c r="G24" s="243">
        <v>70.61204912386809</v>
      </c>
      <c r="H24" s="243">
        <v>-33.69403436790077</v>
      </c>
      <c r="I24" s="243">
        <v>27.761807479644368</v>
      </c>
      <c r="J24" s="243">
        <v>6.4717898605294089</v>
      </c>
      <c r="K24" s="243">
        <v>71.563451684081926</v>
      </c>
      <c r="L24" s="243">
        <v>15.825659212000232</v>
      </c>
      <c r="M24" s="243">
        <v>42.676839121296567</v>
      </c>
      <c r="N24" s="243">
        <v>7.3129658856310327</v>
      </c>
      <c r="O24" s="243">
        <v>-24.588744914260666</v>
      </c>
      <c r="P24" s="243">
        <v>12.012543352439858</v>
      </c>
      <c r="Q24" s="243">
        <v>6.1454337044505776</v>
      </c>
      <c r="R24" s="243">
        <v>55.673826615974832</v>
      </c>
      <c r="S24" s="243">
        <v>10.633884606759294</v>
      </c>
      <c r="T24" s="243">
        <v>7.1610804014341012</v>
      </c>
      <c r="V24" s="241"/>
      <c r="W24" s="240"/>
      <c r="X24" s="240"/>
      <c r="Y24" s="240"/>
      <c r="Z24" s="240"/>
      <c r="AA24" s="240"/>
      <c r="AB24" s="240"/>
      <c r="AC24" s="240"/>
      <c r="AD24" s="240"/>
      <c r="AE24" s="240"/>
      <c r="AF24" s="240"/>
      <c r="AG24" s="240"/>
      <c r="AH24" s="240"/>
      <c r="AI24" s="240"/>
      <c r="AJ24" s="240"/>
      <c r="AK24" s="240"/>
      <c r="AL24" s="240"/>
    </row>
    <row r="25" spans="1:38" s="210" customFormat="1" ht="14.1" customHeight="1">
      <c r="A25" s="219"/>
      <c r="B25" s="210" t="s">
        <v>273</v>
      </c>
      <c r="C25" s="240">
        <v>68.354685420386986</v>
      </c>
      <c r="D25" s="240">
        <v>6.3660363192388321</v>
      </c>
      <c r="E25" s="240">
        <v>3.4858417513351205</v>
      </c>
      <c r="F25" s="240">
        <v>6.8716970223272904</v>
      </c>
      <c r="G25" s="240">
        <v>18.239782976829591</v>
      </c>
      <c r="H25" s="240">
        <v>6.4536790190916324</v>
      </c>
      <c r="I25" s="240">
        <v>15.451012355034846</v>
      </c>
      <c r="J25" s="240">
        <v>6.8854017612863379</v>
      </c>
      <c r="K25" s="240">
        <v>1.4264995398576472</v>
      </c>
      <c r="L25" s="240">
        <v>5.5269295888467358</v>
      </c>
      <c r="M25" s="240">
        <v>4.9239958205558612</v>
      </c>
      <c r="N25" s="240">
        <v>6.7968899167742753</v>
      </c>
      <c r="O25" s="240">
        <v>7.2115056879872501</v>
      </c>
      <c r="P25" s="240">
        <v>5.9211097484645849</v>
      </c>
      <c r="Q25" s="240">
        <v>6.0647089545038595</v>
      </c>
      <c r="R25" s="240">
        <v>65.867215079591148</v>
      </c>
      <c r="S25" s="240">
        <v>6.8047098854468526</v>
      </c>
      <c r="T25" s="240">
        <v>6.8199153352962076</v>
      </c>
      <c r="V25" s="241"/>
      <c r="W25" s="240"/>
      <c r="X25" s="240"/>
      <c r="Y25" s="240"/>
      <c r="Z25" s="240"/>
      <c r="AA25" s="240"/>
      <c r="AB25" s="240"/>
      <c r="AC25" s="240"/>
      <c r="AD25" s="240"/>
      <c r="AE25" s="240"/>
      <c r="AF25" s="240"/>
      <c r="AG25" s="240"/>
      <c r="AH25" s="240"/>
      <c r="AI25" s="240"/>
      <c r="AJ25" s="240"/>
      <c r="AK25" s="240"/>
      <c r="AL25" s="240"/>
    </row>
    <row r="26" spans="1:38" s="210" customFormat="1" ht="14.1" customHeight="1">
      <c r="A26" s="219"/>
      <c r="B26" s="210" t="s">
        <v>274</v>
      </c>
      <c r="C26" s="240">
        <v>46.241909864429878</v>
      </c>
      <c r="D26" s="240">
        <v>7.5078468294444614</v>
      </c>
      <c r="E26" s="240">
        <v>5.3030089119965638</v>
      </c>
      <c r="F26" s="240">
        <v>10.091952912465596</v>
      </c>
      <c r="G26" s="240">
        <v>50.890042504578062</v>
      </c>
      <c r="H26" s="240">
        <v>77.616647061531879</v>
      </c>
      <c r="I26" s="240">
        <v>22.985667802843992</v>
      </c>
      <c r="J26" s="240">
        <v>42.504888351307166</v>
      </c>
      <c r="K26" s="240">
        <v>3.3496088407462121</v>
      </c>
      <c r="L26" s="240">
        <v>7.5005662888893543</v>
      </c>
      <c r="M26" s="240">
        <v>4.3941340696406321</v>
      </c>
      <c r="N26" s="240">
        <v>23.76076654901393</v>
      </c>
      <c r="O26" s="240">
        <v>43.102415009093676</v>
      </c>
      <c r="P26" s="240">
        <v>4.3247700226616717</v>
      </c>
      <c r="Q26" s="240">
        <v>21.321032076018703</v>
      </c>
      <c r="R26" s="240">
        <v>70.038552054159481</v>
      </c>
      <c r="S26" s="240">
        <v>14.469149330703196</v>
      </c>
      <c r="T26" s="240">
        <v>25.785790400018545</v>
      </c>
      <c r="V26" s="241"/>
      <c r="W26" s="240"/>
      <c r="X26" s="240"/>
      <c r="Y26" s="240"/>
      <c r="Z26" s="240"/>
      <c r="AA26" s="240"/>
      <c r="AB26" s="240"/>
      <c r="AC26" s="240"/>
      <c r="AD26" s="240"/>
      <c r="AE26" s="240"/>
      <c r="AF26" s="240"/>
      <c r="AG26" s="240"/>
      <c r="AH26" s="240"/>
      <c r="AI26" s="240"/>
      <c r="AJ26" s="240"/>
      <c r="AK26" s="240"/>
      <c r="AL26" s="240"/>
    </row>
    <row r="27" spans="1:38" s="210" customFormat="1" ht="12" customHeight="1">
      <c r="A27" s="239"/>
      <c r="B27" s="242" t="s">
        <v>275</v>
      </c>
      <c r="C27" s="243">
        <v>9.4075378303209618</v>
      </c>
      <c r="D27" s="243">
        <v>17.900449607068385</v>
      </c>
      <c r="E27" s="243">
        <v>22.259679309010444</v>
      </c>
      <c r="F27" s="243">
        <v>17.84029895210606</v>
      </c>
      <c r="G27" s="243">
        <v>20.965939985695783</v>
      </c>
      <c r="H27" s="243">
        <v>30.658893325702831</v>
      </c>
      <c r="I27" s="243">
        <v>26.766067573789854</v>
      </c>
      <c r="J27" s="243">
        <v>32.163858956195959</v>
      </c>
      <c r="K27" s="243">
        <v>12.195537036220529</v>
      </c>
      <c r="L27" s="243">
        <v>23.368361559419288</v>
      </c>
      <c r="M27" s="243">
        <v>68.774871146411343</v>
      </c>
      <c r="N27" s="243">
        <v>25.528162213076111</v>
      </c>
      <c r="O27" s="243">
        <v>20.096970210876414</v>
      </c>
      <c r="P27" s="243">
        <v>-4.4486472703116462</v>
      </c>
      <c r="Q27" s="243">
        <v>16.8141657076672</v>
      </c>
      <c r="R27" s="243">
        <v>63.42985983974966</v>
      </c>
      <c r="S27" s="243">
        <v>67.873830416475798</v>
      </c>
      <c r="T27" s="243">
        <v>24.801858798285501</v>
      </c>
      <c r="V27" s="241"/>
      <c r="W27" s="240"/>
      <c r="X27" s="240"/>
      <c r="Y27" s="240"/>
      <c r="Z27" s="240"/>
      <c r="AA27" s="240"/>
      <c r="AB27" s="240"/>
      <c r="AC27" s="240"/>
      <c r="AD27" s="240"/>
      <c r="AE27" s="240"/>
      <c r="AF27" s="240"/>
      <c r="AG27" s="240"/>
      <c r="AH27" s="240"/>
      <c r="AI27" s="240"/>
      <c r="AJ27" s="240"/>
      <c r="AK27" s="240"/>
      <c r="AL27" s="240"/>
    </row>
    <row r="28" spans="1:38" s="219" customFormat="1" ht="14.1" customHeight="1">
      <c r="B28" s="210" t="s">
        <v>276</v>
      </c>
      <c r="C28" s="240">
        <v>3.2070535117872332</v>
      </c>
      <c r="D28" s="240">
        <v>7.2616367318501505</v>
      </c>
      <c r="E28" s="240">
        <v>5.797808683913062</v>
      </c>
      <c r="F28" s="240">
        <v>3.0725927007123288</v>
      </c>
      <c r="G28" s="240">
        <v>14.017001992419761</v>
      </c>
      <c r="H28" s="240">
        <v>2.5404156336571901</v>
      </c>
      <c r="I28" s="240">
        <v>8.1024158699052808</v>
      </c>
      <c r="J28" s="240">
        <v>4.3563619801491278</v>
      </c>
      <c r="K28" s="240">
        <v>1.7913006815595311</v>
      </c>
      <c r="L28" s="240">
        <v>3.0658799289903067</v>
      </c>
      <c r="M28" s="240">
        <v>18.52212246591202</v>
      </c>
      <c r="N28" s="240">
        <v>4.1049373707879688</v>
      </c>
      <c r="O28" s="240">
        <v>1.5289231898044982</v>
      </c>
      <c r="P28" s="240">
        <v>-1.5360522568101906</v>
      </c>
      <c r="Q28" s="240">
        <v>2.3055925123531655</v>
      </c>
      <c r="R28" s="240">
        <v>20.323439388806865</v>
      </c>
      <c r="S28" s="240">
        <v>7.1596577648914526</v>
      </c>
      <c r="T28" s="240">
        <v>3.518647338274409</v>
      </c>
      <c r="V28" s="244"/>
      <c r="W28" s="240"/>
      <c r="X28" s="240"/>
      <c r="Y28" s="240"/>
      <c r="Z28" s="240"/>
      <c r="AA28" s="240"/>
      <c r="AB28" s="240"/>
      <c r="AC28" s="240"/>
      <c r="AD28" s="240"/>
      <c r="AE28" s="240"/>
      <c r="AF28" s="240"/>
      <c r="AG28" s="240"/>
      <c r="AH28" s="240"/>
      <c r="AI28" s="240"/>
      <c r="AJ28" s="240"/>
      <c r="AK28" s="240"/>
      <c r="AL28" s="240"/>
    </row>
    <row r="29" spans="1:38" s="210" customFormat="1" ht="14.1" customHeight="1">
      <c r="A29" s="219"/>
      <c r="C29" s="240"/>
      <c r="D29" s="240"/>
      <c r="E29" s="240"/>
      <c r="F29" s="240"/>
      <c r="G29" s="240"/>
      <c r="H29" s="240"/>
      <c r="I29" s="240"/>
      <c r="J29" s="240"/>
      <c r="K29" s="240"/>
      <c r="L29" s="240"/>
      <c r="M29" s="240"/>
      <c r="N29" s="240"/>
      <c r="O29" s="240"/>
      <c r="P29" s="240"/>
      <c r="Q29" s="240"/>
      <c r="R29" s="240"/>
      <c r="S29" s="240"/>
      <c r="T29" s="240"/>
      <c r="V29" s="241"/>
      <c r="W29" s="240"/>
      <c r="X29" s="240"/>
      <c r="Y29" s="240"/>
      <c r="Z29" s="240"/>
      <c r="AA29" s="240"/>
      <c r="AB29" s="240"/>
      <c r="AC29" s="240"/>
      <c r="AD29" s="240"/>
      <c r="AE29" s="240"/>
      <c r="AF29" s="240"/>
      <c r="AG29" s="240"/>
      <c r="AH29" s="240"/>
      <c r="AI29" s="240"/>
      <c r="AJ29" s="240"/>
      <c r="AK29" s="240"/>
      <c r="AL29" s="240"/>
    </row>
    <row r="30" spans="1:38" s="210" customFormat="1" ht="14.1" customHeight="1">
      <c r="A30" s="219" t="s">
        <v>277</v>
      </c>
      <c r="C30" s="240"/>
      <c r="D30" s="240"/>
      <c r="E30" s="240"/>
      <c r="F30" s="240"/>
      <c r="G30" s="240"/>
      <c r="H30" s="240"/>
      <c r="I30" s="240"/>
      <c r="J30" s="240"/>
      <c r="K30" s="240"/>
      <c r="L30" s="240"/>
      <c r="M30" s="240"/>
      <c r="N30" s="240"/>
      <c r="O30" s="240"/>
      <c r="P30" s="240"/>
      <c r="Q30" s="240"/>
      <c r="R30" s="240"/>
      <c r="S30" s="240"/>
      <c r="T30" s="240"/>
      <c r="V30" s="241"/>
      <c r="W30" s="240"/>
      <c r="X30" s="240"/>
      <c r="Y30" s="240"/>
      <c r="Z30" s="240"/>
      <c r="AA30" s="240"/>
      <c r="AB30" s="240"/>
      <c r="AC30" s="240"/>
      <c r="AD30" s="240"/>
      <c r="AE30" s="240"/>
      <c r="AF30" s="240"/>
      <c r="AG30" s="240"/>
      <c r="AH30" s="240"/>
      <c r="AI30" s="240"/>
      <c r="AJ30" s="240"/>
      <c r="AK30" s="240"/>
      <c r="AL30" s="240"/>
    </row>
    <row r="31" spans="1:38" s="210" customFormat="1" ht="14.1" customHeight="1">
      <c r="A31" s="239"/>
      <c r="B31" s="242" t="s">
        <v>278</v>
      </c>
      <c r="C31" s="243">
        <v>1.6337783293550527</v>
      </c>
      <c r="D31" s="243">
        <v>1.2329241192620637</v>
      </c>
      <c r="E31" s="243">
        <v>1.6772161186419889</v>
      </c>
      <c r="F31" s="243">
        <v>1.1909044717790314</v>
      </c>
      <c r="G31" s="243">
        <v>4.4003240660917369</v>
      </c>
      <c r="H31" s="243">
        <v>1.2547749361628771</v>
      </c>
      <c r="I31" s="243">
        <v>1.1866214213016957</v>
      </c>
      <c r="J31" s="243">
        <v>0.55500683833327247</v>
      </c>
      <c r="K31" s="243">
        <v>0.74683893615801511</v>
      </c>
      <c r="L31" s="243">
        <v>1.1442894612147665</v>
      </c>
      <c r="M31" s="243">
        <v>1.1305607639809314</v>
      </c>
      <c r="N31" s="243">
        <v>1.1961867681317462</v>
      </c>
      <c r="O31" s="243">
        <v>2.9138357754529154</v>
      </c>
      <c r="P31" s="243">
        <v>2.8310724467081907</v>
      </c>
      <c r="Q31" s="243">
        <v>1.2747741878144432</v>
      </c>
      <c r="R31" s="243">
        <v>1.5309610615719924</v>
      </c>
      <c r="S31" s="243">
        <v>1.632700738754459</v>
      </c>
      <c r="T31" s="243">
        <v>1.1995257220715003</v>
      </c>
      <c r="V31" s="241"/>
      <c r="W31" s="240"/>
      <c r="X31" s="240"/>
      <c r="Y31" s="240"/>
      <c r="Z31" s="240"/>
      <c r="AA31" s="240"/>
      <c r="AB31" s="240"/>
      <c r="AC31" s="240"/>
      <c r="AD31" s="240"/>
      <c r="AE31" s="240"/>
      <c r="AF31" s="240"/>
      <c r="AG31" s="240"/>
      <c r="AH31" s="240"/>
      <c r="AI31" s="240"/>
      <c r="AJ31" s="240"/>
      <c r="AK31" s="240"/>
      <c r="AL31" s="240"/>
    </row>
    <row r="32" spans="1:38" s="210" customFormat="1" ht="14.1" customHeight="1">
      <c r="A32" s="219"/>
      <c r="B32" s="210" t="s">
        <v>279</v>
      </c>
      <c r="C32" s="240">
        <v>9.0299534259892969E-2</v>
      </c>
      <c r="D32" s="240">
        <v>0.55880085520481515</v>
      </c>
      <c r="E32" s="240">
        <v>0.35237018373045148</v>
      </c>
      <c r="F32" s="240">
        <v>0.93766942336343662</v>
      </c>
      <c r="G32" s="240">
        <v>1.0017848842426644</v>
      </c>
      <c r="H32" s="240">
        <v>0.65490980815650868</v>
      </c>
      <c r="I32" s="240">
        <v>0.11515234163668812</v>
      </c>
      <c r="J32" s="240">
        <v>0.11260596074658082</v>
      </c>
      <c r="K32" s="240">
        <v>0.18799981551175446</v>
      </c>
      <c r="L32" s="240">
        <v>6.3108877137777075E-2</v>
      </c>
      <c r="M32" s="240">
        <v>0.30227805542566255</v>
      </c>
      <c r="N32" s="240">
        <v>0.12109819208365089</v>
      </c>
      <c r="O32" s="240">
        <v>0.28792222305420162</v>
      </c>
      <c r="P32" s="240">
        <v>0.83618254578612528</v>
      </c>
      <c r="Q32" s="240">
        <v>0.13197048569037079</v>
      </c>
      <c r="R32" s="240">
        <v>0.12416538631102611</v>
      </c>
      <c r="S32" s="240">
        <v>0.73408688104146413</v>
      </c>
      <c r="T32" s="240">
        <v>0.17319678809146205</v>
      </c>
      <c r="U32" s="240"/>
      <c r="V32" s="241"/>
      <c r="W32" s="240"/>
      <c r="X32" s="240"/>
      <c r="Y32" s="240"/>
      <c r="Z32" s="240"/>
      <c r="AA32" s="240"/>
      <c r="AB32" s="240"/>
      <c r="AC32" s="240"/>
      <c r="AD32" s="240"/>
      <c r="AE32" s="240"/>
      <c r="AF32" s="240"/>
      <c r="AG32" s="240"/>
      <c r="AH32" s="240"/>
      <c r="AI32" s="240"/>
      <c r="AJ32" s="240"/>
      <c r="AK32" s="240"/>
      <c r="AL32" s="240"/>
    </row>
    <row r="33" spans="1:38" s="210" customFormat="1" ht="14.1" customHeight="1">
      <c r="A33" s="219"/>
      <c r="C33" s="240"/>
      <c r="D33" s="240"/>
      <c r="E33" s="240"/>
      <c r="F33" s="240"/>
      <c r="G33" s="240"/>
      <c r="H33" s="240"/>
      <c r="I33" s="240"/>
      <c r="J33" s="240"/>
      <c r="K33" s="240"/>
      <c r="L33" s="240"/>
      <c r="M33" s="240"/>
      <c r="N33" s="240"/>
      <c r="O33" s="240"/>
      <c r="P33" s="240"/>
      <c r="Q33" s="240"/>
      <c r="R33" s="240"/>
      <c r="S33" s="240"/>
      <c r="T33" s="240"/>
      <c r="V33" s="241"/>
      <c r="W33" s="240"/>
      <c r="X33" s="240"/>
      <c r="Y33" s="240"/>
      <c r="Z33" s="240"/>
      <c r="AA33" s="240"/>
      <c r="AB33" s="240"/>
      <c r="AC33" s="240"/>
      <c r="AD33" s="240"/>
      <c r="AE33" s="240"/>
      <c r="AF33" s="240"/>
      <c r="AG33" s="240"/>
      <c r="AH33" s="240"/>
      <c r="AI33" s="240"/>
      <c r="AJ33" s="240"/>
      <c r="AK33" s="240"/>
      <c r="AL33" s="240"/>
    </row>
    <row r="34" spans="1:38" s="210" customFormat="1" ht="14.1" customHeight="1">
      <c r="A34" s="239" t="s">
        <v>280</v>
      </c>
      <c r="B34" s="242"/>
      <c r="C34" s="243"/>
      <c r="D34" s="243"/>
      <c r="E34" s="243"/>
      <c r="F34" s="243"/>
      <c r="G34" s="243"/>
      <c r="H34" s="243"/>
      <c r="I34" s="243"/>
      <c r="J34" s="243"/>
      <c r="K34" s="243"/>
      <c r="L34" s="243"/>
      <c r="M34" s="243"/>
      <c r="N34" s="243"/>
      <c r="O34" s="243"/>
      <c r="P34" s="243"/>
      <c r="Q34" s="243"/>
      <c r="R34" s="243"/>
      <c r="S34" s="243"/>
      <c r="T34" s="243"/>
      <c r="V34" s="241"/>
      <c r="W34" s="240"/>
      <c r="X34" s="240"/>
      <c r="Y34" s="240"/>
      <c r="Z34" s="240"/>
      <c r="AA34" s="240"/>
      <c r="AB34" s="240"/>
      <c r="AC34" s="240"/>
      <c r="AD34" s="240"/>
      <c r="AE34" s="240"/>
      <c r="AF34" s="240"/>
      <c r="AG34" s="240"/>
      <c r="AH34" s="240"/>
      <c r="AI34" s="240"/>
      <c r="AJ34" s="240"/>
      <c r="AK34" s="240"/>
      <c r="AL34" s="240"/>
    </row>
    <row r="35" spans="1:38" s="210" customFormat="1" ht="14.1" customHeight="1">
      <c r="A35" s="219"/>
      <c r="B35" s="210" t="s">
        <v>281</v>
      </c>
      <c r="C35" s="240">
        <v>42.948887710658241</v>
      </c>
      <c r="D35" s="240">
        <v>95.495557243710792</v>
      </c>
      <c r="E35" s="240">
        <v>52.982616815167425</v>
      </c>
      <c r="F35" s="240">
        <v>91.17130504251935</v>
      </c>
      <c r="G35" s="240">
        <v>51.510134921713217</v>
      </c>
      <c r="H35" s="240">
        <v>98.756490436489202</v>
      </c>
      <c r="I35" s="240">
        <v>61.524277933231097</v>
      </c>
      <c r="J35" s="240">
        <v>69.75515457698863</v>
      </c>
      <c r="K35" s="240">
        <v>34.535769527254772</v>
      </c>
      <c r="L35" s="240">
        <v>72.172487276949681</v>
      </c>
      <c r="M35" s="240">
        <v>57.319239834269887</v>
      </c>
      <c r="N35" s="240">
        <v>85.5045625346891</v>
      </c>
      <c r="O35" s="240">
        <v>97.560636663914806</v>
      </c>
      <c r="P35" s="240">
        <v>98.751237070446138</v>
      </c>
      <c r="Q35" s="240">
        <v>65.459918325947172</v>
      </c>
      <c r="R35" s="240">
        <v>50.814259439904298</v>
      </c>
      <c r="S35" s="240">
        <v>99.863317386553874</v>
      </c>
      <c r="T35" s="240">
        <v>75.113659312065039</v>
      </c>
      <c r="V35" s="241"/>
      <c r="W35" s="240"/>
      <c r="X35" s="240"/>
      <c r="Y35" s="240"/>
      <c r="Z35" s="240"/>
      <c r="AA35" s="240"/>
      <c r="AB35" s="240"/>
      <c r="AC35" s="240"/>
      <c r="AD35" s="240"/>
      <c r="AE35" s="240"/>
      <c r="AF35" s="240"/>
      <c r="AG35" s="240"/>
      <c r="AH35" s="240"/>
      <c r="AI35" s="240"/>
      <c r="AJ35" s="240"/>
      <c r="AK35" s="240"/>
      <c r="AL35" s="240"/>
    </row>
    <row r="36" spans="1:38" s="210" customFormat="1" ht="14.1" customHeight="1">
      <c r="A36" s="219"/>
      <c r="B36" s="210" t="s">
        <v>282</v>
      </c>
      <c r="C36" s="240">
        <v>149.5285543927736</v>
      </c>
      <c r="D36" s="240">
        <v>94.293002982188725</v>
      </c>
      <c r="E36" s="240">
        <v>68.159157542594016</v>
      </c>
      <c r="F36" s="240">
        <v>75.536515510780305</v>
      </c>
      <c r="G36" s="240">
        <v>72.114762360768111</v>
      </c>
      <c r="H36" s="240">
        <v>105.07894998663592</v>
      </c>
      <c r="I36" s="240">
        <v>95.250775516771952</v>
      </c>
      <c r="J36" s="240">
        <v>90.253866309454395</v>
      </c>
      <c r="K36" s="240">
        <v>86.656636942210554</v>
      </c>
      <c r="L36" s="240">
        <v>80.219212581267172</v>
      </c>
      <c r="M36" s="240">
        <v>58.95383075309374</v>
      </c>
      <c r="N36" s="240">
        <v>75.960393370734721</v>
      </c>
      <c r="O36" s="240">
        <v>48.35590931659943</v>
      </c>
      <c r="P36" s="240">
        <v>101.08255647833131</v>
      </c>
      <c r="Q36" s="240">
        <v>81.274650448527623</v>
      </c>
      <c r="R36" s="240">
        <v>58.167047052858621</v>
      </c>
      <c r="S36" s="240">
        <v>49.214468286200187</v>
      </c>
      <c r="T36" s="240">
        <v>80.894394198725323</v>
      </c>
      <c r="V36" s="241"/>
      <c r="W36" s="240"/>
      <c r="X36" s="240"/>
      <c r="Y36" s="240"/>
      <c r="Z36" s="240"/>
      <c r="AA36" s="240"/>
      <c r="AB36" s="240"/>
      <c r="AC36" s="240"/>
      <c r="AD36" s="240"/>
      <c r="AE36" s="240"/>
      <c r="AF36" s="240"/>
      <c r="AG36" s="240"/>
      <c r="AH36" s="240"/>
      <c r="AI36" s="240"/>
      <c r="AJ36" s="240"/>
      <c r="AK36" s="240"/>
      <c r="AL36" s="240"/>
    </row>
    <row r="37" spans="1:38" s="210" customFormat="1" ht="14.1" customHeight="1">
      <c r="A37" s="239"/>
      <c r="B37" s="242" t="s">
        <v>283</v>
      </c>
      <c r="C37" s="243">
        <v>90.273993559846289</v>
      </c>
      <c r="D37" s="243">
        <v>14.036210164460734</v>
      </c>
      <c r="E37" s="243">
        <v>23.615304778530728</v>
      </c>
      <c r="F37" s="243">
        <v>18.834537596559812</v>
      </c>
      <c r="G37" s="243">
        <v>37.899803437326753</v>
      </c>
      <c r="H37" s="243">
        <v>12.711669737024675</v>
      </c>
      <c r="I37" s="243">
        <v>26.052404089114408</v>
      </c>
      <c r="J37" s="243">
        <v>20.232848554487941</v>
      </c>
      <c r="K37" s="243">
        <v>59.048224738771268</v>
      </c>
      <c r="L37" s="243">
        <v>17.21111726277331</v>
      </c>
      <c r="M37" s="243">
        <v>5.5400965719639848</v>
      </c>
      <c r="N37" s="243">
        <v>15.697488823940963</v>
      </c>
      <c r="O37" s="243">
        <v>9.0238743682876414</v>
      </c>
      <c r="P37" s="243">
        <v>22.013036980642749</v>
      </c>
      <c r="Q37" s="243">
        <v>16.014063185160136</v>
      </c>
      <c r="R37" s="243">
        <v>33.114123756586409</v>
      </c>
      <c r="S37" s="243">
        <v>7.6328134954836768</v>
      </c>
      <c r="T37" s="243">
        <v>16.571164441123145</v>
      </c>
      <c r="V37" s="241"/>
      <c r="W37" s="240"/>
      <c r="X37" s="240"/>
      <c r="Y37" s="240"/>
      <c r="Z37" s="240"/>
      <c r="AA37" s="240"/>
      <c r="AB37" s="240"/>
      <c r="AC37" s="240"/>
      <c r="AD37" s="240"/>
      <c r="AE37" s="240"/>
      <c r="AF37" s="240"/>
      <c r="AG37" s="240"/>
      <c r="AH37" s="240"/>
      <c r="AI37" s="240"/>
      <c r="AJ37" s="240"/>
      <c r="AK37" s="240"/>
      <c r="AL37" s="240"/>
    </row>
    <row r="38" spans="1:38" s="210" customFormat="1" ht="14.1" customHeight="1">
      <c r="A38" s="219"/>
      <c r="B38" s="210" t="s">
        <v>284</v>
      </c>
      <c r="C38" s="240">
        <v>7.0888326061426286</v>
      </c>
      <c r="D38" s="240">
        <v>63.299948409612739</v>
      </c>
      <c r="E38" s="240">
        <v>21.036920975887451</v>
      </c>
      <c r="F38" s="240">
        <v>41.909797468575135</v>
      </c>
      <c r="G38" s="240">
        <v>6.0982260533646482</v>
      </c>
      <c r="H38" s="240">
        <v>13.961109846224565</v>
      </c>
      <c r="I38" s="240">
        <v>15.558588844469151</v>
      </c>
      <c r="J38" s="240">
        <v>12.207165349415124</v>
      </c>
      <c r="K38" s="240">
        <v>9.4091660830616828</v>
      </c>
      <c r="L38" s="240">
        <v>23.513360290627872</v>
      </c>
      <c r="M38" s="240">
        <v>3.0324664936330143E-2</v>
      </c>
      <c r="N38" s="240">
        <v>15.135104952828613</v>
      </c>
      <c r="O38" s="240">
        <v>6.6030878345046284</v>
      </c>
      <c r="P38" s="240">
        <v>26.720493583387455</v>
      </c>
      <c r="Q38" s="240">
        <v>12.425089678997619</v>
      </c>
      <c r="R38" s="240">
        <v>6.530613704002743</v>
      </c>
      <c r="S38" s="240">
        <v>1.334268726792849</v>
      </c>
      <c r="T38" s="240">
        <v>15.975302238261438</v>
      </c>
      <c r="V38" s="241"/>
      <c r="W38" s="240"/>
      <c r="X38" s="240"/>
      <c r="Y38" s="240"/>
      <c r="Z38" s="240"/>
      <c r="AA38" s="240"/>
      <c r="AB38" s="240"/>
      <c r="AC38" s="240"/>
      <c r="AD38" s="240"/>
      <c r="AE38" s="240"/>
      <c r="AF38" s="240"/>
      <c r="AG38" s="240"/>
      <c r="AH38" s="240"/>
      <c r="AI38" s="240"/>
      <c r="AJ38" s="240"/>
      <c r="AK38" s="240"/>
      <c r="AL38" s="240"/>
    </row>
    <row r="39" spans="1:38" s="210" customFormat="1" ht="14.1" customHeight="1">
      <c r="A39" s="219"/>
      <c r="B39" s="210" t="s">
        <v>285</v>
      </c>
      <c r="C39" s="240">
        <v>70.403089392019425</v>
      </c>
      <c r="D39" s="240">
        <v>40.89859299969514</v>
      </c>
      <c r="E39" s="240">
        <v>75.167254785533942</v>
      </c>
      <c r="F39" s="240">
        <v>29.643474559837177</v>
      </c>
      <c r="G39" s="240">
        <v>89.128575434054</v>
      </c>
      <c r="H39" s="240">
        <v>9.3564176744084175</v>
      </c>
      <c r="I39" s="240">
        <v>137.9691145729345</v>
      </c>
      <c r="J39" s="240">
        <v>36.462257860053775</v>
      </c>
      <c r="K39" s="240">
        <v>38.29135576055905</v>
      </c>
      <c r="L39" s="240">
        <v>106.63706617756401</v>
      </c>
      <c r="M39" s="240">
        <v>55.133670948057798</v>
      </c>
      <c r="N39" s="240">
        <v>63.954581367295539</v>
      </c>
      <c r="O39" s="240">
        <v>7.0834952787706751</v>
      </c>
      <c r="P39" s="240">
        <v>180.47143703519291</v>
      </c>
      <c r="Q39" s="240">
        <v>98.760305838760061</v>
      </c>
      <c r="R39" s="240">
        <v>76.552923006565479</v>
      </c>
      <c r="S39" s="240">
        <v>31.37573813594009</v>
      </c>
      <c r="T39" s="240">
        <v>76.715929969946217</v>
      </c>
      <c r="V39" s="241"/>
      <c r="W39" s="240"/>
      <c r="X39" s="240"/>
      <c r="Y39" s="240"/>
      <c r="Z39" s="240"/>
      <c r="AA39" s="240"/>
      <c r="AB39" s="240"/>
      <c r="AC39" s="240"/>
      <c r="AD39" s="240"/>
      <c r="AE39" s="240"/>
      <c r="AF39" s="240"/>
      <c r="AG39" s="240"/>
      <c r="AH39" s="240"/>
      <c r="AI39" s="240"/>
      <c r="AJ39" s="240"/>
      <c r="AK39" s="240"/>
      <c r="AL39" s="240"/>
    </row>
    <row r="40" spans="1:38" s="210" customFormat="1" ht="14.1" customHeight="1">
      <c r="A40" s="239"/>
      <c r="B40" s="242" t="s">
        <v>286</v>
      </c>
      <c r="C40" s="243">
        <v>29.088332929711651</v>
      </c>
      <c r="D40" s="243">
        <v>227.9367814031138</v>
      </c>
      <c r="E40" s="243">
        <v>296.17157325437887</v>
      </c>
      <c r="F40" s="243">
        <v>137.637186103771</v>
      </c>
      <c r="G40" s="243">
        <v>18.921497173321551</v>
      </c>
      <c r="H40" s="243">
        <v>39.3564439685141</v>
      </c>
      <c r="I40" s="243">
        <v>355.49763763106091</v>
      </c>
      <c r="J40" s="243">
        <v>178.11370239943631</v>
      </c>
      <c r="K40" s="243">
        <v>63.117976008620282</v>
      </c>
      <c r="L40" s="243">
        <v>512.63838901804741</v>
      </c>
      <c r="M40" s="243">
        <v>281.821582859839</v>
      </c>
      <c r="N40" s="243">
        <v>209.93379140793857</v>
      </c>
      <c r="O40" s="243">
        <v>32.452771169143276</v>
      </c>
      <c r="P40" s="243">
        <v>148.47467994396544</v>
      </c>
      <c r="Q40" s="243">
        <v>274.75818154175033</v>
      </c>
      <c r="R40" s="243">
        <v>330.6251227549763</v>
      </c>
      <c r="S40" s="243">
        <v>78.76434031803943</v>
      </c>
      <c r="T40" s="243">
        <v>245.18063382211983</v>
      </c>
      <c r="V40" s="241"/>
      <c r="W40" s="240"/>
      <c r="X40" s="240"/>
      <c r="Y40" s="240"/>
      <c r="Z40" s="240"/>
      <c r="AA40" s="240"/>
      <c r="AB40" s="240"/>
      <c r="AC40" s="240"/>
      <c r="AD40" s="240"/>
      <c r="AE40" s="240"/>
      <c r="AF40" s="240"/>
      <c r="AG40" s="240"/>
      <c r="AH40" s="240"/>
      <c r="AI40" s="240"/>
      <c r="AJ40" s="240"/>
      <c r="AK40" s="240"/>
      <c r="AL40" s="240"/>
    </row>
    <row r="41" spans="1:38" s="248" customFormat="1" ht="16.5" customHeight="1" thickBot="1">
      <c r="A41" s="245"/>
      <c r="B41" s="245"/>
      <c r="C41" s="245"/>
      <c r="D41" s="246"/>
      <c r="E41" s="246"/>
      <c r="F41" s="246"/>
      <c r="G41" s="246"/>
      <c r="H41" s="246"/>
      <c r="I41" s="246"/>
      <c r="J41" s="246"/>
      <c r="K41" s="246"/>
      <c r="L41" s="246"/>
      <c r="M41" s="246"/>
      <c r="N41" s="246"/>
      <c r="O41" s="246"/>
      <c r="P41" s="246"/>
      <c r="Q41" s="246"/>
      <c r="R41" s="246"/>
      <c r="S41" s="246"/>
      <c r="T41" s="246"/>
      <c r="U41" s="247"/>
    </row>
    <row r="42" spans="1:38" s="249" customFormat="1" ht="7.5" customHeight="1" thickTop="1">
      <c r="U42" s="250"/>
    </row>
    <row r="43" spans="1:38" s="249" customFormat="1" ht="11.25" customHeight="1">
      <c r="A43" s="251" t="s">
        <v>287</v>
      </c>
      <c r="U43" s="250"/>
    </row>
    <row r="44" spans="1:38" s="216" customFormat="1" ht="10.199999999999999">
      <c r="A44" s="216" t="s">
        <v>288</v>
      </c>
    </row>
    <row r="45" spans="1:38" s="216" customFormat="1" ht="10.199999999999999">
      <c r="A45" s="216" t="s">
        <v>124</v>
      </c>
    </row>
    <row r="46" spans="1:38">
      <c r="A46" s="216" t="s">
        <v>125</v>
      </c>
    </row>
    <row r="47" spans="1:38">
      <c r="A47" s="216" t="s">
        <v>126</v>
      </c>
    </row>
    <row r="48" spans="1:38">
      <c r="A48" s="216" t="s">
        <v>127</v>
      </c>
    </row>
    <row r="49" spans="1:20">
      <c r="A49" s="216" t="s">
        <v>128</v>
      </c>
    </row>
    <row r="50" spans="1:20">
      <c r="A50" s="216" t="s">
        <v>129</v>
      </c>
    </row>
    <row r="51" spans="1:20">
      <c r="A51" s="216" t="s">
        <v>130</v>
      </c>
    </row>
    <row r="52" spans="1:20">
      <c r="A52" s="216" t="s">
        <v>131</v>
      </c>
    </row>
    <row r="53" spans="1:20">
      <c r="A53" s="216" t="s">
        <v>132</v>
      </c>
    </row>
    <row r="54" spans="1:20">
      <c r="A54" s="216" t="s">
        <v>133</v>
      </c>
    </row>
    <row r="55" spans="1:20">
      <c r="A55" s="216" t="s">
        <v>134</v>
      </c>
    </row>
    <row r="56" spans="1:20">
      <c r="A56" s="216" t="s">
        <v>289</v>
      </c>
    </row>
    <row r="57" spans="1:20">
      <c r="A57" s="216" t="s">
        <v>290</v>
      </c>
    </row>
    <row r="58" spans="1:20">
      <c r="A58" s="216" t="s">
        <v>291</v>
      </c>
    </row>
    <row r="59" spans="1:20">
      <c r="A59" s="252"/>
    </row>
    <row r="60" spans="1:20">
      <c r="A60" s="216"/>
    </row>
    <row r="61" spans="1:20">
      <c r="D61" s="253"/>
      <c r="E61" s="253"/>
      <c r="F61" s="253"/>
      <c r="G61" s="253"/>
      <c r="H61" s="253"/>
      <c r="I61" s="253"/>
      <c r="J61" s="253"/>
      <c r="K61" s="253"/>
      <c r="L61" s="253"/>
      <c r="M61" s="253"/>
      <c r="N61" s="253"/>
      <c r="O61" s="253"/>
      <c r="P61" s="253"/>
      <c r="Q61" s="253"/>
      <c r="R61" s="253"/>
      <c r="S61" s="253"/>
      <c r="T61" s="253"/>
    </row>
    <row r="64" spans="1:20">
      <c r="D64" s="253"/>
      <c r="E64" s="253"/>
      <c r="F64" s="253"/>
      <c r="G64" s="253"/>
      <c r="H64" s="253"/>
      <c r="I64" s="253"/>
      <c r="J64" s="253"/>
      <c r="K64" s="253"/>
      <c r="L64" s="253"/>
      <c r="M64" s="253"/>
      <c r="N64" s="253"/>
      <c r="O64" s="253"/>
      <c r="P64" s="253"/>
      <c r="Q64" s="253"/>
      <c r="R64" s="253"/>
      <c r="S64" s="253"/>
      <c r="T64" s="253"/>
    </row>
    <row r="77" spans="19:26">
      <c r="W77" s="116"/>
    </row>
    <row r="79" spans="19:26">
      <c r="X79" s="670"/>
      <c r="Y79" s="670"/>
      <c r="Z79" s="670"/>
    </row>
    <row r="80" spans="19:26" ht="13.8">
      <c r="S80" s="117"/>
      <c r="V80" s="57"/>
      <c r="W80" s="57"/>
      <c r="X80" s="254"/>
      <c r="Y80" s="255"/>
      <c r="Z80" s="256"/>
    </row>
    <row r="81" spans="3:26" ht="13.8">
      <c r="D81" s="257"/>
      <c r="E81" s="257"/>
      <c r="F81" s="257"/>
      <c r="G81" s="257"/>
      <c r="H81" s="257"/>
      <c r="I81" s="257"/>
      <c r="J81" s="257"/>
      <c r="K81" s="257"/>
      <c r="L81" s="257"/>
      <c r="M81" s="257"/>
      <c r="N81" s="257"/>
      <c r="O81" s="257"/>
      <c r="P81" s="257"/>
      <c r="Q81" s="257"/>
      <c r="R81" s="257"/>
      <c r="S81" s="257"/>
      <c r="T81" s="116"/>
      <c r="U81" s="257"/>
      <c r="V81" s="257"/>
      <c r="W81" s="258"/>
      <c r="Z81" s="60"/>
    </row>
    <row r="82" spans="3:26" ht="13.8">
      <c r="D82" s="257"/>
      <c r="E82" s="257"/>
      <c r="F82" s="257"/>
      <c r="G82" s="257"/>
      <c r="H82" s="257"/>
      <c r="I82" s="257"/>
      <c r="J82" s="257"/>
      <c r="K82" s="257"/>
      <c r="L82" s="257"/>
      <c r="M82" s="257"/>
      <c r="N82" s="257"/>
      <c r="O82" s="257"/>
      <c r="P82" s="257"/>
      <c r="Q82" s="257"/>
      <c r="R82" s="257"/>
      <c r="S82" s="257"/>
      <c r="T82" s="116"/>
      <c r="U82" s="257"/>
      <c r="V82" s="257"/>
      <c r="W82" s="258"/>
      <c r="Z82" s="60"/>
    </row>
    <row r="83" spans="3:26" ht="13.8">
      <c r="D83" s="257"/>
      <c r="E83" s="257"/>
      <c r="F83" s="257"/>
      <c r="G83" s="257"/>
      <c r="H83" s="257"/>
      <c r="I83" s="257"/>
      <c r="J83" s="257"/>
      <c r="K83" s="257"/>
      <c r="L83" s="257"/>
      <c r="M83" s="257"/>
      <c r="N83" s="257"/>
      <c r="O83" s="257"/>
      <c r="P83" s="257"/>
      <c r="Q83" s="257"/>
      <c r="R83" s="257"/>
      <c r="S83" s="257"/>
      <c r="T83" s="116"/>
      <c r="U83" s="257"/>
      <c r="V83" s="257"/>
      <c r="W83" s="258"/>
      <c r="Z83" s="60"/>
    </row>
    <row r="84" spans="3:26" ht="13.8">
      <c r="D84" s="257"/>
      <c r="E84" s="257"/>
      <c r="F84" s="257"/>
      <c r="G84" s="257"/>
      <c r="H84" s="257"/>
      <c r="I84" s="257"/>
      <c r="J84" s="257"/>
      <c r="K84" s="257"/>
      <c r="L84" s="257"/>
      <c r="M84" s="257"/>
      <c r="N84" s="257"/>
      <c r="O84" s="257"/>
      <c r="P84" s="257"/>
      <c r="Q84" s="257"/>
      <c r="R84" s="257"/>
      <c r="S84" s="257"/>
      <c r="T84" s="116"/>
      <c r="U84" s="257"/>
      <c r="V84" s="257"/>
      <c r="W84" s="258"/>
      <c r="Z84" s="60"/>
    </row>
    <row r="85" spans="3:26" ht="13.8">
      <c r="D85" s="257"/>
      <c r="E85" s="257"/>
      <c r="F85" s="257"/>
      <c r="G85" s="257"/>
      <c r="H85" s="257"/>
      <c r="I85" s="257"/>
      <c r="J85" s="257"/>
      <c r="K85" s="257"/>
      <c r="L85" s="257"/>
      <c r="M85" s="257"/>
      <c r="N85" s="257"/>
      <c r="O85" s="257"/>
      <c r="P85" s="257"/>
      <c r="Q85" s="257"/>
      <c r="R85" s="257"/>
      <c r="S85" s="257"/>
      <c r="T85" s="116"/>
      <c r="U85" s="257"/>
      <c r="V85" s="257"/>
      <c r="W85" s="258"/>
      <c r="Z85" s="60"/>
    </row>
    <row r="86" spans="3:26" ht="13.8">
      <c r="D86" s="257"/>
      <c r="E86" s="257"/>
      <c r="F86" s="257"/>
      <c r="G86" s="257"/>
      <c r="H86" s="257"/>
      <c r="I86" s="257"/>
      <c r="J86" s="257"/>
      <c r="K86" s="257"/>
      <c r="L86" s="257"/>
      <c r="M86" s="257"/>
      <c r="N86" s="257"/>
      <c r="O86" s="257"/>
      <c r="P86" s="257"/>
      <c r="Q86" s="257"/>
      <c r="R86" s="257"/>
      <c r="S86" s="257"/>
      <c r="T86" s="116"/>
      <c r="U86" s="257"/>
      <c r="V86" s="257"/>
      <c r="W86" s="258"/>
      <c r="Z86" s="60"/>
    </row>
    <row r="87" spans="3:26" ht="13.8">
      <c r="D87" s="257"/>
      <c r="E87" s="257"/>
      <c r="F87" s="257"/>
      <c r="G87" s="257"/>
      <c r="H87" s="257"/>
      <c r="I87" s="257"/>
      <c r="J87" s="257"/>
      <c r="K87" s="257"/>
      <c r="L87" s="257"/>
      <c r="M87" s="257"/>
      <c r="N87" s="257"/>
      <c r="O87" s="257"/>
      <c r="P87" s="257"/>
      <c r="Q87" s="257"/>
      <c r="R87" s="257"/>
      <c r="S87" s="257"/>
      <c r="T87" s="116"/>
      <c r="U87" s="257"/>
      <c r="V87" s="257"/>
      <c r="W87" s="258"/>
      <c r="Z87" s="60"/>
    </row>
    <row r="88" spans="3:26" ht="13.8">
      <c r="D88" s="257"/>
      <c r="E88" s="257"/>
      <c r="F88" s="257"/>
      <c r="G88" s="257"/>
      <c r="H88" s="257"/>
      <c r="I88" s="257"/>
      <c r="J88" s="257"/>
      <c r="K88" s="257"/>
      <c r="L88" s="257"/>
      <c r="M88" s="257"/>
      <c r="N88" s="257"/>
      <c r="O88" s="257"/>
      <c r="P88" s="257"/>
      <c r="Q88" s="257"/>
      <c r="R88" s="257"/>
      <c r="S88" s="257"/>
      <c r="T88" s="116"/>
      <c r="U88" s="257"/>
      <c r="V88" s="257"/>
      <c r="W88" s="258"/>
      <c r="Z88" s="60"/>
    </row>
    <row r="89" spans="3:26" ht="13.8">
      <c r="D89" s="257"/>
      <c r="E89" s="257"/>
      <c r="F89" s="257"/>
      <c r="G89" s="257"/>
      <c r="H89" s="257"/>
      <c r="I89" s="257"/>
      <c r="J89" s="257"/>
      <c r="K89" s="257"/>
      <c r="L89" s="257"/>
      <c r="M89" s="257"/>
      <c r="N89" s="257"/>
      <c r="O89" s="257"/>
      <c r="P89" s="257"/>
      <c r="Q89" s="257"/>
      <c r="R89" s="257"/>
      <c r="S89" s="257"/>
      <c r="T89" s="116"/>
      <c r="U89" s="257"/>
      <c r="V89" s="257"/>
      <c r="W89" s="258"/>
      <c r="Z89" s="60"/>
    </row>
    <row r="90" spans="3:26" ht="13.8">
      <c r="D90" s="257"/>
      <c r="E90" s="257"/>
      <c r="F90" s="257"/>
      <c r="G90" s="257"/>
      <c r="H90" s="257"/>
      <c r="I90" s="257"/>
      <c r="J90" s="257"/>
      <c r="K90" s="257"/>
      <c r="L90" s="257"/>
      <c r="M90" s="257"/>
      <c r="N90" s="257"/>
      <c r="O90" s="257"/>
      <c r="P90" s="257"/>
      <c r="Q90" s="257"/>
      <c r="R90" s="257"/>
      <c r="S90" s="257"/>
      <c r="T90" s="116"/>
      <c r="U90" s="257"/>
      <c r="V90" s="257"/>
      <c r="W90" s="258"/>
      <c r="Z90" s="60"/>
    </row>
    <row r="91" spans="3:26" ht="13.8">
      <c r="C91" s="259"/>
      <c r="D91" s="259"/>
      <c r="E91" s="259"/>
      <c r="F91" s="259"/>
      <c r="G91" s="259"/>
      <c r="H91" s="259"/>
      <c r="I91" s="259"/>
      <c r="J91" s="259"/>
      <c r="K91" s="259"/>
      <c r="L91" s="259"/>
      <c r="M91" s="259"/>
      <c r="N91" s="259"/>
      <c r="O91" s="259"/>
      <c r="P91" s="259"/>
      <c r="Q91" s="259"/>
      <c r="R91" s="259"/>
      <c r="S91" s="259"/>
      <c r="T91" s="259"/>
      <c r="U91" s="257"/>
      <c r="V91" s="257"/>
      <c r="W91" s="258"/>
      <c r="Z91" s="60"/>
    </row>
    <row r="92" spans="3:26" ht="13.8">
      <c r="C92" s="259"/>
      <c r="D92" s="259"/>
      <c r="E92" s="259"/>
      <c r="F92" s="259"/>
      <c r="G92" s="259"/>
      <c r="H92" s="259"/>
      <c r="I92" s="259"/>
      <c r="J92" s="259"/>
      <c r="K92" s="259"/>
      <c r="L92" s="259"/>
      <c r="M92" s="259"/>
      <c r="N92" s="259"/>
      <c r="O92" s="259"/>
      <c r="P92" s="259"/>
      <c r="Q92" s="259"/>
      <c r="R92" s="259"/>
      <c r="S92" s="259"/>
      <c r="T92" s="259"/>
      <c r="U92" s="257"/>
      <c r="V92" s="257"/>
      <c r="W92" s="258"/>
      <c r="Z92" s="60"/>
    </row>
    <row r="93" spans="3:26" ht="13.8">
      <c r="C93" s="259"/>
      <c r="D93" s="259"/>
      <c r="E93" s="259"/>
      <c r="F93" s="259"/>
      <c r="G93" s="259"/>
      <c r="H93" s="259"/>
      <c r="I93" s="259"/>
      <c r="J93" s="259"/>
      <c r="K93" s="259"/>
      <c r="L93" s="259"/>
      <c r="M93" s="259"/>
      <c r="N93" s="259"/>
      <c r="O93" s="259"/>
      <c r="P93" s="259"/>
      <c r="Q93" s="259"/>
      <c r="R93" s="259"/>
      <c r="S93" s="259"/>
      <c r="T93" s="259"/>
      <c r="U93" s="257"/>
      <c r="V93" s="257"/>
      <c r="W93" s="258"/>
      <c r="Z93" s="60"/>
    </row>
    <row r="94" spans="3:26" ht="13.8">
      <c r="C94" s="259"/>
      <c r="D94" s="259"/>
      <c r="E94" s="259"/>
      <c r="F94" s="259"/>
      <c r="G94" s="259"/>
      <c r="H94" s="259"/>
      <c r="I94" s="259"/>
      <c r="J94" s="259"/>
      <c r="K94" s="259"/>
      <c r="L94" s="259"/>
      <c r="M94" s="259"/>
      <c r="N94" s="259"/>
      <c r="O94" s="259"/>
      <c r="P94" s="259"/>
      <c r="Q94" s="259"/>
      <c r="R94" s="259"/>
      <c r="S94" s="259"/>
      <c r="T94" s="259"/>
      <c r="U94" s="257"/>
      <c r="V94" s="257"/>
      <c r="W94" s="258"/>
      <c r="Z94" s="60"/>
    </row>
    <row r="95" spans="3:26" ht="13.8">
      <c r="C95" s="259"/>
      <c r="D95" s="259"/>
      <c r="E95" s="259"/>
      <c r="F95" s="259"/>
      <c r="G95" s="259"/>
      <c r="H95" s="259"/>
      <c r="I95" s="259"/>
      <c r="J95" s="259"/>
      <c r="K95" s="259"/>
      <c r="L95" s="259"/>
      <c r="M95" s="259"/>
      <c r="N95" s="259"/>
      <c r="O95" s="259"/>
      <c r="P95" s="259"/>
      <c r="Q95" s="259"/>
      <c r="R95" s="259"/>
      <c r="S95" s="259"/>
      <c r="T95" s="259"/>
      <c r="U95" s="257"/>
      <c r="Z95" s="60"/>
    </row>
    <row r="96" spans="3:26">
      <c r="C96" s="259"/>
      <c r="D96" s="259"/>
      <c r="E96" s="259"/>
      <c r="F96" s="259"/>
      <c r="G96" s="259"/>
      <c r="H96" s="259"/>
      <c r="I96" s="259"/>
      <c r="J96" s="259"/>
      <c r="K96" s="259"/>
      <c r="L96" s="259"/>
      <c r="M96" s="259"/>
      <c r="N96" s="259"/>
      <c r="O96" s="259"/>
      <c r="P96" s="259"/>
      <c r="Q96" s="259"/>
      <c r="R96" s="259"/>
      <c r="S96" s="259"/>
      <c r="T96" s="259"/>
      <c r="U96" s="257"/>
    </row>
    <row r="97" spans="3:20">
      <c r="C97" s="259"/>
      <c r="D97" s="259"/>
      <c r="E97" s="259"/>
      <c r="F97" s="259"/>
      <c r="G97" s="259"/>
      <c r="H97" s="259"/>
      <c r="I97" s="259"/>
      <c r="J97" s="259"/>
      <c r="K97" s="259"/>
      <c r="L97" s="259"/>
      <c r="M97" s="259"/>
      <c r="N97" s="259"/>
      <c r="O97" s="259"/>
      <c r="P97" s="259"/>
      <c r="Q97" s="259"/>
      <c r="R97" s="259"/>
      <c r="S97" s="259"/>
      <c r="T97" s="259"/>
    </row>
    <row r="98" spans="3:20">
      <c r="C98" s="259"/>
      <c r="D98" s="259"/>
      <c r="E98" s="259"/>
      <c r="F98" s="259"/>
      <c r="G98" s="259"/>
      <c r="H98" s="259"/>
      <c r="I98" s="259"/>
      <c r="J98" s="259"/>
      <c r="K98" s="259"/>
      <c r="L98" s="259"/>
      <c r="M98" s="259"/>
      <c r="N98" s="259"/>
      <c r="O98" s="259"/>
      <c r="P98" s="259"/>
      <c r="Q98" s="259"/>
      <c r="R98" s="259"/>
      <c r="S98" s="259"/>
      <c r="T98" s="259"/>
    </row>
    <row r="99" spans="3:20">
      <c r="C99" s="259"/>
      <c r="D99" s="259"/>
      <c r="E99" s="259"/>
      <c r="F99" s="259"/>
      <c r="G99" s="259"/>
      <c r="H99" s="259"/>
      <c r="I99" s="259"/>
      <c r="J99" s="259"/>
      <c r="K99" s="259"/>
      <c r="L99" s="259"/>
      <c r="M99" s="259"/>
      <c r="N99" s="259"/>
      <c r="O99" s="259"/>
      <c r="P99" s="259"/>
      <c r="Q99" s="259"/>
      <c r="R99" s="259"/>
      <c r="S99" s="259"/>
      <c r="T99" s="259"/>
    </row>
    <row r="100" spans="3:20">
      <c r="C100" s="259"/>
      <c r="D100" s="259"/>
      <c r="E100" s="259"/>
      <c r="F100" s="259"/>
      <c r="G100" s="259"/>
      <c r="H100" s="259"/>
      <c r="I100" s="259"/>
      <c r="J100" s="259"/>
      <c r="K100" s="259"/>
      <c r="L100" s="259"/>
      <c r="M100" s="259"/>
      <c r="N100" s="259"/>
      <c r="O100" s="259"/>
      <c r="P100" s="259"/>
      <c r="Q100" s="259"/>
      <c r="R100" s="259"/>
      <c r="S100" s="259"/>
      <c r="T100" s="259"/>
    </row>
    <row r="101" spans="3:20">
      <c r="C101" s="259"/>
      <c r="D101" s="259"/>
      <c r="E101" s="259"/>
      <c r="F101" s="259"/>
      <c r="G101" s="259"/>
      <c r="H101" s="259"/>
      <c r="I101" s="259"/>
      <c r="J101" s="259"/>
      <c r="K101" s="259"/>
      <c r="L101" s="259"/>
      <c r="M101" s="259"/>
      <c r="N101" s="259"/>
      <c r="O101" s="259"/>
      <c r="P101" s="259"/>
      <c r="Q101" s="259"/>
      <c r="R101" s="259"/>
      <c r="S101" s="259"/>
      <c r="T101" s="259"/>
    </row>
    <row r="102" spans="3:20">
      <c r="C102" s="259"/>
      <c r="D102" s="259"/>
      <c r="E102" s="259"/>
      <c r="F102" s="259"/>
      <c r="G102" s="259"/>
      <c r="H102" s="259"/>
      <c r="I102" s="259"/>
      <c r="J102" s="259"/>
      <c r="K102" s="259"/>
      <c r="L102" s="259"/>
      <c r="M102" s="259"/>
      <c r="N102" s="259"/>
      <c r="O102" s="259"/>
      <c r="P102" s="259"/>
      <c r="Q102" s="259"/>
      <c r="R102" s="259"/>
      <c r="S102" s="259"/>
      <c r="T102" s="259"/>
    </row>
    <row r="103" spans="3:20">
      <c r="C103" s="259"/>
      <c r="D103" s="259"/>
      <c r="E103" s="259"/>
      <c r="F103" s="259"/>
      <c r="G103" s="259"/>
      <c r="H103" s="259"/>
      <c r="I103" s="259"/>
      <c r="J103" s="259"/>
      <c r="K103" s="259"/>
      <c r="L103" s="259"/>
      <c r="M103" s="259"/>
      <c r="N103" s="259"/>
      <c r="O103" s="259"/>
      <c r="P103" s="259"/>
      <c r="Q103" s="259"/>
      <c r="R103" s="259"/>
      <c r="S103" s="259"/>
      <c r="T103" s="259"/>
    </row>
    <row r="104" spans="3:20">
      <c r="C104" s="259"/>
      <c r="D104" s="259"/>
      <c r="E104" s="259"/>
      <c r="F104" s="259"/>
      <c r="G104" s="259"/>
      <c r="H104" s="259"/>
      <c r="I104" s="259"/>
      <c r="J104" s="259"/>
      <c r="K104" s="259"/>
      <c r="L104" s="259"/>
      <c r="M104" s="259"/>
      <c r="N104" s="259"/>
      <c r="O104" s="259"/>
      <c r="P104" s="259"/>
      <c r="Q104" s="259"/>
      <c r="R104" s="259"/>
      <c r="S104" s="259"/>
      <c r="T104" s="259"/>
    </row>
    <row r="105" spans="3:20">
      <c r="C105" s="259"/>
      <c r="D105" s="259"/>
      <c r="E105" s="259"/>
      <c r="F105" s="259"/>
      <c r="G105" s="259"/>
      <c r="H105" s="259"/>
      <c r="I105" s="259"/>
      <c r="J105" s="259"/>
      <c r="K105" s="259"/>
      <c r="L105" s="259"/>
      <c r="M105" s="259"/>
      <c r="N105" s="259"/>
      <c r="O105" s="259"/>
      <c r="P105" s="259"/>
      <c r="Q105" s="259"/>
      <c r="R105" s="259"/>
      <c r="S105" s="259"/>
      <c r="T105" s="259"/>
    </row>
    <row r="106" spans="3:20">
      <c r="C106" s="259"/>
      <c r="D106" s="259"/>
      <c r="E106" s="259"/>
      <c r="F106" s="259"/>
      <c r="G106" s="259"/>
      <c r="H106" s="259"/>
      <c r="I106" s="259"/>
      <c r="J106" s="259"/>
      <c r="K106" s="259"/>
      <c r="L106" s="259"/>
      <c r="M106" s="259"/>
      <c r="N106" s="259"/>
      <c r="O106" s="259"/>
      <c r="P106" s="259"/>
      <c r="Q106" s="259"/>
      <c r="R106" s="259"/>
      <c r="S106" s="259"/>
      <c r="T106" s="259"/>
    </row>
    <row r="107" spans="3:20">
      <c r="C107" s="259"/>
      <c r="D107" s="259"/>
      <c r="E107" s="259"/>
      <c r="F107" s="259"/>
      <c r="G107" s="259"/>
      <c r="H107" s="259"/>
      <c r="I107" s="259"/>
      <c r="J107" s="259"/>
      <c r="K107" s="259"/>
      <c r="L107" s="259"/>
      <c r="M107" s="259"/>
      <c r="N107" s="259"/>
      <c r="O107" s="259"/>
      <c r="P107" s="259"/>
      <c r="Q107" s="259"/>
      <c r="R107" s="259"/>
      <c r="S107" s="259"/>
      <c r="T107" s="259"/>
    </row>
    <row r="108" spans="3:20">
      <c r="C108" s="259"/>
      <c r="D108" s="259"/>
      <c r="E108" s="259"/>
      <c r="F108" s="259"/>
      <c r="G108" s="259"/>
      <c r="H108" s="259"/>
      <c r="I108" s="259"/>
      <c r="J108" s="259"/>
      <c r="K108" s="259"/>
      <c r="L108" s="259"/>
      <c r="M108" s="259"/>
      <c r="N108" s="259"/>
      <c r="O108" s="259"/>
      <c r="P108" s="259"/>
      <c r="Q108" s="259"/>
      <c r="R108" s="259"/>
      <c r="S108" s="259"/>
      <c r="T108" s="259"/>
    </row>
    <row r="109" spans="3:20">
      <c r="C109" s="259"/>
      <c r="D109" s="259"/>
      <c r="E109" s="259"/>
      <c r="F109" s="259"/>
      <c r="G109" s="259"/>
      <c r="H109" s="259"/>
      <c r="I109" s="259"/>
      <c r="J109" s="259"/>
      <c r="K109" s="259"/>
      <c r="L109" s="259"/>
      <c r="M109" s="259"/>
      <c r="N109" s="259"/>
      <c r="O109" s="259"/>
      <c r="P109" s="259"/>
      <c r="Q109" s="259"/>
      <c r="R109" s="259"/>
      <c r="S109" s="259"/>
      <c r="T109" s="259"/>
    </row>
    <row r="197" spans="1:38" s="216" customFormat="1">
      <c r="A197" s="34"/>
      <c r="B197" s="216" t="s">
        <v>41</v>
      </c>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row>
    <row r="199" spans="1:38" s="216" customFormat="1">
      <c r="A199" s="34"/>
      <c r="B199" s="216" t="s">
        <v>41</v>
      </c>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row>
  </sheetData>
  <mergeCells count="2">
    <mergeCell ref="A4:B4"/>
    <mergeCell ref="X79:Z7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55BCC-B248-4EB3-BF8E-6D49D8581F98}">
  <sheetPr codeName="Hoja24"/>
  <dimension ref="A1:AD174"/>
  <sheetViews>
    <sheetView zoomScale="80" zoomScaleNormal="80" workbookViewId="0">
      <selection activeCell="B1" sqref="B1"/>
    </sheetView>
  </sheetViews>
  <sheetFormatPr baseColWidth="10" defaultColWidth="11.44140625" defaultRowHeight="13.2"/>
  <cols>
    <col min="1" max="1" width="5.5546875" style="34" customWidth="1"/>
    <col min="2" max="2" width="39" style="34" customWidth="1"/>
    <col min="3" max="3" width="17" style="34" customWidth="1"/>
    <col min="4" max="4" width="7.6640625" style="34" customWidth="1"/>
    <col min="5" max="5" width="14.6640625" style="34" customWidth="1"/>
    <col min="6" max="6" width="7.6640625" style="34" customWidth="1"/>
    <col min="7" max="7" width="14.6640625" style="34" customWidth="1"/>
    <col min="8" max="8" width="11.44140625" style="34"/>
    <col min="9" max="9" width="19" style="34" bestFit="1" customWidth="1"/>
    <col min="10"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10" s="261" customFormat="1" ht="32.1" customHeight="1">
      <c r="A1" s="155" t="s">
        <v>10</v>
      </c>
      <c r="B1" s="260"/>
      <c r="C1" s="260"/>
      <c r="D1" s="260"/>
      <c r="E1" s="260"/>
      <c r="F1" s="260"/>
      <c r="G1" s="260"/>
    </row>
    <row r="2" spans="1:10" s="263" customFormat="1" ht="18" customHeight="1">
      <c r="A2" s="262" t="s">
        <v>136</v>
      </c>
      <c r="B2" s="262"/>
      <c r="C2" s="262"/>
      <c r="D2" s="262"/>
      <c r="E2" s="262"/>
      <c r="F2" s="262"/>
      <c r="G2" s="262"/>
    </row>
    <row r="3" spans="1:10" s="265" customFormat="1" ht="16.8">
      <c r="A3" s="264" t="s">
        <v>292</v>
      </c>
      <c r="B3" s="264"/>
      <c r="C3" s="264"/>
      <c r="D3" s="264"/>
      <c r="E3" s="264"/>
      <c r="F3" s="264"/>
      <c r="G3" s="264"/>
      <c r="I3" s="34"/>
      <c r="J3" s="34"/>
    </row>
    <row r="4" spans="1:10" s="265" customFormat="1" ht="15" customHeight="1">
      <c r="A4" s="264"/>
      <c r="B4" s="264"/>
      <c r="C4" s="264"/>
      <c r="D4" s="264"/>
      <c r="E4" s="264"/>
      <c r="F4" s="264"/>
      <c r="G4" s="264"/>
      <c r="I4" s="34"/>
      <c r="J4" s="34"/>
    </row>
    <row r="5" spans="1:10" s="265" customFormat="1" ht="12.75" customHeight="1">
      <c r="A5" s="264"/>
      <c r="B5" s="264"/>
      <c r="C5" s="264"/>
      <c r="D5" s="264"/>
      <c r="E5" s="264"/>
      <c r="F5" s="264"/>
      <c r="G5" s="264"/>
      <c r="I5" s="34"/>
      <c r="J5" s="34"/>
    </row>
    <row r="6" spans="1:10" s="266" customFormat="1" ht="17.100000000000001" customHeight="1">
      <c r="A6" s="262" t="s">
        <v>293</v>
      </c>
      <c r="B6" s="262"/>
      <c r="C6" s="262"/>
      <c r="D6" s="262"/>
      <c r="E6" s="262"/>
      <c r="F6" s="262"/>
      <c r="G6" s="262"/>
      <c r="I6" s="34"/>
      <c r="J6" s="34"/>
    </row>
    <row r="7" spans="1:10" s="44" customFormat="1" ht="6" customHeight="1" thickBot="1"/>
    <row r="8" spans="1:10" s="44" customFormat="1" ht="13.2" customHeight="1">
      <c r="A8" s="672" t="s">
        <v>294</v>
      </c>
      <c r="B8" s="673"/>
      <c r="C8" s="672" t="s">
        <v>295</v>
      </c>
      <c r="D8" s="267"/>
      <c r="E8" s="672" t="s">
        <v>296</v>
      </c>
      <c r="F8" s="267"/>
      <c r="G8" s="672" t="s">
        <v>297</v>
      </c>
    </row>
    <row r="9" spans="1:10" s="44" customFormat="1" ht="13.2" customHeight="1">
      <c r="A9" s="674"/>
      <c r="B9" s="674"/>
      <c r="C9" s="674"/>
      <c r="D9" s="268"/>
      <c r="E9" s="674"/>
      <c r="F9" s="268"/>
      <c r="G9" s="674"/>
      <c r="I9" s="34"/>
      <c r="J9" s="34"/>
    </row>
    <row r="10" spans="1:10" s="44" customFormat="1" ht="6" customHeight="1">
      <c r="A10" s="269"/>
      <c r="B10" s="269"/>
      <c r="C10" s="269"/>
      <c r="D10" s="269"/>
      <c r="E10" s="269"/>
      <c r="F10" s="269"/>
      <c r="G10" s="269"/>
    </row>
    <row r="11" spans="1:10" s="44" customFormat="1" ht="10.5" customHeight="1">
      <c r="A11" s="270">
        <v>1</v>
      </c>
      <c r="B11" s="271" t="s">
        <v>192</v>
      </c>
      <c r="C11" s="272">
        <v>4406488792.75</v>
      </c>
      <c r="D11" s="273"/>
      <c r="E11" s="274">
        <v>27.409827049564679</v>
      </c>
      <c r="F11" s="274"/>
      <c r="G11" s="274">
        <v>27.409827049564679</v>
      </c>
      <c r="H11" s="275"/>
      <c r="I11" s="276"/>
      <c r="J11" s="276"/>
    </row>
    <row r="12" spans="1:10" s="44" customFormat="1" ht="10.199999999999999" customHeight="1">
      <c r="A12" s="270">
        <v>2</v>
      </c>
      <c r="B12" s="271" t="s">
        <v>189</v>
      </c>
      <c r="C12" s="272">
        <v>3792211260.7600002</v>
      </c>
      <c r="D12" s="273"/>
      <c r="E12" s="274">
        <v>23.588816330104397</v>
      </c>
      <c r="F12" s="274"/>
      <c r="G12" s="274">
        <v>50.998643379669076</v>
      </c>
      <c r="H12" s="275"/>
      <c r="I12" s="276"/>
      <c r="J12" s="34"/>
    </row>
    <row r="13" spans="1:10" s="44" customFormat="1" ht="10.199999999999999" customHeight="1">
      <c r="A13" s="270">
        <v>3</v>
      </c>
      <c r="B13" s="271" t="s">
        <v>298</v>
      </c>
      <c r="C13" s="272">
        <v>2202891185.0900002</v>
      </c>
      <c r="D13" s="273"/>
      <c r="E13" s="274">
        <v>13.702716433018544</v>
      </c>
      <c r="F13" s="274"/>
      <c r="G13" s="274">
        <v>64.701359812687627</v>
      </c>
      <c r="H13" s="275"/>
      <c r="I13" s="276"/>
      <c r="J13" s="34"/>
    </row>
    <row r="14" spans="1:10" s="44" customFormat="1" ht="10.199999999999999" customHeight="1">
      <c r="A14" s="270">
        <v>4</v>
      </c>
      <c r="B14" s="271" t="s">
        <v>185</v>
      </c>
      <c r="C14" s="272">
        <v>1120227851.8</v>
      </c>
      <c r="D14" s="273"/>
      <c r="E14" s="274">
        <v>6.968190121001272</v>
      </c>
      <c r="F14" s="274"/>
      <c r="G14" s="274">
        <v>71.669549933688899</v>
      </c>
      <c r="H14" s="275"/>
      <c r="I14" s="276"/>
      <c r="J14" s="34"/>
    </row>
    <row r="15" spans="1:10" s="44" customFormat="1" ht="10.199999999999999" customHeight="1">
      <c r="A15" s="270">
        <v>5</v>
      </c>
      <c r="B15" s="271" t="s">
        <v>183</v>
      </c>
      <c r="C15" s="272">
        <v>996451577.01999998</v>
      </c>
      <c r="D15" s="273"/>
      <c r="E15" s="274">
        <v>6.1982604912831194</v>
      </c>
      <c r="F15" s="274"/>
      <c r="G15" s="274">
        <v>77.867810424972021</v>
      </c>
      <c r="H15" s="275"/>
      <c r="I15" s="276"/>
      <c r="J15" s="34"/>
    </row>
    <row r="16" spans="1:10" s="44" customFormat="1" ht="10.199999999999999" customHeight="1">
      <c r="A16" s="270">
        <v>6</v>
      </c>
      <c r="B16" s="271" t="s">
        <v>184</v>
      </c>
      <c r="C16" s="272">
        <v>987992018.24000001</v>
      </c>
      <c r="D16" s="273"/>
      <c r="E16" s="274">
        <v>6.1456392197943712</v>
      </c>
      <c r="F16" s="274"/>
      <c r="G16" s="274">
        <v>84.013449644766396</v>
      </c>
      <c r="H16" s="275"/>
      <c r="I16" s="276"/>
      <c r="J16" s="34"/>
    </row>
    <row r="17" spans="1:10" s="44" customFormat="1" ht="10.199999999999999" customHeight="1">
      <c r="A17" s="270">
        <v>7</v>
      </c>
      <c r="B17" s="271" t="s">
        <v>299</v>
      </c>
      <c r="C17" s="272">
        <v>446913520.47000003</v>
      </c>
      <c r="D17" s="273"/>
      <c r="E17" s="274">
        <v>2.7799508584588772</v>
      </c>
      <c r="F17" s="274"/>
      <c r="G17" s="274">
        <v>86.793400503225271</v>
      </c>
      <c r="H17" s="275"/>
      <c r="I17" s="276"/>
      <c r="J17" s="34"/>
    </row>
    <row r="18" spans="1:10" s="44" customFormat="1" ht="10.199999999999999" customHeight="1">
      <c r="A18" s="270">
        <v>8</v>
      </c>
      <c r="B18" s="271" t="s">
        <v>237</v>
      </c>
      <c r="C18" s="272">
        <v>507590795.94999999</v>
      </c>
      <c r="D18" s="273"/>
      <c r="E18" s="274">
        <v>3.1573837091861909</v>
      </c>
      <c r="F18" s="274"/>
      <c r="G18" s="274">
        <v>89.950784212411463</v>
      </c>
      <c r="H18" s="275"/>
      <c r="I18" s="276"/>
      <c r="J18" s="34"/>
    </row>
    <row r="19" spans="1:10" s="44" customFormat="1" ht="10.199999999999999" customHeight="1">
      <c r="A19" s="270">
        <v>9</v>
      </c>
      <c r="B19" s="271" t="s">
        <v>188</v>
      </c>
      <c r="C19" s="272">
        <v>441854790.43000001</v>
      </c>
      <c r="D19" s="273"/>
      <c r="E19" s="274">
        <v>2.7484838737442048</v>
      </c>
      <c r="F19" s="274"/>
      <c r="G19" s="274">
        <v>92.699268086155669</v>
      </c>
      <c r="H19" s="275"/>
      <c r="I19" s="276"/>
      <c r="J19" s="34"/>
    </row>
    <row r="20" spans="1:10" s="44" customFormat="1" ht="10.199999999999999" customHeight="1">
      <c r="A20" s="270">
        <v>10</v>
      </c>
      <c r="B20" s="271" t="s">
        <v>194</v>
      </c>
      <c r="C20" s="272">
        <v>350639661.06999999</v>
      </c>
      <c r="D20" s="277"/>
      <c r="E20" s="274">
        <v>2.1810954069506812</v>
      </c>
      <c r="F20" s="274"/>
      <c r="G20" s="274">
        <v>94.880363493106344</v>
      </c>
      <c r="H20" s="275"/>
      <c r="I20" s="276"/>
      <c r="J20" s="34"/>
    </row>
    <row r="21" spans="1:10" s="44" customFormat="1" ht="10.199999999999999" customHeight="1">
      <c r="A21" s="270">
        <v>11</v>
      </c>
      <c r="B21" s="271" t="s">
        <v>181</v>
      </c>
      <c r="C21" s="272">
        <v>209194534.28</v>
      </c>
      <c r="D21" s="277"/>
      <c r="E21" s="274">
        <v>1.3012596364169045</v>
      </c>
      <c r="F21" s="274"/>
      <c r="G21" s="274">
        <v>96.181623129523246</v>
      </c>
      <c r="H21" s="275"/>
      <c r="I21" s="276"/>
      <c r="J21" s="34"/>
    </row>
    <row r="22" spans="1:10" s="44" customFormat="1" ht="10.199999999999999" customHeight="1">
      <c r="A22" s="270">
        <v>12</v>
      </c>
      <c r="B22" s="271" t="s">
        <v>180</v>
      </c>
      <c r="C22" s="272">
        <v>154709771.36000001</v>
      </c>
      <c r="D22" s="277"/>
      <c r="E22" s="274">
        <v>0.96234627507332038</v>
      </c>
      <c r="F22" s="274"/>
      <c r="G22" s="274">
        <v>97.143969404596561</v>
      </c>
      <c r="H22" s="275"/>
      <c r="I22" s="276"/>
      <c r="J22" s="34"/>
    </row>
    <row r="23" spans="1:10" s="44" customFormat="1" ht="10.199999999999999" customHeight="1">
      <c r="A23" s="270">
        <v>13</v>
      </c>
      <c r="B23" s="271" t="s">
        <v>193</v>
      </c>
      <c r="C23" s="272">
        <v>122517019.69</v>
      </c>
      <c r="D23" s="277"/>
      <c r="E23" s="274">
        <v>0.7620966438984732</v>
      </c>
      <c r="F23" s="274"/>
      <c r="G23" s="274">
        <v>97.906066048495035</v>
      </c>
      <c r="H23" s="275"/>
      <c r="I23" s="276"/>
      <c r="J23" s="34"/>
    </row>
    <row r="24" spans="1:10" s="44" customFormat="1" ht="10.199999999999999" customHeight="1">
      <c r="A24" s="270">
        <v>14</v>
      </c>
      <c r="B24" s="271" t="s">
        <v>178</v>
      </c>
      <c r="C24" s="272">
        <v>126948102.31</v>
      </c>
      <c r="D24" s="277"/>
      <c r="E24" s="274">
        <v>0.78965945273991689</v>
      </c>
      <c r="F24" s="274"/>
      <c r="G24" s="274">
        <v>98.695725501234946</v>
      </c>
      <c r="H24" s="275"/>
      <c r="I24" s="276"/>
      <c r="J24" s="34"/>
    </row>
    <row r="25" spans="1:10" s="44" customFormat="1" ht="10.199999999999999" customHeight="1">
      <c r="A25" s="270">
        <v>15</v>
      </c>
      <c r="B25" s="271" t="s">
        <v>182</v>
      </c>
      <c r="C25" s="272">
        <v>88202039.299999997</v>
      </c>
      <c r="D25" s="277"/>
      <c r="E25" s="274">
        <v>0.54864604367304659</v>
      </c>
      <c r="F25" s="274"/>
      <c r="G25" s="274">
        <v>99.244371544907992</v>
      </c>
      <c r="H25" s="275"/>
      <c r="I25" s="278"/>
      <c r="J25" s="34"/>
    </row>
    <row r="26" spans="1:10" s="44" customFormat="1" ht="10.199999999999999" customHeight="1">
      <c r="A26" s="270">
        <v>16</v>
      </c>
      <c r="B26" s="271" t="s">
        <v>191</v>
      </c>
      <c r="C26" s="272">
        <v>77723206.799999997</v>
      </c>
      <c r="D26" s="277"/>
      <c r="E26" s="274">
        <v>0.48346421750366519</v>
      </c>
      <c r="F26" s="274"/>
      <c r="G26" s="274">
        <v>99.727835762411658</v>
      </c>
      <c r="H26" s="275"/>
      <c r="I26" s="276"/>
      <c r="J26" s="34"/>
    </row>
    <row r="27" spans="1:10" s="44" customFormat="1" ht="10.199999999999999" customHeight="1">
      <c r="A27" s="270">
        <v>17</v>
      </c>
      <c r="B27" s="271" t="s">
        <v>186</v>
      </c>
      <c r="C27" s="272">
        <v>43753966.799999997</v>
      </c>
      <c r="D27" s="277"/>
      <c r="E27" s="274">
        <v>0.27216423758834596</v>
      </c>
      <c r="F27" s="274"/>
      <c r="G27" s="274">
        <v>100</v>
      </c>
      <c r="H27" s="275"/>
      <c r="I27" s="276"/>
      <c r="J27" s="34"/>
    </row>
    <row r="28" spans="1:10" s="44" customFormat="1" ht="8.25" customHeight="1">
      <c r="A28" s="270"/>
      <c r="B28" s="271"/>
      <c r="C28" s="272"/>
      <c r="D28" s="277"/>
      <c r="E28" s="274"/>
      <c r="F28" s="274"/>
      <c r="G28" s="274"/>
      <c r="H28" s="275"/>
      <c r="I28" s="276"/>
      <c r="J28" s="34"/>
    </row>
    <row r="29" spans="1:10" s="44" customFormat="1" ht="14.1" customHeight="1" thickBot="1">
      <c r="A29" s="279"/>
      <c r="B29" s="280" t="s">
        <v>300</v>
      </c>
      <c r="C29" s="281">
        <v>16076310094.119999</v>
      </c>
      <c r="D29" s="282"/>
      <c r="E29" s="283">
        <v>100</v>
      </c>
      <c r="F29" s="284"/>
      <c r="G29" s="285"/>
      <c r="H29" s="34"/>
      <c r="I29" s="286"/>
      <c r="J29" s="34"/>
    </row>
    <row r="30" spans="1:10" s="44" customFormat="1" ht="9.75" customHeight="1">
      <c r="A30" s="35"/>
      <c r="B30" s="287"/>
      <c r="C30" s="288"/>
      <c r="D30" s="289"/>
      <c r="E30" s="290"/>
      <c r="F30" s="290"/>
      <c r="G30" s="274"/>
      <c r="H30" s="34"/>
      <c r="I30" s="34"/>
      <c r="J30" s="34"/>
    </row>
    <row r="31" spans="1:10">
      <c r="A31" s="249"/>
      <c r="B31" s="287"/>
      <c r="C31" s="288"/>
      <c r="D31" s="289"/>
      <c r="E31" s="291"/>
      <c r="F31" s="290"/>
      <c r="G31" s="274"/>
    </row>
    <row r="32" spans="1:10" s="44" customFormat="1" ht="12.75" customHeight="1">
      <c r="A32" s="35"/>
      <c r="B32" s="35"/>
      <c r="C32" s="35"/>
      <c r="D32" s="35"/>
      <c r="E32" s="35"/>
      <c r="F32" s="35"/>
      <c r="G32" s="35"/>
      <c r="I32" s="34"/>
      <c r="J32" s="34"/>
    </row>
    <row r="33" spans="1:10" s="293" customFormat="1" ht="17.100000000000001" customHeight="1">
      <c r="A33" s="292" t="s">
        <v>301</v>
      </c>
      <c r="B33" s="292"/>
      <c r="C33" s="292"/>
      <c r="D33" s="292"/>
      <c r="E33" s="292"/>
      <c r="F33" s="292" t="s">
        <v>302</v>
      </c>
      <c r="G33" s="292"/>
      <c r="I33" s="34"/>
      <c r="J33" s="34"/>
    </row>
    <row r="34" spans="1:10" s="44" customFormat="1" ht="4.2" customHeight="1" thickBot="1">
      <c r="A34" s="35" t="s">
        <v>303</v>
      </c>
      <c r="B34" s="35"/>
      <c r="C34" s="35"/>
      <c r="D34" s="35"/>
      <c r="E34" s="35"/>
      <c r="F34" s="35"/>
      <c r="G34" s="35"/>
      <c r="I34" s="34"/>
      <c r="J34" s="34"/>
    </row>
    <row r="35" spans="1:10" s="44" customFormat="1" ht="13.2" customHeight="1">
      <c r="A35" s="672" t="s">
        <v>294</v>
      </c>
      <c r="B35" s="673"/>
      <c r="C35" s="672" t="s">
        <v>295</v>
      </c>
      <c r="D35" s="267"/>
      <c r="E35" s="672" t="s">
        <v>296</v>
      </c>
      <c r="F35" s="267"/>
      <c r="G35" s="672" t="s">
        <v>297</v>
      </c>
      <c r="I35" s="34"/>
      <c r="J35" s="34"/>
    </row>
    <row r="36" spans="1:10" s="44" customFormat="1" ht="13.2" customHeight="1">
      <c r="A36" s="674"/>
      <c r="B36" s="674"/>
      <c r="C36" s="674"/>
      <c r="D36" s="268"/>
      <c r="E36" s="674"/>
      <c r="F36" s="268"/>
      <c r="G36" s="674"/>
      <c r="I36" s="34"/>
      <c r="J36" s="34"/>
    </row>
    <row r="37" spans="1:10" s="44" customFormat="1" ht="10.199999999999999" customHeight="1">
      <c r="A37" s="270">
        <v>1</v>
      </c>
      <c r="B37" s="271" t="s">
        <v>192</v>
      </c>
      <c r="C37" s="272">
        <v>2733790969.1999998</v>
      </c>
      <c r="D37" s="294"/>
      <c r="E37" s="274">
        <v>37.893029680715749</v>
      </c>
      <c r="F37" s="274"/>
      <c r="G37" s="274">
        <v>37.893029680715749</v>
      </c>
      <c r="I37" s="34"/>
      <c r="J37" s="34"/>
    </row>
    <row r="38" spans="1:10" s="44" customFormat="1" ht="13.8">
      <c r="A38" s="270">
        <v>2</v>
      </c>
      <c r="B38" s="271" t="s">
        <v>304</v>
      </c>
      <c r="C38" s="272">
        <v>1499563797.0300002</v>
      </c>
      <c r="D38" s="295"/>
      <c r="E38" s="274">
        <v>20.785428040832599</v>
      </c>
      <c r="F38" s="274"/>
      <c r="G38" s="274">
        <v>58.678457721548348</v>
      </c>
      <c r="I38" s="34"/>
      <c r="J38" s="34"/>
    </row>
    <row r="39" spans="1:10" s="44" customFormat="1" ht="10.199999999999999" customHeight="1">
      <c r="A39" s="270">
        <v>3</v>
      </c>
      <c r="B39" s="271" t="s">
        <v>187</v>
      </c>
      <c r="C39" s="272">
        <v>1174494834.8499999</v>
      </c>
      <c r="D39" s="295"/>
      <c r="E39" s="274">
        <v>16.279652737986076</v>
      </c>
      <c r="F39" s="274"/>
      <c r="G39" s="274">
        <v>74.958110459534424</v>
      </c>
      <c r="I39" s="34"/>
      <c r="J39" s="34"/>
    </row>
    <row r="40" spans="1:10" s="44" customFormat="1" ht="10.199999999999999" customHeight="1">
      <c r="A40" s="270">
        <v>4</v>
      </c>
      <c r="B40" s="271" t="s">
        <v>184</v>
      </c>
      <c r="C40" s="272">
        <v>987992018.24000001</v>
      </c>
      <c r="D40" s="295"/>
      <c r="E40" s="274">
        <v>13.694540399493022</v>
      </c>
      <c r="F40" s="274"/>
      <c r="G40" s="274">
        <v>88.652650859027446</v>
      </c>
      <c r="I40" s="34"/>
      <c r="J40" s="34"/>
    </row>
    <row r="41" spans="1:10" s="44" customFormat="1" ht="10.199999999999999" customHeight="1">
      <c r="A41" s="270">
        <v>5</v>
      </c>
      <c r="B41" s="271" t="s">
        <v>180</v>
      </c>
      <c r="C41" s="272">
        <v>139735294.03</v>
      </c>
      <c r="D41" s="295"/>
      <c r="E41" s="274">
        <v>1.9368685110814552</v>
      </c>
      <c r="F41" s="274"/>
      <c r="G41" s="274">
        <v>90.589519370108903</v>
      </c>
      <c r="I41" s="34"/>
      <c r="J41" s="34"/>
    </row>
    <row r="42" spans="1:10" s="44" customFormat="1" ht="10.199999999999999" customHeight="1">
      <c r="A42" s="270">
        <v>6</v>
      </c>
      <c r="B42" s="271" t="s">
        <v>193</v>
      </c>
      <c r="C42" s="272">
        <v>122517019.69</v>
      </c>
      <c r="D42" s="295"/>
      <c r="E42" s="274">
        <v>1.698206306118778</v>
      </c>
      <c r="F42" s="274"/>
      <c r="G42" s="274">
        <v>92.28772567622768</v>
      </c>
      <c r="I42" s="34"/>
      <c r="J42" s="34"/>
    </row>
    <row r="43" spans="1:10" s="44" customFormat="1" ht="10.199999999999999" customHeight="1">
      <c r="A43" s="270">
        <v>7</v>
      </c>
      <c r="B43" s="271" t="s">
        <v>178</v>
      </c>
      <c r="C43" s="272">
        <v>126948102.31</v>
      </c>
      <c r="D43" s="295"/>
      <c r="E43" s="274">
        <v>1.7596254662261432</v>
      </c>
      <c r="F43" s="274"/>
      <c r="G43" s="274">
        <v>94.04735114245382</v>
      </c>
      <c r="I43" s="34"/>
      <c r="J43" s="34"/>
    </row>
    <row r="44" spans="1:10" s="44" customFormat="1" ht="10.199999999999999" customHeight="1">
      <c r="A44" s="270">
        <v>8</v>
      </c>
      <c r="B44" s="271" t="s">
        <v>182</v>
      </c>
      <c r="C44" s="272">
        <v>88202039.299999997</v>
      </c>
      <c r="D44" s="295"/>
      <c r="E44" s="274">
        <v>1.2225669521736005</v>
      </c>
      <c r="F44" s="274"/>
      <c r="G44" s="274">
        <v>95.269918094627414</v>
      </c>
      <c r="I44" s="34"/>
      <c r="J44" s="34"/>
    </row>
    <row r="45" spans="1:10" s="44" customFormat="1" ht="10.199999999999999" customHeight="1">
      <c r="A45" s="270">
        <v>9</v>
      </c>
      <c r="B45" s="271" t="s">
        <v>299</v>
      </c>
      <c r="C45" s="272">
        <v>79336867.849999994</v>
      </c>
      <c r="D45" s="295"/>
      <c r="E45" s="274">
        <v>1.0996869629336814</v>
      </c>
      <c r="F45" s="274"/>
      <c r="G45" s="274">
        <v>96.369605057561103</v>
      </c>
      <c r="I45" s="34"/>
      <c r="J45" s="34"/>
    </row>
    <row r="46" spans="1:10" s="44" customFormat="1" ht="10.199999999999999" customHeight="1">
      <c r="A46" s="270">
        <v>10</v>
      </c>
      <c r="B46" s="271" t="s">
        <v>191</v>
      </c>
      <c r="C46" s="272">
        <v>77723206.800000012</v>
      </c>
      <c r="D46" s="295"/>
      <c r="E46" s="274">
        <v>1.0773200348286558</v>
      </c>
      <c r="F46" s="274"/>
      <c r="G46" s="274">
        <v>97.446925092389762</v>
      </c>
      <c r="I46" s="34"/>
      <c r="J46" s="34"/>
    </row>
    <row r="47" spans="1:10" s="44" customFormat="1" ht="10.199999999999999" customHeight="1">
      <c r="A47" s="270">
        <v>11</v>
      </c>
      <c r="B47" s="271" t="s">
        <v>183</v>
      </c>
      <c r="C47" s="272">
        <v>94703460.599999994</v>
      </c>
      <c r="D47" s="295"/>
      <c r="E47" s="274">
        <v>1.312683041173569</v>
      </c>
      <c r="F47" s="274"/>
      <c r="G47" s="274">
        <v>98.759608133563333</v>
      </c>
      <c r="I47" s="34"/>
      <c r="J47" s="34"/>
    </row>
    <row r="48" spans="1:10" s="44" customFormat="1" ht="10.199999999999999" customHeight="1">
      <c r="A48" s="270">
        <v>12</v>
      </c>
      <c r="B48" s="271" t="s">
        <v>186</v>
      </c>
      <c r="C48" s="272">
        <v>43753966.799999997</v>
      </c>
      <c r="D48" s="295"/>
      <c r="E48" s="274">
        <v>0.60647298249237758</v>
      </c>
      <c r="F48" s="274"/>
      <c r="G48" s="274">
        <v>99.36608111605571</v>
      </c>
      <c r="I48" s="34"/>
      <c r="J48" s="34"/>
    </row>
    <row r="49" spans="1:30" s="44" customFormat="1" ht="10.199999999999999" customHeight="1">
      <c r="A49" s="270">
        <v>13</v>
      </c>
      <c r="B49" s="271" t="s">
        <v>181</v>
      </c>
      <c r="C49" s="272">
        <v>31098529.73</v>
      </c>
      <c r="D49" s="295"/>
      <c r="E49" s="274">
        <v>0.43105618657828698</v>
      </c>
      <c r="F49" s="274"/>
      <c r="G49" s="274">
        <v>99.797137302633999</v>
      </c>
      <c r="I49" s="34"/>
      <c r="J49" s="34"/>
    </row>
    <row r="50" spans="1:30" s="44" customFormat="1" ht="10.199999999999999" customHeight="1">
      <c r="A50" s="270">
        <v>14</v>
      </c>
      <c r="B50" s="271" t="s">
        <v>190</v>
      </c>
      <c r="C50" s="272">
        <v>11906016.140000001</v>
      </c>
      <c r="D50" s="295"/>
      <c r="E50" s="274">
        <v>0.16502908527206236</v>
      </c>
      <c r="F50" s="274"/>
      <c r="G50" s="274">
        <v>99.962166387906066</v>
      </c>
      <c r="I50" s="34"/>
      <c r="J50" s="34"/>
    </row>
    <row r="51" spans="1:30" s="44" customFormat="1" ht="9.75" customHeight="1">
      <c r="A51" s="270">
        <v>15</v>
      </c>
      <c r="B51" s="271" t="s">
        <v>185</v>
      </c>
      <c r="C51" s="272">
        <v>2474336.2800000003</v>
      </c>
      <c r="D51" s="295"/>
      <c r="E51" s="274">
        <v>3.4296732688947756E-2</v>
      </c>
      <c r="F51" s="274"/>
      <c r="G51" s="274">
        <v>99.99646312059501</v>
      </c>
      <c r="I51" s="34"/>
      <c r="J51" s="34"/>
    </row>
    <row r="52" spans="1:30" s="44" customFormat="1" ht="10.199999999999999" customHeight="1">
      <c r="A52" s="270">
        <v>16</v>
      </c>
      <c r="B52" s="271" t="s">
        <v>194</v>
      </c>
      <c r="C52" s="272">
        <v>255168.01</v>
      </c>
      <c r="D52" s="295"/>
      <c r="E52" s="274">
        <v>3.5368794049856259E-3</v>
      </c>
      <c r="F52" s="274"/>
      <c r="G52" s="274">
        <v>100</v>
      </c>
      <c r="I52" s="34"/>
      <c r="J52" s="34"/>
    </row>
    <row r="53" spans="1:30" s="44" customFormat="1" ht="10.199999999999999" customHeight="1">
      <c r="A53" s="270"/>
      <c r="B53" s="271"/>
      <c r="C53" s="272"/>
      <c r="D53" s="295"/>
      <c r="E53" s="274"/>
      <c r="F53" s="274"/>
      <c r="G53" s="274"/>
      <c r="I53" s="34"/>
      <c r="J53" s="34"/>
    </row>
    <row r="54" spans="1:30" s="44" customFormat="1" ht="14.1" customHeight="1" thickBot="1">
      <c r="A54" s="279"/>
      <c r="B54" s="280" t="s">
        <v>300</v>
      </c>
      <c r="C54" s="296">
        <v>7214495626.8600006</v>
      </c>
      <c r="D54" s="282"/>
      <c r="E54" s="283">
        <v>100</v>
      </c>
      <c r="F54" s="284"/>
      <c r="G54" s="285"/>
      <c r="I54" s="34"/>
      <c r="J54" s="34"/>
    </row>
    <row r="55" spans="1:30" s="44" customFormat="1" ht="9" customHeight="1">
      <c r="A55" s="35"/>
      <c r="B55" s="35"/>
      <c r="C55" s="35"/>
      <c r="D55" s="35"/>
      <c r="E55" s="35"/>
      <c r="F55" s="35"/>
      <c r="G55" s="35"/>
      <c r="I55" s="34"/>
      <c r="J55" s="34"/>
    </row>
    <row r="56" spans="1:30" s="298" customFormat="1" ht="14.25" customHeight="1">
      <c r="A56" s="297"/>
      <c r="B56" s="297"/>
      <c r="C56" s="297"/>
      <c r="D56" s="297"/>
      <c r="E56" s="297"/>
      <c r="F56" s="297"/>
      <c r="G56" s="297"/>
      <c r="I56" s="34"/>
      <c r="J56" s="34"/>
      <c r="AA56" s="299"/>
    </row>
    <row r="57" spans="1:30" s="298" customFormat="1" ht="14.25" customHeight="1">
      <c r="A57" s="297"/>
      <c r="B57" s="297"/>
      <c r="C57" s="297"/>
      <c r="D57" s="297"/>
      <c r="E57" s="297"/>
      <c r="F57" s="297"/>
      <c r="G57" s="297"/>
      <c r="I57" s="34"/>
      <c r="J57" s="34"/>
      <c r="AA57" s="299"/>
    </row>
    <row r="58" spans="1:30" s="293" customFormat="1" ht="17.25" customHeight="1">
      <c r="A58" s="292" t="s">
        <v>305</v>
      </c>
      <c r="B58" s="292"/>
      <c r="C58" s="292"/>
      <c r="D58" s="292"/>
      <c r="E58" s="292"/>
      <c r="F58" s="292"/>
      <c r="G58" s="292"/>
      <c r="I58" s="34"/>
      <c r="J58" s="34"/>
    </row>
    <row r="59" spans="1:30" s="44" customFormat="1" ht="4.2" customHeight="1" thickBot="1">
      <c r="A59" s="300"/>
      <c r="B59" s="301"/>
      <c r="C59" s="300"/>
      <c r="D59" s="300"/>
      <c r="E59" s="300"/>
      <c r="F59" s="300"/>
      <c r="G59" s="300"/>
      <c r="I59" s="34"/>
      <c r="J59" s="34"/>
      <c r="AB59" s="671"/>
      <c r="AC59" s="671"/>
      <c r="AD59" s="671"/>
    </row>
    <row r="60" spans="1:30" s="44" customFormat="1" ht="13.2" customHeight="1">
      <c r="A60" s="672" t="s">
        <v>294</v>
      </c>
      <c r="B60" s="673"/>
      <c r="C60" s="672" t="s">
        <v>295</v>
      </c>
      <c r="D60" s="302"/>
      <c r="E60" s="672" t="s">
        <v>296</v>
      </c>
      <c r="F60" s="302"/>
      <c r="G60" s="672" t="s">
        <v>297</v>
      </c>
      <c r="I60" s="34"/>
      <c r="J60" s="34"/>
      <c r="W60" s="117"/>
      <c r="Z60" s="57"/>
      <c r="AA60" s="57"/>
      <c r="AB60" s="303"/>
      <c r="AC60" s="304"/>
      <c r="AD60" s="227"/>
    </row>
    <row r="61" spans="1:30" s="44" customFormat="1" ht="13.2" customHeight="1">
      <c r="A61" s="674"/>
      <c r="B61" s="674"/>
      <c r="C61" s="674"/>
      <c r="D61" s="305"/>
      <c r="E61" s="674"/>
      <c r="F61" s="305"/>
      <c r="G61" s="674"/>
      <c r="I61" s="34"/>
      <c r="J61" s="34"/>
      <c r="W61" s="60"/>
      <c r="X61" s="60"/>
      <c r="Y61" s="60"/>
      <c r="AA61" s="306"/>
      <c r="AD61" s="60"/>
    </row>
    <row r="62" spans="1:30" s="44" customFormat="1" ht="6" customHeight="1">
      <c r="A62" s="294"/>
      <c r="B62" s="294"/>
      <c r="C62" s="294"/>
      <c r="D62" s="294"/>
      <c r="E62" s="294"/>
      <c r="F62" s="294"/>
      <c r="G62" s="294"/>
      <c r="I62" s="34"/>
      <c r="J62" s="34"/>
      <c r="W62" s="60"/>
      <c r="X62" s="60"/>
      <c r="Y62" s="60"/>
      <c r="AA62" s="306"/>
      <c r="AD62" s="60"/>
    </row>
    <row r="63" spans="1:30" s="44" customFormat="1" ht="10.199999999999999" customHeight="1">
      <c r="A63" s="270">
        <v>1</v>
      </c>
      <c r="B63" s="271" t="s">
        <v>189</v>
      </c>
      <c r="C63" s="272">
        <v>2292647463.73</v>
      </c>
      <c r="D63" s="295"/>
      <c r="E63" s="274">
        <v>25.871083988501375</v>
      </c>
      <c r="F63" s="274"/>
      <c r="G63" s="274">
        <v>25.871083988501375</v>
      </c>
      <c r="I63" s="34"/>
      <c r="J63" s="34"/>
      <c r="W63" s="60"/>
      <c r="X63" s="60"/>
      <c r="Y63" s="60"/>
      <c r="AA63" s="306"/>
      <c r="AD63" s="60"/>
    </row>
    <row r="64" spans="1:30" s="44" customFormat="1" ht="10.199999999999999" customHeight="1">
      <c r="A64" s="270">
        <v>2</v>
      </c>
      <c r="B64" s="271" t="s">
        <v>192</v>
      </c>
      <c r="C64" s="272">
        <v>1672697823.55</v>
      </c>
      <c r="D64" s="295"/>
      <c r="E64" s="274">
        <v>18.875342400021886</v>
      </c>
      <c r="F64" s="274"/>
      <c r="G64" s="274">
        <v>44.746426388523261</v>
      </c>
      <c r="I64" s="34"/>
      <c r="J64" s="34"/>
      <c r="W64" s="60"/>
      <c r="X64" s="60"/>
      <c r="Y64" s="60"/>
      <c r="AA64" s="306"/>
      <c r="AD64" s="60"/>
    </row>
    <row r="65" spans="1:30" s="44" customFormat="1" ht="10.199999999999999" customHeight="1">
      <c r="A65" s="270">
        <v>3</v>
      </c>
      <c r="B65" s="271" t="s">
        <v>185</v>
      </c>
      <c r="C65" s="272">
        <v>1117753515.52</v>
      </c>
      <c r="D65" s="295"/>
      <c r="E65" s="274">
        <v>12.61314508049727</v>
      </c>
      <c r="F65" s="274"/>
      <c r="G65" s="274">
        <v>57.35957146902053</v>
      </c>
      <c r="I65" s="34"/>
      <c r="J65" s="34"/>
      <c r="W65" s="60"/>
      <c r="X65" s="60"/>
      <c r="Y65" s="60"/>
      <c r="AA65" s="306"/>
      <c r="AD65" s="60"/>
    </row>
    <row r="66" spans="1:30" s="44" customFormat="1" ht="10.199999999999999" customHeight="1">
      <c r="A66" s="270">
        <v>4</v>
      </c>
      <c r="B66" s="271" t="s">
        <v>187</v>
      </c>
      <c r="C66" s="272">
        <v>1028396350.24</v>
      </c>
      <c r="D66" s="295"/>
      <c r="E66" s="274">
        <v>11.604805697968668</v>
      </c>
      <c r="F66" s="274"/>
      <c r="G66" s="274">
        <v>68.964377166989195</v>
      </c>
      <c r="I66" s="34"/>
      <c r="J66" s="34"/>
      <c r="W66" s="60"/>
      <c r="X66" s="60"/>
      <c r="Y66" s="60"/>
      <c r="AA66" s="306"/>
      <c r="AD66" s="60"/>
    </row>
    <row r="67" spans="1:30" s="44" customFormat="1" ht="10.199999999999999" customHeight="1">
      <c r="A67" s="270">
        <v>5</v>
      </c>
      <c r="B67" s="271" t="s">
        <v>183</v>
      </c>
      <c r="C67" s="272">
        <v>901748116.41999996</v>
      </c>
      <c r="D67" s="295"/>
      <c r="E67" s="274">
        <v>10.175660072229126</v>
      </c>
      <c r="F67" s="274"/>
      <c r="G67" s="274">
        <v>79.140037239218316</v>
      </c>
      <c r="I67" s="34"/>
      <c r="J67" s="34"/>
      <c r="W67" s="60"/>
      <c r="X67" s="60"/>
      <c r="Y67" s="60"/>
      <c r="AA67" s="306"/>
      <c r="AD67" s="60"/>
    </row>
    <row r="68" spans="1:30" s="44" customFormat="1" ht="10.199999999999999" customHeight="1">
      <c r="A68" s="270">
        <v>6</v>
      </c>
      <c r="B68" s="271" t="s">
        <v>190</v>
      </c>
      <c r="C68" s="272">
        <v>495684779.81</v>
      </c>
      <c r="D68" s="295"/>
      <c r="E68" s="274">
        <v>5.5934908323945276</v>
      </c>
      <c r="F68" s="274"/>
      <c r="G68" s="274">
        <v>84.733528071612838</v>
      </c>
      <c r="I68" s="34"/>
      <c r="J68" s="34"/>
      <c r="W68" s="60"/>
      <c r="X68" s="60"/>
      <c r="Y68" s="60"/>
      <c r="AA68" s="306"/>
      <c r="AD68" s="60"/>
    </row>
    <row r="69" spans="1:30" s="44" customFormat="1" ht="10.199999999999999" customHeight="1">
      <c r="A69" s="270">
        <v>7</v>
      </c>
      <c r="B69" s="271" t="s">
        <v>188</v>
      </c>
      <c r="C69" s="272">
        <v>441854790.43000001</v>
      </c>
      <c r="D69" s="295"/>
      <c r="E69" s="274">
        <v>4.9860532745571913</v>
      </c>
      <c r="F69" s="274"/>
      <c r="G69" s="274">
        <v>89.719581346170031</v>
      </c>
      <c r="I69" s="34"/>
      <c r="J69" s="34"/>
      <c r="W69" s="60"/>
      <c r="X69" s="60"/>
      <c r="Y69" s="60"/>
      <c r="AA69" s="306"/>
      <c r="AD69" s="60"/>
    </row>
    <row r="70" spans="1:30" s="44" customFormat="1" ht="10.199999999999999" customHeight="1">
      <c r="A70" s="270">
        <v>8</v>
      </c>
      <c r="B70" s="271" t="s">
        <v>299</v>
      </c>
      <c r="C70" s="272">
        <v>367576652.62</v>
      </c>
      <c r="D70" s="295"/>
      <c r="E70" s="274">
        <v>4.1478712286068857</v>
      </c>
      <c r="F70" s="274"/>
      <c r="G70" s="274">
        <v>93.86745257477692</v>
      </c>
      <c r="I70" s="34"/>
      <c r="J70" s="34"/>
      <c r="W70" s="60"/>
      <c r="X70" s="60"/>
      <c r="Y70" s="60"/>
      <c r="AA70" s="306"/>
      <c r="AD70" s="60"/>
    </row>
    <row r="71" spans="1:30" s="44" customFormat="1" ht="10.199999999999999" customHeight="1">
      <c r="A71" s="270">
        <v>9</v>
      </c>
      <c r="B71" s="271" t="s">
        <v>194</v>
      </c>
      <c r="C71" s="272">
        <v>350384493.06</v>
      </c>
      <c r="D71" s="295"/>
      <c r="E71" s="274">
        <v>3.9538685260732622</v>
      </c>
      <c r="F71" s="274"/>
      <c r="G71" s="274">
        <v>97.821321100850184</v>
      </c>
      <c r="I71" s="34"/>
      <c r="J71" s="34"/>
      <c r="W71" s="60"/>
      <c r="X71" s="60"/>
      <c r="Y71" s="60"/>
      <c r="AA71" s="306"/>
      <c r="AD71" s="60"/>
    </row>
    <row r="72" spans="1:30" s="44" customFormat="1" ht="10.199999999999999" customHeight="1">
      <c r="A72" s="270">
        <v>10</v>
      </c>
      <c r="B72" s="271" t="s">
        <v>181</v>
      </c>
      <c r="C72" s="272">
        <v>178096004.55000001</v>
      </c>
      <c r="D72" s="307"/>
      <c r="E72" s="274">
        <v>2.0097013451136476</v>
      </c>
      <c r="F72" s="290"/>
      <c r="G72" s="274">
        <v>99.831022445963839</v>
      </c>
      <c r="I72" s="34"/>
      <c r="J72" s="34"/>
      <c r="W72" s="60"/>
      <c r="X72" s="60"/>
      <c r="Y72" s="60"/>
      <c r="AA72" s="306"/>
      <c r="AD72" s="60"/>
    </row>
    <row r="73" spans="1:30" s="44" customFormat="1" ht="10.199999999999999" customHeight="1">
      <c r="A73" s="270">
        <v>11</v>
      </c>
      <c r="B73" s="271" t="s">
        <v>180</v>
      </c>
      <c r="C73" s="272">
        <v>14974477.33</v>
      </c>
      <c r="D73" s="307"/>
      <c r="E73" s="274">
        <v>0.16897755403617681</v>
      </c>
      <c r="F73" s="290"/>
      <c r="G73" s="274">
        <v>100.00000000000001</v>
      </c>
      <c r="I73" s="34"/>
      <c r="J73" s="34"/>
      <c r="W73" s="60"/>
      <c r="X73" s="60"/>
      <c r="Y73" s="60"/>
      <c r="AA73" s="306"/>
      <c r="AD73" s="60"/>
    </row>
    <row r="74" spans="1:30" s="44" customFormat="1" ht="10.199999999999999" customHeight="1">
      <c r="A74" s="270"/>
      <c r="B74" s="271"/>
      <c r="C74" s="272"/>
      <c r="D74" s="307"/>
      <c r="E74" s="274"/>
      <c r="F74" s="290"/>
      <c r="G74" s="274"/>
      <c r="I74" s="34"/>
      <c r="J74" s="34"/>
    </row>
    <row r="75" spans="1:30" s="44" customFormat="1" ht="14.1" customHeight="1" thickBot="1">
      <c r="A75" s="279"/>
      <c r="B75" s="280" t="s">
        <v>300</v>
      </c>
      <c r="C75" s="296">
        <v>8861814467.2599983</v>
      </c>
      <c r="D75" s="282"/>
      <c r="E75" s="283">
        <v>100.00000000000001</v>
      </c>
      <c r="F75" s="284"/>
      <c r="G75" s="285"/>
      <c r="I75" s="34"/>
      <c r="J75" s="34"/>
    </row>
    <row r="76" spans="1:30" s="44" customFormat="1" ht="14.1" customHeight="1">
      <c r="A76" s="270"/>
      <c r="B76" s="287"/>
      <c r="C76" s="288"/>
      <c r="D76" s="308"/>
      <c r="E76" s="309"/>
      <c r="F76" s="309"/>
      <c r="G76" s="310"/>
      <c r="I76" s="34"/>
      <c r="J76" s="34"/>
    </row>
    <row r="77" spans="1:30" s="44" customFormat="1" ht="14.1" customHeight="1">
      <c r="A77" s="35" t="s">
        <v>124</v>
      </c>
      <c r="C77" s="35"/>
      <c r="D77" s="35"/>
      <c r="E77" s="35"/>
      <c r="F77" s="35"/>
      <c r="G77" s="35"/>
      <c r="I77" s="34"/>
      <c r="J77" s="34"/>
    </row>
    <row r="78" spans="1:30" s="44" customFormat="1" ht="14.1" customHeight="1">
      <c r="A78" s="35" t="s">
        <v>125</v>
      </c>
      <c r="C78" s="35"/>
      <c r="D78" s="35"/>
      <c r="E78" s="35"/>
      <c r="F78" s="35"/>
      <c r="G78" s="35"/>
      <c r="I78" s="34"/>
      <c r="J78" s="34"/>
    </row>
    <row r="79" spans="1:30" s="44" customFormat="1" ht="13.5" customHeight="1">
      <c r="A79" s="35" t="s">
        <v>126</v>
      </c>
      <c r="C79" s="288"/>
      <c r="D79" s="308"/>
      <c r="E79" s="309"/>
      <c r="F79" s="309"/>
      <c r="G79" s="310"/>
      <c r="I79" s="34"/>
      <c r="J79" s="34"/>
    </row>
    <row r="80" spans="1:30" s="44" customFormat="1" ht="13.8">
      <c r="A80" s="35" t="s">
        <v>127</v>
      </c>
      <c r="C80" s="35"/>
      <c r="D80" s="35"/>
      <c r="E80" s="35"/>
      <c r="F80" s="35"/>
      <c r="G80" s="35"/>
      <c r="I80" s="34"/>
      <c r="J80" s="34"/>
    </row>
    <row r="81" spans="1:10" s="44" customFormat="1" ht="12.75" customHeight="1">
      <c r="A81" s="35" t="s">
        <v>128</v>
      </c>
      <c r="C81" s="35"/>
      <c r="D81" s="35"/>
      <c r="E81" s="35"/>
      <c r="F81" s="35"/>
      <c r="G81" s="35"/>
      <c r="I81" s="34"/>
      <c r="J81" s="34"/>
    </row>
    <row r="82" spans="1:10" ht="13.8">
      <c r="A82" s="35" t="s">
        <v>129</v>
      </c>
      <c r="C82" s="298"/>
      <c r="D82" s="298"/>
      <c r="E82" s="298"/>
      <c r="F82" s="298"/>
      <c r="G82" s="298"/>
    </row>
    <row r="83" spans="1:10" ht="13.8">
      <c r="A83" s="35" t="s">
        <v>130</v>
      </c>
      <c r="C83" s="298"/>
      <c r="D83" s="298"/>
      <c r="E83" s="298"/>
      <c r="F83" s="298"/>
      <c r="G83" s="298"/>
    </row>
    <row r="84" spans="1:10" ht="13.8">
      <c r="A84" s="35" t="s">
        <v>306</v>
      </c>
      <c r="C84" s="298"/>
      <c r="D84" s="298"/>
      <c r="E84" s="298"/>
      <c r="F84" s="298"/>
      <c r="G84" s="298"/>
    </row>
    <row r="85" spans="1:10" ht="13.8">
      <c r="A85" s="35" t="s">
        <v>132</v>
      </c>
      <c r="C85" s="298"/>
      <c r="D85" s="298"/>
      <c r="E85" s="298"/>
      <c r="F85" s="298"/>
      <c r="G85" s="298"/>
    </row>
    <row r="86" spans="1:10" ht="13.8">
      <c r="A86" s="35" t="s">
        <v>133</v>
      </c>
      <c r="C86" s="298"/>
      <c r="D86" s="298"/>
      <c r="E86" s="298"/>
      <c r="F86" s="298"/>
      <c r="G86" s="298"/>
    </row>
    <row r="87" spans="1:10" ht="13.8">
      <c r="A87" s="35" t="s">
        <v>134</v>
      </c>
    </row>
    <row r="88" spans="1:10">
      <c r="A88" s="252"/>
    </row>
    <row r="174" spans="2:2">
      <c r="B174" s="34" t="s">
        <v>41</v>
      </c>
    </row>
  </sheetData>
  <mergeCells count="13">
    <mergeCell ref="A8:B9"/>
    <mergeCell ref="C8:C9"/>
    <mergeCell ref="E8:E9"/>
    <mergeCell ref="G8:G9"/>
    <mergeCell ref="A35:B36"/>
    <mergeCell ref="C35:C36"/>
    <mergeCell ref="E35:E36"/>
    <mergeCell ref="G35:G36"/>
    <mergeCell ref="AB59:AD59"/>
    <mergeCell ref="A60:B61"/>
    <mergeCell ref="C60:C61"/>
    <mergeCell ref="E60:E61"/>
    <mergeCell ref="G60:G61"/>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FEE05-B2C2-40B5-8AA2-21B3A103450E}">
  <sheetPr codeName="Hoja28"/>
  <dimension ref="A1:AD120"/>
  <sheetViews>
    <sheetView zoomScaleNormal="100" workbookViewId="0"/>
  </sheetViews>
  <sheetFormatPr baseColWidth="10" defaultColWidth="11.44140625" defaultRowHeight="13.2"/>
  <cols>
    <col min="1" max="1" width="6.6640625" style="34" customWidth="1"/>
    <col min="2" max="2" width="36.6640625" style="34" customWidth="1"/>
    <col min="3" max="3" width="14.6640625" style="34" customWidth="1"/>
    <col min="4" max="4" width="7.6640625" style="34" customWidth="1"/>
    <col min="5" max="5" width="14.6640625" style="34" customWidth="1"/>
    <col min="6" max="6" width="7.6640625" style="34" customWidth="1"/>
    <col min="7" max="7" width="16.33203125" style="34" customWidth="1"/>
    <col min="8" max="8" width="12.6640625" style="34" customWidth="1"/>
    <col min="9"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61" customFormat="1" ht="32.1" customHeight="1">
      <c r="A1" s="311" t="s">
        <v>307</v>
      </c>
      <c r="B1" s="312"/>
      <c r="C1" s="312"/>
      <c r="D1" s="312"/>
      <c r="E1" s="312"/>
      <c r="F1" s="312"/>
      <c r="G1" s="312"/>
    </row>
    <row r="2" spans="1:7" s="261" customFormat="1" ht="32.1" customHeight="1">
      <c r="A2" s="311" t="s">
        <v>308</v>
      </c>
      <c r="B2" s="312"/>
      <c r="C2" s="312"/>
      <c r="D2" s="312"/>
      <c r="E2" s="312"/>
      <c r="F2" s="312"/>
      <c r="G2" s="312"/>
    </row>
    <row r="3" spans="1:7" s="265" customFormat="1" ht="18" customHeight="1">
      <c r="A3" s="313" t="s">
        <v>136</v>
      </c>
      <c r="B3" s="313"/>
      <c r="C3" s="313"/>
      <c r="D3" s="313"/>
      <c r="E3" s="313"/>
      <c r="F3" s="313"/>
      <c r="G3" s="313"/>
    </row>
    <row r="4" spans="1:7" s="266" customFormat="1" ht="17.100000000000001" customHeight="1">
      <c r="A4" s="314" t="s">
        <v>292</v>
      </c>
      <c r="B4" s="314"/>
      <c r="C4" s="314"/>
      <c r="D4" s="314"/>
      <c r="E4" s="314"/>
      <c r="F4" s="314"/>
      <c r="G4" s="314"/>
    </row>
    <row r="5" spans="1:7" s="266" customFormat="1" ht="12.75" customHeight="1">
      <c r="A5" s="315"/>
    </row>
    <row r="6" spans="1:7" s="266" customFormat="1" ht="12.75" customHeight="1">
      <c r="A6" s="315"/>
    </row>
    <row r="7" spans="1:7" s="298" customFormat="1" ht="15.6">
      <c r="A7" s="313" t="s">
        <v>309</v>
      </c>
      <c r="B7" s="313"/>
      <c r="C7" s="313"/>
      <c r="D7" s="313"/>
      <c r="E7" s="313"/>
      <c r="F7" s="313"/>
      <c r="G7" s="313"/>
    </row>
    <row r="8" spans="1:7" s="44" customFormat="1" ht="6" customHeight="1" thickBot="1"/>
    <row r="9" spans="1:7" s="44" customFormat="1" ht="13.2" customHeight="1">
      <c r="A9" s="681" t="s">
        <v>294</v>
      </c>
      <c r="B9" s="681"/>
      <c r="C9" s="681" t="s">
        <v>295</v>
      </c>
      <c r="D9" s="316"/>
      <c r="E9" s="675" t="s">
        <v>296</v>
      </c>
      <c r="F9" s="317"/>
      <c r="G9" s="675" t="s">
        <v>297</v>
      </c>
    </row>
    <row r="10" spans="1:7" s="44" customFormat="1" ht="13.2" customHeight="1">
      <c r="A10" s="682"/>
      <c r="B10" s="682"/>
      <c r="C10" s="682"/>
      <c r="D10" s="318"/>
      <c r="E10" s="683"/>
      <c r="F10" s="319"/>
      <c r="G10" s="683"/>
    </row>
    <row r="11" spans="1:7" s="44" customFormat="1" ht="6" customHeight="1">
      <c r="A11" s="320"/>
      <c r="B11" s="320"/>
      <c r="C11" s="320"/>
      <c r="D11" s="320"/>
      <c r="E11" s="321"/>
      <c r="F11" s="321"/>
      <c r="G11" s="321"/>
    </row>
    <row r="12" spans="1:7" s="44" customFormat="1" ht="10.5" customHeight="1">
      <c r="A12" s="322">
        <v>1</v>
      </c>
      <c r="B12" s="323" t="s">
        <v>192</v>
      </c>
      <c r="C12" s="272">
        <v>441833177.25999999</v>
      </c>
      <c r="D12" s="273"/>
      <c r="E12" s="274">
        <v>37.858923536213027</v>
      </c>
      <c r="F12" s="274"/>
      <c r="G12" s="274">
        <v>37.858923536213027</v>
      </c>
    </row>
    <row r="13" spans="1:7" s="44" customFormat="1" ht="10.5" customHeight="1">
      <c r="A13" s="322">
        <v>2</v>
      </c>
      <c r="B13" s="324" t="s">
        <v>304</v>
      </c>
      <c r="C13" s="272">
        <v>261768219.38</v>
      </c>
      <c r="D13" s="273"/>
      <c r="E13" s="274">
        <v>22.429875146941011</v>
      </c>
      <c r="F13" s="274"/>
      <c r="G13" s="274">
        <v>60.288798683154042</v>
      </c>
    </row>
    <row r="14" spans="1:7" s="44" customFormat="1" ht="10.5" customHeight="1">
      <c r="A14" s="322">
        <v>3</v>
      </c>
      <c r="B14" s="271" t="s">
        <v>187</v>
      </c>
      <c r="C14" s="272">
        <v>227068510.90000001</v>
      </c>
      <c r="D14" s="273"/>
      <c r="E14" s="274">
        <v>19.45659546201561</v>
      </c>
      <c r="F14" s="274"/>
      <c r="G14" s="274">
        <v>79.745394145169655</v>
      </c>
    </row>
    <row r="15" spans="1:7" s="44" customFormat="1" ht="10.5" customHeight="1">
      <c r="A15" s="322">
        <v>4</v>
      </c>
      <c r="B15" s="323" t="s">
        <v>184</v>
      </c>
      <c r="C15" s="272">
        <v>153351923.38</v>
      </c>
      <c r="D15" s="273"/>
      <c r="E15" s="274">
        <v>13.140114957818543</v>
      </c>
      <c r="F15" s="274"/>
      <c r="G15" s="274">
        <v>92.885509102988195</v>
      </c>
    </row>
    <row r="16" spans="1:7" s="44" customFormat="1" ht="10.5" customHeight="1">
      <c r="A16" s="322">
        <v>5</v>
      </c>
      <c r="B16" s="324" t="s">
        <v>191</v>
      </c>
      <c r="C16" s="272">
        <v>76972419.010000005</v>
      </c>
      <c r="D16" s="273"/>
      <c r="E16" s="274">
        <v>6.5954597247959059</v>
      </c>
      <c r="F16" s="274"/>
      <c r="G16" s="274">
        <v>99.480968827784096</v>
      </c>
    </row>
    <row r="17" spans="1:8" s="44" customFormat="1" ht="11.25" customHeight="1">
      <c r="A17" s="322">
        <v>6</v>
      </c>
      <c r="B17" s="323" t="s">
        <v>183</v>
      </c>
      <c r="C17" s="272">
        <v>6046621.0199999996</v>
      </c>
      <c r="D17" s="273"/>
      <c r="E17" s="274">
        <v>0.51811084959319298</v>
      </c>
      <c r="F17" s="274"/>
      <c r="G17" s="274">
        <v>99.999079677377296</v>
      </c>
    </row>
    <row r="18" spans="1:8" s="44" customFormat="1" ht="11.25" customHeight="1">
      <c r="A18" s="322">
        <v>7</v>
      </c>
      <c r="B18" s="323" t="s">
        <v>299</v>
      </c>
      <c r="C18" s="272">
        <v>10740.64</v>
      </c>
      <c r="D18" s="273"/>
      <c r="E18" s="274">
        <v>9.203226226959122E-4</v>
      </c>
      <c r="F18" s="274"/>
      <c r="G18" s="274">
        <v>99.999999999999986</v>
      </c>
    </row>
    <row r="19" spans="1:8" s="44" customFormat="1" ht="10.5" customHeight="1">
      <c r="A19" s="322"/>
      <c r="B19" s="271"/>
      <c r="C19" s="272"/>
      <c r="D19" s="277"/>
      <c r="E19" s="274"/>
      <c r="F19" s="274"/>
      <c r="G19" s="274"/>
    </row>
    <row r="20" spans="1:8" s="44" customFormat="1" ht="13.5" customHeight="1" thickBot="1">
      <c r="A20" s="279"/>
      <c r="B20" s="280" t="s">
        <v>300</v>
      </c>
      <c r="C20" s="296">
        <v>1167051611.5900002</v>
      </c>
      <c r="D20" s="282"/>
      <c r="E20" s="284">
        <v>99.999999999999986</v>
      </c>
      <c r="F20" s="284"/>
      <c r="G20" s="285"/>
      <c r="H20" s="325"/>
    </row>
    <row r="21" spans="1:8" s="44" customFormat="1" ht="9.6" customHeight="1">
      <c r="A21" s="322"/>
      <c r="B21" s="271"/>
      <c r="C21" s="272"/>
      <c r="D21" s="277"/>
      <c r="E21" s="274"/>
      <c r="F21" s="274"/>
      <c r="G21" s="274"/>
    </row>
    <row r="22" spans="1:8" s="44" customFormat="1" ht="12.6" customHeight="1">
      <c r="A22" s="249"/>
      <c r="B22" s="287"/>
      <c r="C22" s="288"/>
      <c r="D22" s="289"/>
      <c r="E22" s="291"/>
      <c r="F22" s="290"/>
      <c r="G22" s="274"/>
      <c r="H22" s="34"/>
    </row>
    <row r="23" spans="1:8" s="44" customFormat="1" ht="12.6" customHeight="1">
      <c r="A23" s="35"/>
      <c r="B23" s="326"/>
      <c r="C23" s="326"/>
      <c r="D23" s="326"/>
      <c r="E23" s="326"/>
      <c r="F23" s="326"/>
      <c r="G23" s="326"/>
    </row>
    <row r="24" spans="1:8" s="298" customFormat="1" ht="21.75" customHeight="1">
      <c r="A24" s="313" t="s">
        <v>310</v>
      </c>
      <c r="B24" s="313"/>
      <c r="C24" s="313"/>
      <c r="D24" s="313"/>
      <c r="E24" s="313"/>
      <c r="F24" s="313"/>
      <c r="G24" s="313"/>
    </row>
    <row r="25" spans="1:8" s="44" customFormat="1" ht="6" customHeight="1" thickBot="1">
      <c r="A25" s="326"/>
      <c r="B25" s="326"/>
      <c r="C25" s="326"/>
      <c r="D25" s="326"/>
      <c r="E25" s="326"/>
      <c r="F25" s="326"/>
      <c r="G25" s="326"/>
    </row>
    <row r="26" spans="1:8" s="44" customFormat="1" ht="13.2" customHeight="1">
      <c r="A26" s="681" t="s">
        <v>294</v>
      </c>
      <c r="B26" s="681"/>
      <c r="C26" s="681" t="s">
        <v>295</v>
      </c>
      <c r="D26" s="316"/>
      <c r="E26" s="675" t="s">
        <v>296</v>
      </c>
      <c r="F26" s="317"/>
      <c r="G26" s="675" t="s">
        <v>297</v>
      </c>
    </row>
    <row r="27" spans="1:8" s="44" customFormat="1" ht="13.2" customHeight="1">
      <c r="A27" s="682"/>
      <c r="B27" s="682"/>
      <c r="C27" s="682"/>
      <c r="D27" s="318"/>
      <c r="E27" s="683"/>
      <c r="F27" s="319"/>
      <c r="G27" s="683"/>
    </row>
    <row r="28" spans="1:8" s="44" customFormat="1" ht="6" customHeight="1">
      <c r="A28" s="320"/>
      <c r="B28" s="320"/>
      <c r="C28" s="320"/>
      <c r="D28" s="320"/>
      <c r="E28" s="321"/>
      <c r="F28" s="321"/>
      <c r="G28" s="321"/>
    </row>
    <row r="29" spans="1:8" s="44" customFormat="1" ht="10.5" customHeight="1">
      <c r="A29" s="322">
        <v>1</v>
      </c>
      <c r="B29" s="323" t="s">
        <v>192</v>
      </c>
      <c r="C29" s="272">
        <v>312308079.05000001</v>
      </c>
      <c r="D29" s="273"/>
      <c r="E29" s="274">
        <v>42.87545172863485</v>
      </c>
      <c r="F29" s="274"/>
      <c r="G29" s="274">
        <v>42.87545172863485</v>
      </c>
    </row>
    <row r="30" spans="1:8" s="44" customFormat="1" ht="10.5" customHeight="1">
      <c r="A30" s="322">
        <v>2</v>
      </c>
      <c r="B30" s="271" t="s">
        <v>298</v>
      </c>
      <c r="C30" s="272">
        <v>222701627.91</v>
      </c>
      <c r="D30" s="273"/>
      <c r="E30" s="274">
        <v>30.573762056968484</v>
      </c>
      <c r="F30" s="274"/>
      <c r="G30" s="274">
        <v>73.449213785603334</v>
      </c>
    </row>
    <row r="31" spans="1:8" s="44" customFormat="1" ht="10.5" customHeight="1">
      <c r="A31" s="322">
        <v>3</v>
      </c>
      <c r="B31" s="324" t="s">
        <v>311</v>
      </c>
      <c r="C31" s="272">
        <v>56916982.140000001</v>
      </c>
      <c r="D31" s="273"/>
      <c r="E31" s="274">
        <v>7.8138911029978431</v>
      </c>
      <c r="F31" s="274"/>
      <c r="G31" s="274">
        <v>81.263104888601177</v>
      </c>
    </row>
    <row r="32" spans="1:8" s="44" customFormat="1" ht="10.5" customHeight="1">
      <c r="A32" s="322">
        <v>4</v>
      </c>
      <c r="B32" s="323" t="s">
        <v>184</v>
      </c>
      <c r="C32" s="272">
        <v>105826073.05</v>
      </c>
      <c r="D32" s="273"/>
      <c r="E32" s="274">
        <v>14.528412779100217</v>
      </c>
      <c r="F32" s="274"/>
      <c r="G32" s="274">
        <v>95.791517667701399</v>
      </c>
    </row>
    <row r="33" spans="1:30" s="44" customFormat="1" ht="10.5" customHeight="1">
      <c r="A33" s="322">
        <v>5</v>
      </c>
      <c r="B33" s="323" t="s">
        <v>180</v>
      </c>
      <c r="C33" s="272">
        <v>15526285.050000001</v>
      </c>
      <c r="D33" s="273"/>
      <c r="E33" s="274">
        <v>2.1315378302452532</v>
      </c>
      <c r="F33" s="274"/>
      <c r="G33" s="274">
        <v>97.923055497946649</v>
      </c>
    </row>
    <row r="34" spans="1:30" s="44" customFormat="1" ht="10.5" customHeight="1">
      <c r="A34" s="322">
        <v>6</v>
      </c>
      <c r="B34" s="323" t="s">
        <v>178</v>
      </c>
      <c r="C34" s="272">
        <v>15128623.060000001</v>
      </c>
      <c r="D34" s="273"/>
      <c r="E34" s="274">
        <v>2.076944502053355</v>
      </c>
      <c r="F34" s="274"/>
      <c r="G34" s="274">
        <v>100</v>
      </c>
    </row>
    <row r="35" spans="1:30" s="44" customFormat="1" ht="10.5" customHeight="1">
      <c r="A35" s="322"/>
      <c r="B35" s="271"/>
      <c r="C35" s="272"/>
      <c r="D35" s="277"/>
      <c r="E35" s="274"/>
      <c r="F35" s="274"/>
      <c r="G35" s="274"/>
    </row>
    <row r="36" spans="1:30" s="44" customFormat="1" ht="9.6" customHeight="1" thickBot="1">
      <c r="A36" s="279"/>
      <c r="B36" s="280" t="s">
        <v>300</v>
      </c>
      <c r="C36" s="296">
        <v>728407670.25999999</v>
      </c>
      <c r="D36" s="282"/>
      <c r="E36" s="284">
        <v>100</v>
      </c>
      <c r="F36" s="284"/>
      <c r="G36" s="285"/>
    </row>
    <row r="37" spans="1:30" s="44" customFormat="1" ht="9.6" customHeight="1">
      <c r="A37" s="249"/>
      <c r="B37" s="287"/>
      <c r="C37" s="288"/>
      <c r="D37" s="289"/>
      <c r="E37" s="290"/>
      <c r="F37" s="290"/>
      <c r="G37" s="274"/>
    </row>
    <row r="38" spans="1:30" s="44" customFormat="1" ht="12.75" customHeight="1">
      <c r="A38" s="249"/>
      <c r="B38" s="287"/>
      <c r="C38" s="288"/>
      <c r="D38" s="289"/>
      <c r="E38" s="291"/>
      <c r="F38" s="290"/>
      <c r="G38" s="274"/>
      <c r="H38" s="34"/>
    </row>
    <row r="39" spans="1:30" s="44" customFormat="1" ht="12.75" customHeight="1">
      <c r="A39" s="249"/>
      <c r="B39" s="287"/>
      <c r="C39" s="288"/>
      <c r="D39" s="289"/>
      <c r="E39" s="291"/>
      <c r="F39" s="290"/>
      <c r="G39" s="274"/>
      <c r="H39" s="34"/>
    </row>
    <row r="40" spans="1:30" s="298" customFormat="1" ht="18.75" customHeight="1">
      <c r="A40" s="313" t="s">
        <v>312</v>
      </c>
      <c r="B40" s="313"/>
      <c r="C40" s="313"/>
      <c r="D40" s="313"/>
      <c r="E40" s="313"/>
      <c r="F40" s="313"/>
      <c r="G40" s="313"/>
      <c r="W40" s="117"/>
      <c r="Z40" s="57"/>
      <c r="AA40" s="57"/>
      <c r="AB40" s="327"/>
      <c r="AC40" s="328"/>
      <c r="AD40" s="329"/>
    </row>
    <row r="41" spans="1:30" s="44" customFormat="1" ht="6" customHeight="1" thickBot="1">
      <c r="A41" s="326"/>
      <c r="B41" s="326"/>
      <c r="C41" s="326"/>
      <c r="D41" s="326"/>
      <c r="E41" s="326"/>
      <c r="F41" s="326"/>
      <c r="G41" s="326"/>
      <c r="W41" s="60"/>
      <c r="X41" s="60"/>
      <c r="Y41" s="60"/>
      <c r="AA41" s="306"/>
      <c r="AD41" s="60"/>
    </row>
    <row r="42" spans="1:30" s="44" customFormat="1" ht="13.2" customHeight="1">
      <c r="A42" s="681" t="s">
        <v>294</v>
      </c>
      <c r="B42" s="681"/>
      <c r="C42" s="681" t="s">
        <v>295</v>
      </c>
      <c r="D42" s="316"/>
      <c r="E42" s="675" t="s">
        <v>296</v>
      </c>
      <c r="F42" s="317"/>
      <c r="G42" s="675" t="s">
        <v>297</v>
      </c>
      <c r="W42" s="60"/>
      <c r="X42" s="60"/>
      <c r="Y42" s="60"/>
      <c r="AA42" s="306"/>
      <c r="AD42" s="60"/>
    </row>
    <row r="43" spans="1:30" s="44" customFormat="1" ht="13.2" customHeight="1">
      <c r="A43" s="682"/>
      <c r="B43" s="682"/>
      <c r="C43" s="682"/>
      <c r="D43" s="318"/>
      <c r="E43" s="683"/>
      <c r="F43" s="319"/>
      <c r="G43" s="683"/>
      <c r="W43" s="60"/>
      <c r="X43" s="60"/>
      <c r="Y43" s="60"/>
      <c r="AA43" s="306"/>
      <c r="AD43" s="60"/>
    </row>
    <row r="44" spans="1:30" s="44" customFormat="1" ht="6" customHeight="1">
      <c r="A44" s="320"/>
      <c r="B44" s="320"/>
      <c r="C44" s="320"/>
      <c r="D44" s="320"/>
      <c r="E44" s="321"/>
      <c r="F44" s="321"/>
      <c r="G44" s="321"/>
      <c r="W44" s="60"/>
      <c r="X44" s="60"/>
      <c r="Y44" s="60"/>
      <c r="AA44" s="306"/>
      <c r="AD44" s="60"/>
    </row>
    <row r="45" spans="1:30" s="44" customFormat="1" ht="10.5" customHeight="1">
      <c r="A45" s="322">
        <v>1</v>
      </c>
      <c r="B45" s="323" t="s">
        <v>192</v>
      </c>
      <c r="C45" s="272">
        <v>85894976.540000007</v>
      </c>
      <c r="D45" s="273"/>
      <c r="E45" s="274">
        <v>42.346469593159441</v>
      </c>
      <c r="F45" s="274"/>
      <c r="G45" s="274">
        <v>42.346469593159441</v>
      </c>
      <c r="W45" s="60"/>
      <c r="X45" s="60"/>
      <c r="Y45" s="60"/>
      <c r="AA45" s="306"/>
      <c r="AD45" s="60"/>
    </row>
    <row r="46" spans="1:30" s="44" customFormat="1" ht="10.5" customHeight="1">
      <c r="A46" s="322">
        <v>2</v>
      </c>
      <c r="B46" s="324" t="s">
        <v>189</v>
      </c>
      <c r="C46" s="272">
        <v>53508847.549999997</v>
      </c>
      <c r="D46" s="273"/>
      <c r="E46" s="274">
        <v>26.380015188500323</v>
      </c>
      <c r="F46" s="274"/>
      <c r="G46" s="274">
        <v>68.726484781659764</v>
      </c>
      <c r="W46" s="60"/>
      <c r="X46" s="60"/>
      <c r="Y46" s="60"/>
      <c r="AA46" s="306"/>
      <c r="AD46" s="60"/>
    </row>
    <row r="47" spans="1:30" s="44" customFormat="1" ht="10.5" customHeight="1">
      <c r="A47" s="322">
        <v>3</v>
      </c>
      <c r="B47" s="271" t="s">
        <v>187</v>
      </c>
      <c r="C47" s="272">
        <v>30407144.969999999</v>
      </c>
      <c r="D47" s="273"/>
      <c r="E47" s="274">
        <v>14.990809611401007</v>
      </c>
      <c r="F47" s="274"/>
      <c r="G47" s="274">
        <v>83.717294393060769</v>
      </c>
      <c r="W47" s="60"/>
      <c r="X47" s="60"/>
      <c r="Y47" s="60"/>
      <c r="AA47" s="306"/>
      <c r="AD47" s="60"/>
    </row>
    <row r="48" spans="1:30" s="44" customFormat="1" ht="10.5" customHeight="1">
      <c r="A48" s="322">
        <v>4</v>
      </c>
      <c r="B48" s="323" t="s">
        <v>184</v>
      </c>
      <c r="C48" s="272">
        <v>20961384.960000001</v>
      </c>
      <c r="D48" s="273"/>
      <c r="E48" s="274">
        <v>10.334022856689282</v>
      </c>
      <c r="F48" s="274"/>
      <c r="G48" s="274">
        <f>+G47+E48</f>
        <v>94.051317249750056</v>
      </c>
      <c r="W48" s="60"/>
      <c r="X48" s="60"/>
      <c r="Y48" s="60"/>
      <c r="AA48" s="306"/>
      <c r="AD48" s="60"/>
    </row>
    <row r="49" spans="1:30" s="44" customFormat="1" ht="10.5" customHeight="1">
      <c r="A49" s="322">
        <v>5</v>
      </c>
      <c r="B49" s="323" t="s">
        <v>180</v>
      </c>
      <c r="C49" s="272">
        <v>10284995.68</v>
      </c>
      <c r="D49" s="277"/>
      <c r="E49" s="274">
        <v>5.0705323451142092</v>
      </c>
      <c r="F49" s="274"/>
      <c r="G49" s="274">
        <f t="shared" ref="G49:G50" si="0">+G48+E49</f>
        <v>99.121849594864273</v>
      </c>
    </row>
    <row r="50" spans="1:30" s="44" customFormat="1" ht="10.5" customHeight="1">
      <c r="A50" s="322">
        <v>6</v>
      </c>
      <c r="B50" s="271" t="s">
        <v>186</v>
      </c>
      <c r="C50" s="272">
        <v>1781227.79</v>
      </c>
      <c r="D50" s="273"/>
      <c r="E50" s="274">
        <v>0.8781504051357365</v>
      </c>
      <c r="F50" s="274"/>
      <c r="G50" s="274">
        <f t="shared" si="0"/>
        <v>100.00000000000001</v>
      </c>
      <c r="W50" s="60"/>
      <c r="X50" s="60"/>
      <c r="Y50" s="60"/>
      <c r="AA50" s="306"/>
      <c r="AD50" s="60"/>
    </row>
    <row r="51" spans="1:30" s="44" customFormat="1" ht="10.5" customHeight="1">
      <c r="A51" s="322"/>
      <c r="B51" s="271"/>
      <c r="C51" s="272"/>
      <c r="D51" s="277"/>
      <c r="E51" s="274"/>
      <c r="F51" s="274"/>
      <c r="G51" s="274"/>
    </row>
    <row r="52" spans="1:30" s="44" customFormat="1" ht="12" customHeight="1" thickBot="1">
      <c r="A52" s="330"/>
      <c r="B52" s="280" t="s">
        <v>300</v>
      </c>
      <c r="C52" s="296">
        <v>202838577.49000001</v>
      </c>
      <c r="D52" s="282"/>
      <c r="E52" s="284">
        <v>100</v>
      </c>
      <c r="F52" s="284"/>
      <c r="G52" s="285"/>
    </row>
    <row r="53" spans="1:30" s="44" customFormat="1" ht="12" customHeight="1">
      <c r="A53" s="249"/>
      <c r="B53" s="287"/>
      <c r="C53" s="272"/>
      <c r="D53" s="289"/>
      <c r="E53" s="290"/>
      <c r="F53" s="290"/>
      <c r="G53" s="274"/>
    </row>
    <row r="54" spans="1:30" s="44" customFormat="1" ht="12" customHeight="1">
      <c r="A54" s="249"/>
      <c r="B54" s="287"/>
      <c r="C54" s="288"/>
      <c r="D54" s="289"/>
      <c r="E54" s="291"/>
      <c r="F54" s="290"/>
      <c r="G54" s="274"/>
    </row>
    <row r="55" spans="1:30" s="44" customFormat="1" ht="12.75" customHeight="1">
      <c r="A55" s="35"/>
      <c r="B55" s="287"/>
      <c r="C55" s="331"/>
      <c r="D55" s="332"/>
      <c r="E55" s="332"/>
      <c r="F55" s="332"/>
      <c r="G55" s="333"/>
    </row>
    <row r="56" spans="1:30" s="44" customFormat="1" ht="16.5" customHeight="1">
      <c r="A56" s="313" t="s">
        <v>313</v>
      </c>
      <c r="B56" s="313"/>
      <c r="C56" s="313"/>
      <c r="D56" s="313"/>
      <c r="E56" s="313"/>
      <c r="F56" s="313"/>
      <c r="G56" s="313"/>
    </row>
    <row r="57" spans="1:30" s="44" customFormat="1" ht="6.75" customHeight="1" thickBot="1"/>
    <row r="58" spans="1:30" s="44" customFormat="1" ht="12" customHeight="1">
      <c r="A58" s="675" t="s">
        <v>294</v>
      </c>
      <c r="B58" s="676"/>
      <c r="C58" s="675" t="s">
        <v>295</v>
      </c>
      <c r="D58" s="317"/>
      <c r="E58" s="675" t="s">
        <v>296</v>
      </c>
      <c r="F58" s="317"/>
      <c r="G58" s="675" t="s">
        <v>297</v>
      </c>
    </row>
    <row r="59" spans="1:30" s="44" customFormat="1" ht="13.5" customHeight="1">
      <c r="A59" s="677"/>
      <c r="B59" s="677"/>
      <c r="C59" s="677"/>
      <c r="D59" s="334"/>
      <c r="E59" s="677"/>
      <c r="F59" s="334"/>
      <c r="G59" s="677"/>
    </row>
    <row r="60" spans="1:30" s="44" customFormat="1" ht="7.2" customHeight="1">
      <c r="A60" s="269"/>
      <c r="B60" s="335"/>
      <c r="C60" s="269"/>
      <c r="D60" s="269"/>
      <c r="E60" s="269"/>
      <c r="F60" s="269"/>
      <c r="G60" s="269"/>
    </row>
    <row r="61" spans="1:30" s="44" customFormat="1" ht="10.5" customHeight="1">
      <c r="A61" s="322">
        <v>1</v>
      </c>
      <c r="B61" s="323" t="s">
        <v>192</v>
      </c>
      <c r="C61" s="272">
        <v>686943584.92999995</v>
      </c>
      <c r="D61" s="273"/>
      <c r="E61" s="274">
        <v>57.695679869812842</v>
      </c>
      <c r="F61" s="274"/>
      <c r="G61" s="274">
        <v>57.695679869812842</v>
      </c>
    </row>
    <row r="62" spans="1:30" s="44" customFormat="1" ht="10.5" customHeight="1">
      <c r="A62" s="322">
        <v>2</v>
      </c>
      <c r="B62" s="271" t="s">
        <v>298</v>
      </c>
      <c r="C62" s="272">
        <v>218240645.78</v>
      </c>
      <c r="D62" s="273"/>
      <c r="E62" s="274">
        <v>18.329805692540514</v>
      </c>
      <c r="F62" s="274"/>
      <c r="G62" s="274">
        <v>76.025485562353353</v>
      </c>
    </row>
    <row r="63" spans="1:30" s="44" customFormat="1" ht="10.5" customHeight="1">
      <c r="A63" s="322">
        <v>3</v>
      </c>
      <c r="B63" s="324" t="s">
        <v>311</v>
      </c>
      <c r="C63" s="272">
        <v>160838078.44999999</v>
      </c>
      <c r="D63" s="273"/>
      <c r="E63" s="274">
        <v>13.508623544497686</v>
      </c>
      <c r="F63" s="274"/>
      <c r="G63" s="274">
        <v>89.534109106851034</v>
      </c>
    </row>
    <row r="64" spans="1:30" s="44" customFormat="1" ht="10.5" customHeight="1">
      <c r="A64" s="322">
        <v>4</v>
      </c>
      <c r="B64" s="323" t="s">
        <v>184</v>
      </c>
      <c r="C64" s="272">
        <v>104306440.08</v>
      </c>
      <c r="D64" s="273"/>
      <c r="E64" s="274">
        <v>8.7605898173264638</v>
      </c>
      <c r="F64" s="274"/>
      <c r="G64" s="274">
        <v>98.294698924177496</v>
      </c>
    </row>
    <row r="65" spans="1:7" s="44" customFormat="1" ht="10.5" customHeight="1">
      <c r="A65" s="322">
        <v>5</v>
      </c>
      <c r="B65" s="323" t="s">
        <v>180</v>
      </c>
      <c r="C65" s="272">
        <v>15253539.470000001</v>
      </c>
      <c r="D65" s="273"/>
      <c r="E65" s="274">
        <v>1.2811289739787783</v>
      </c>
      <c r="F65" s="274"/>
      <c r="G65" s="274">
        <v>99.575827898156277</v>
      </c>
    </row>
    <row r="66" spans="1:7" s="44" customFormat="1" ht="10.5" customHeight="1">
      <c r="A66" s="322">
        <v>6</v>
      </c>
      <c r="B66" s="271" t="s">
        <v>186</v>
      </c>
      <c r="C66" s="272">
        <v>3096969.09</v>
      </c>
      <c r="D66" s="273"/>
      <c r="E66" s="274">
        <v>0.26011122471076481</v>
      </c>
      <c r="F66" s="274"/>
      <c r="G66" s="274">
        <v>99.835939122867046</v>
      </c>
    </row>
    <row r="67" spans="1:7" s="44" customFormat="1" ht="10.5" customHeight="1">
      <c r="A67" s="322">
        <v>7</v>
      </c>
      <c r="B67" s="323" t="s">
        <v>178</v>
      </c>
      <c r="C67" s="272">
        <v>1953362.32</v>
      </c>
      <c r="D67" s="273"/>
      <c r="E67" s="274">
        <v>0.16406087713295872</v>
      </c>
      <c r="F67" s="274"/>
      <c r="G67" s="274">
        <v>100</v>
      </c>
    </row>
    <row r="68" spans="1:7" ht="12.75" customHeight="1">
      <c r="A68" s="322"/>
      <c r="B68" s="271"/>
      <c r="C68" s="272"/>
      <c r="D68" s="277"/>
      <c r="E68" s="274"/>
      <c r="F68" s="274"/>
      <c r="G68" s="274"/>
    </row>
    <row r="69" spans="1:7" ht="14.1" customHeight="1" thickBot="1">
      <c r="A69" s="336"/>
      <c r="B69" s="280" t="s">
        <v>300</v>
      </c>
      <c r="C69" s="296">
        <v>1190632620.1199999</v>
      </c>
      <c r="D69" s="282"/>
      <c r="E69" s="284">
        <v>100</v>
      </c>
      <c r="F69" s="284"/>
      <c r="G69" s="285"/>
    </row>
    <row r="70" spans="1:7" ht="12.6" customHeight="1">
      <c r="A70" s="326"/>
      <c r="B70" s="287"/>
      <c r="C70" s="288"/>
      <c r="D70" s="289"/>
      <c r="E70" s="290"/>
      <c r="F70" s="290"/>
      <c r="G70" s="274"/>
    </row>
    <row r="71" spans="1:7" ht="14.25" customHeight="1">
      <c r="A71" s="35"/>
      <c r="B71" s="35"/>
      <c r="C71" s="35"/>
      <c r="D71" s="35"/>
      <c r="E71" s="35"/>
      <c r="F71" s="35"/>
      <c r="G71" s="35"/>
    </row>
    <row r="72" spans="1:7" ht="14.25" customHeight="1">
      <c r="A72" s="35"/>
      <c r="B72" s="35"/>
      <c r="C72" s="35"/>
      <c r="D72" s="35"/>
      <c r="E72" s="35"/>
      <c r="F72" s="35"/>
      <c r="G72" s="35"/>
    </row>
    <row r="73" spans="1:7" ht="16.5" customHeight="1">
      <c r="A73" s="313" t="s">
        <v>314</v>
      </c>
      <c r="B73" s="313"/>
      <c r="C73" s="313"/>
      <c r="D73" s="313"/>
      <c r="E73" s="313"/>
      <c r="F73" s="313"/>
      <c r="G73" s="313"/>
    </row>
    <row r="74" spans="1:7" ht="3.75" customHeight="1" thickBot="1">
      <c r="A74" s="326"/>
      <c r="B74" s="326"/>
      <c r="C74" s="326"/>
      <c r="D74" s="326"/>
      <c r="E74" s="326"/>
      <c r="F74" s="326"/>
      <c r="G74" s="326"/>
    </row>
    <row r="75" spans="1:7">
      <c r="A75" s="675" t="s">
        <v>294</v>
      </c>
      <c r="B75" s="676"/>
      <c r="C75" s="675" t="s">
        <v>295</v>
      </c>
      <c r="D75" s="317"/>
      <c r="E75" s="675" t="s">
        <v>296</v>
      </c>
      <c r="F75" s="317"/>
      <c r="G75" s="675" t="s">
        <v>297</v>
      </c>
    </row>
    <row r="76" spans="1:7" ht="15.75" customHeight="1">
      <c r="A76" s="677"/>
      <c r="B76" s="677"/>
      <c r="C76" s="677"/>
      <c r="D76" s="334"/>
      <c r="E76" s="677"/>
      <c r="F76" s="334"/>
      <c r="G76" s="677"/>
    </row>
    <row r="77" spans="1:7" ht="3.75" customHeight="1">
      <c r="A77" s="269"/>
      <c r="B77" s="269"/>
      <c r="C77" s="269"/>
      <c r="D77" s="269"/>
      <c r="E77" s="269"/>
      <c r="F77" s="269"/>
      <c r="G77" s="269"/>
    </row>
    <row r="78" spans="1:7" ht="10.5" customHeight="1">
      <c r="A78" s="322">
        <v>1</v>
      </c>
      <c r="B78" s="323" t="s">
        <v>192</v>
      </c>
      <c r="C78" s="272">
        <v>548595701.30999994</v>
      </c>
      <c r="D78" s="273"/>
      <c r="E78" s="274">
        <v>44.377259402583384</v>
      </c>
      <c r="F78" s="274"/>
      <c r="G78" s="274">
        <v>44.377259402583384</v>
      </c>
    </row>
    <row r="79" spans="1:7" ht="10.5" customHeight="1">
      <c r="A79" s="322">
        <v>2</v>
      </c>
      <c r="B79" s="324" t="s">
        <v>311</v>
      </c>
      <c r="C79" s="272">
        <v>439847341.68000001</v>
      </c>
      <c r="D79" s="273"/>
      <c r="E79" s="274">
        <v>35.580336361841418</v>
      </c>
      <c r="F79" s="274"/>
      <c r="G79" s="274">
        <v>79.957595764424809</v>
      </c>
    </row>
    <row r="80" spans="1:7" ht="10.5" customHeight="1">
      <c r="A80" s="322">
        <v>3</v>
      </c>
      <c r="B80" s="271" t="s">
        <v>298</v>
      </c>
      <c r="C80" s="272">
        <v>144076852.02000001</v>
      </c>
      <c r="D80" s="273"/>
      <c r="E80" s="274">
        <v>11.654731928688946</v>
      </c>
      <c r="F80" s="274"/>
      <c r="G80" s="274">
        <v>91.612327693113755</v>
      </c>
    </row>
    <row r="81" spans="1:7" ht="10.5" customHeight="1">
      <c r="A81" s="322">
        <v>4</v>
      </c>
      <c r="B81" s="323" t="s">
        <v>184</v>
      </c>
      <c r="C81" s="272">
        <v>89154856.129999995</v>
      </c>
      <c r="D81" s="273"/>
      <c r="E81" s="274">
        <v>7.2119562148105585</v>
      </c>
      <c r="F81" s="274"/>
      <c r="G81" s="274">
        <v>98.824283907924311</v>
      </c>
    </row>
    <row r="82" spans="1:7" ht="10.5" customHeight="1">
      <c r="A82" s="322">
        <v>5</v>
      </c>
      <c r="B82" s="323" t="s">
        <v>180</v>
      </c>
      <c r="C82" s="272">
        <v>8173053.6299999999</v>
      </c>
      <c r="D82" s="273"/>
      <c r="E82" s="274">
        <v>0.66113846715102653</v>
      </c>
      <c r="F82" s="274"/>
      <c r="G82" s="274">
        <v>99.485422375075331</v>
      </c>
    </row>
    <row r="83" spans="1:7" ht="10.5" customHeight="1">
      <c r="A83" s="322">
        <v>6</v>
      </c>
      <c r="B83" s="323" t="s">
        <v>299</v>
      </c>
      <c r="C83" s="272">
        <v>4371358.6399999997</v>
      </c>
      <c r="D83" s="273"/>
      <c r="E83" s="274">
        <v>0.35360998244385627</v>
      </c>
      <c r="F83" s="274"/>
      <c r="G83" s="274">
        <v>99.839032357519187</v>
      </c>
    </row>
    <row r="84" spans="1:7" ht="10.5" customHeight="1">
      <c r="A84" s="322">
        <v>7</v>
      </c>
      <c r="B84" s="323" t="s">
        <v>183</v>
      </c>
      <c r="C84" s="272">
        <v>1989822.23</v>
      </c>
      <c r="D84" s="273"/>
      <c r="E84" s="274">
        <v>0.16096162812591716</v>
      </c>
      <c r="F84" s="274"/>
      <c r="G84" s="274">
        <v>99.999993985645105</v>
      </c>
    </row>
    <row r="85" spans="1:7" ht="9.75" customHeight="1">
      <c r="A85" s="322"/>
      <c r="B85" s="271"/>
      <c r="C85" s="272"/>
      <c r="D85" s="277"/>
      <c r="E85" s="274"/>
      <c r="F85" s="274"/>
      <c r="G85" s="274"/>
    </row>
    <row r="86" spans="1:7" ht="13.8" thickBot="1">
      <c r="A86" s="330"/>
      <c r="B86" s="280" t="s">
        <v>300</v>
      </c>
      <c r="C86" s="296">
        <v>1236209059.99</v>
      </c>
      <c r="D86" s="282"/>
      <c r="E86" s="284">
        <v>99.999999999999986</v>
      </c>
      <c r="F86" s="284"/>
      <c r="G86" s="285"/>
    </row>
    <row r="87" spans="1:7">
      <c r="A87" s="337"/>
      <c r="B87" s="287"/>
      <c r="C87" s="288"/>
      <c r="D87" s="289"/>
      <c r="E87" s="290"/>
      <c r="F87" s="290"/>
      <c r="G87" s="274"/>
    </row>
    <row r="88" spans="1:7" ht="13.5" customHeight="1">
      <c r="A88" s="35"/>
      <c r="B88" s="35"/>
      <c r="C88" s="35"/>
      <c r="D88" s="35"/>
      <c r="E88" s="35"/>
      <c r="F88" s="35"/>
      <c r="G88" s="35"/>
    </row>
    <row r="89" spans="1:7" ht="13.5" customHeight="1">
      <c r="A89" s="35"/>
      <c r="B89" s="35"/>
      <c r="C89" s="35"/>
      <c r="D89" s="35"/>
      <c r="E89" s="35"/>
      <c r="F89" s="35"/>
      <c r="G89" s="35"/>
    </row>
    <row r="90" spans="1:7" ht="16.5" customHeight="1">
      <c r="A90" s="338" t="s">
        <v>315</v>
      </c>
      <c r="B90" s="338"/>
      <c r="C90" s="338"/>
      <c r="D90" s="338"/>
      <c r="E90" s="338"/>
      <c r="F90" s="338"/>
      <c r="G90" s="338"/>
    </row>
    <row r="91" spans="1:7" ht="4.5" customHeight="1" thickBot="1">
      <c r="A91" s="339"/>
      <c r="B91" s="339"/>
      <c r="C91" s="339"/>
      <c r="D91" s="339"/>
      <c r="E91" s="339"/>
      <c r="F91" s="339"/>
      <c r="G91" s="339"/>
    </row>
    <row r="92" spans="1:7">
      <c r="A92" s="678" t="s">
        <v>294</v>
      </c>
      <c r="B92" s="679"/>
      <c r="C92" s="678" t="s">
        <v>295</v>
      </c>
      <c r="D92" s="340"/>
      <c r="E92" s="678" t="s">
        <v>296</v>
      </c>
      <c r="F92" s="340"/>
      <c r="G92" s="678" t="s">
        <v>297</v>
      </c>
    </row>
    <row r="93" spans="1:7">
      <c r="A93" s="680"/>
      <c r="B93" s="680"/>
      <c r="C93" s="680"/>
      <c r="D93" s="341"/>
      <c r="E93" s="680"/>
      <c r="F93" s="341"/>
      <c r="G93" s="680"/>
    </row>
    <row r="94" spans="1:7" ht="6" customHeight="1">
      <c r="A94" s="342"/>
      <c r="B94" s="342"/>
      <c r="C94" s="342"/>
      <c r="D94" s="342"/>
      <c r="E94" s="342"/>
      <c r="F94" s="342"/>
      <c r="G94" s="342"/>
    </row>
    <row r="95" spans="1:7" ht="10.5" customHeight="1">
      <c r="A95" s="322">
        <v>1</v>
      </c>
      <c r="B95" s="323" t="s">
        <v>184</v>
      </c>
      <c r="C95" s="272">
        <v>212129204.28</v>
      </c>
      <c r="D95" s="273"/>
      <c r="E95" s="274">
        <v>54.500694884667908</v>
      </c>
      <c r="F95" s="274"/>
      <c r="G95" s="274">
        <v>54.500694884667908</v>
      </c>
    </row>
    <row r="96" spans="1:7" ht="10.5" customHeight="1">
      <c r="A96" s="322">
        <v>2</v>
      </c>
      <c r="B96" s="323" t="s">
        <v>316</v>
      </c>
      <c r="C96" s="272">
        <v>54289884.140000001</v>
      </c>
      <c r="D96" s="273"/>
      <c r="E96" s="274">
        <v>13.948274688913623</v>
      </c>
      <c r="F96" s="274"/>
      <c r="G96" s="274">
        <v>68.448969573581536</v>
      </c>
    </row>
    <row r="97" spans="1:7" ht="10.5" customHeight="1">
      <c r="A97" s="322">
        <v>3</v>
      </c>
      <c r="B97" s="271" t="s">
        <v>187</v>
      </c>
      <c r="C97" s="272">
        <v>43417733.07</v>
      </c>
      <c r="D97" s="273"/>
      <c r="E97" s="274">
        <v>11.154978074158199</v>
      </c>
      <c r="F97" s="274"/>
      <c r="G97" s="274">
        <v>79.60394764773973</v>
      </c>
    </row>
    <row r="98" spans="1:7" ht="10.5" customHeight="1">
      <c r="A98" s="322">
        <v>4</v>
      </c>
      <c r="B98" s="323" t="s">
        <v>317</v>
      </c>
      <c r="C98" s="272">
        <v>34964220.350000001</v>
      </c>
      <c r="D98" s="273"/>
      <c r="E98" s="274">
        <v>8.9830832658966813</v>
      </c>
      <c r="F98" s="274"/>
      <c r="G98" s="274">
        <v>88.587030913636411</v>
      </c>
    </row>
    <row r="99" spans="1:7" ht="10.5" customHeight="1">
      <c r="A99" s="322">
        <v>5</v>
      </c>
      <c r="B99" s="324" t="s">
        <v>311</v>
      </c>
      <c r="C99" s="272">
        <v>35022182.539999999</v>
      </c>
      <c r="D99" s="273"/>
      <c r="E99" s="274">
        <v>8.9979750373656735</v>
      </c>
      <c r="F99" s="274"/>
      <c r="G99" s="274">
        <v>97.585005951002088</v>
      </c>
    </row>
    <row r="100" spans="1:7" ht="10.5" customHeight="1">
      <c r="A100" s="322">
        <v>6</v>
      </c>
      <c r="B100" s="323" t="s">
        <v>190</v>
      </c>
      <c r="C100" s="272">
        <v>8393754.9199999999</v>
      </c>
      <c r="D100" s="273"/>
      <c r="E100" s="274">
        <v>2.1565417047799249</v>
      </c>
      <c r="F100" s="274"/>
      <c r="G100" s="274">
        <v>99.741547655782014</v>
      </c>
    </row>
    <row r="101" spans="1:7" ht="10.5" customHeight="1">
      <c r="A101" s="322">
        <v>7</v>
      </c>
      <c r="B101" s="324" t="s">
        <v>191</v>
      </c>
      <c r="C101" s="272">
        <v>750787.79</v>
      </c>
      <c r="D101" s="273"/>
      <c r="E101" s="274">
        <v>0.1928940260951236</v>
      </c>
      <c r="F101" s="274"/>
      <c r="G101" s="274">
        <v>99.934441681877132</v>
      </c>
    </row>
    <row r="102" spans="1:7" ht="10.5" customHeight="1">
      <c r="A102" s="322">
        <v>8</v>
      </c>
      <c r="B102" s="323" t="s">
        <v>194</v>
      </c>
      <c r="C102" s="272">
        <v>255168.01</v>
      </c>
      <c r="D102" s="273"/>
      <c r="E102" s="274">
        <v>6.5558318122862336E-2</v>
      </c>
      <c r="F102" s="274"/>
      <c r="G102" s="274">
        <v>100</v>
      </c>
    </row>
    <row r="103" spans="1:7" ht="10.5" customHeight="1">
      <c r="A103" s="322"/>
      <c r="B103" s="271"/>
      <c r="C103" s="272"/>
      <c r="D103" s="277"/>
      <c r="E103" s="274"/>
      <c r="F103" s="274"/>
      <c r="G103" s="274"/>
    </row>
    <row r="104" spans="1:7" ht="14.1" customHeight="1" thickBot="1">
      <c r="A104" s="330"/>
      <c r="B104" s="280" t="s">
        <v>300</v>
      </c>
      <c r="C104" s="296">
        <v>389222935.10000002</v>
      </c>
      <c r="D104" s="282"/>
      <c r="E104" s="284">
        <v>100</v>
      </c>
      <c r="F104" s="284"/>
      <c r="G104" s="285"/>
    </row>
    <row r="105" spans="1:7" ht="14.1" customHeight="1">
      <c r="A105" s="337"/>
      <c r="B105" s="287"/>
      <c r="C105" s="288"/>
      <c r="D105" s="289"/>
      <c r="E105" s="290"/>
      <c r="F105" s="290"/>
      <c r="G105" s="274"/>
    </row>
    <row r="106" spans="1:7" ht="17.25" customHeight="1">
      <c r="A106" s="343" t="s">
        <v>124</v>
      </c>
      <c r="B106" s="344"/>
      <c r="C106" s="288"/>
      <c r="D106" s="289"/>
      <c r="E106" s="290"/>
      <c r="F106" s="290"/>
      <c r="G106" s="274"/>
    </row>
    <row r="107" spans="1:7">
      <c r="A107" s="343" t="s">
        <v>125</v>
      </c>
    </row>
    <row r="108" spans="1:7">
      <c r="A108" s="343" t="s">
        <v>126</v>
      </c>
    </row>
    <row r="109" spans="1:7">
      <c r="A109" s="343" t="s">
        <v>127</v>
      </c>
    </row>
    <row r="110" spans="1:7">
      <c r="A110" s="343" t="s">
        <v>128</v>
      </c>
    </row>
    <row r="111" spans="1:7">
      <c r="A111" s="343" t="s">
        <v>129</v>
      </c>
    </row>
    <row r="112" spans="1:7">
      <c r="A112" s="343" t="s">
        <v>130</v>
      </c>
    </row>
    <row r="113" spans="1:9">
      <c r="A113" s="343" t="s">
        <v>306</v>
      </c>
      <c r="B113" s="298"/>
    </row>
    <row r="114" spans="1:9">
      <c r="A114" s="343" t="s">
        <v>132</v>
      </c>
    </row>
    <row r="115" spans="1:9">
      <c r="A115" s="343" t="s">
        <v>133</v>
      </c>
    </row>
    <row r="116" spans="1:9">
      <c r="A116" s="343" t="s">
        <v>134</v>
      </c>
    </row>
    <row r="117" spans="1:9">
      <c r="A117" s="252"/>
    </row>
    <row r="118" spans="1:9">
      <c r="C118" s="322"/>
      <c r="D118" s="271"/>
      <c r="E118" s="272"/>
      <c r="F118" s="277"/>
      <c r="G118" s="274"/>
      <c r="H118" s="274"/>
      <c r="I118" s="274"/>
    </row>
    <row r="119" spans="1:9">
      <c r="C119" s="337"/>
      <c r="D119" s="287"/>
      <c r="E119" s="288"/>
      <c r="F119" s="289"/>
      <c r="G119" s="290"/>
      <c r="H119" s="290"/>
      <c r="I119" s="274"/>
    </row>
    <row r="120" spans="1:9">
      <c r="B120" s="34" t="s">
        <v>41</v>
      </c>
    </row>
  </sheetData>
  <mergeCells count="24">
    <mergeCell ref="A9:B10"/>
    <mergeCell ref="C9:C10"/>
    <mergeCell ref="E9:E10"/>
    <mergeCell ref="G9:G10"/>
    <mergeCell ref="A26:B27"/>
    <mergeCell ref="C26:C27"/>
    <mergeCell ref="E26:E27"/>
    <mergeCell ref="G26:G27"/>
    <mergeCell ref="A42:B43"/>
    <mergeCell ref="C42:C43"/>
    <mergeCell ref="E42:E43"/>
    <mergeCell ref="G42:G43"/>
    <mergeCell ref="A58:B59"/>
    <mergeCell ref="C58:C59"/>
    <mergeCell ref="E58:E59"/>
    <mergeCell ref="G58:G59"/>
    <mergeCell ref="A75:B76"/>
    <mergeCell ref="C75:C76"/>
    <mergeCell ref="E75:E76"/>
    <mergeCell ref="G75:G76"/>
    <mergeCell ref="A92:B93"/>
    <mergeCell ref="C92:C93"/>
    <mergeCell ref="E92:E93"/>
    <mergeCell ref="G92:G93"/>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61770-CB5B-4709-B32C-E17780C67797}">
  <sheetPr codeName="Hoja27"/>
  <dimension ref="A1:AD134"/>
  <sheetViews>
    <sheetView zoomScaleNormal="100" workbookViewId="0">
      <selection activeCell="B99" sqref="B99"/>
    </sheetView>
  </sheetViews>
  <sheetFormatPr baseColWidth="10" defaultColWidth="11.44140625" defaultRowHeight="14.4"/>
  <cols>
    <col min="1" max="1" width="10.6640625" customWidth="1"/>
    <col min="2" max="2" width="30.6640625" customWidth="1"/>
    <col min="3" max="3" width="14.6640625" customWidth="1"/>
    <col min="4" max="4" width="7.6640625" customWidth="1"/>
    <col min="5" max="5" width="14.6640625" customWidth="1"/>
    <col min="6" max="6" width="7.6640625" customWidth="1"/>
    <col min="7" max="7" width="18.6640625" customWidth="1"/>
    <col min="26" max="26" width="13.6640625" customWidth="1"/>
    <col min="27" max="27" width="12" customWidth="1"/>
    <col min="30" max="30" width="14.6640625" bestFit="1" customWidth="1"/>
  </cols>
  <sheetData>
    <row r="1" spans="1:7" s="606" customFormat="1" ht="32.1" customHeight="1">
      <c r="A1" s="604" t="s">
        <v>318</v>
      </c>
      <c r="B1" s="605"/>
      <c r="C1" s="605"/>
      <c r="D1" s="605"/>
      <c r="E1" s="605"/>
      <c r="F1" s="605"/>
      <c r="G1" s="605"/>
    </row>
    <row r="2" spans="1:7" s="606" customFormat="1" ht="32.1" customHeight="1">
      <c r="A2" s="604" t="s">
        <v>319</v>
      </c>
      <c r="B2" s="605"/>
      <c r="C2" s="605"/>
      <c r="D2" s="605"/>
      <c r="E2" s="605"/>
      <c r="F2" s="605"/>
      <c r="G2" s="605"/>
    </row>
    <row r="3" spans="1:7" s="608" customFormat="1" ht="18" customHeight="1">
      <c r="A3" s="607" t="s">
        <v>136</v>
      </c>
      <c r="B3" s="607"/>
      <c r="C3" s="607"/>
      <c r="D3" s="607"/>
      <c r="E3" s="607"/>
      <c r="F3" s="607"/>
      <c r="G3" s="607"/>
    </row>
    <row r="4" spans="1:7" s="610" customFormat="1" ht="17.100000000000001" customHeight="1">
      <c r="A4" s="609" t="s">
        <v>292</v>
      </c>
      <c r="B4" s="609"/>
      <c r="C4" s="609"/>
      <c r="D4" s="609"/>
      <c r="E4" s="609"/>
      <c r="F4" s="609"/>
      <c r="G4" s="609"/>
    </row>
    <row r="5" spans="1:7" s="610" customFormat="1" ht="14.25" customHeight="1">
      <c r="A5" s="609"/>
      <c r="B5" s="609"/>
      <c r="C5" s="609"/>
      <c r="D5" s="609"/>
      <c r="E5" s="609"/>
      <c r="F5" s="609"/>
      <c r="G5" s="609"/>
    </row>
    <row r="6" spans="1:7" s="610" customFormat="1" ht="14.25" customHeight="1">
      <c r="A6" s="611"/>
    </row>
    <row r="7" spans="1:7" s="613" customFormat="1" ht="16.2">
      <c r="A7" s="612" t="s">
        <v>320</v>
      </c>
      <c r="B7" s="612"/>
      <c r="C7" s="612"/>
      <c r="D7" s="612"/>
      <c r="E7" s="612"/>
      <c r="F7" s="612"/>
      <c r="G7" s="612"/>
    </row>
    <row r="8" spans="1:7" s="614" customFormat="1" ht="3" customHeight="1" thickBot="1"/>
    <row r="9" spans="1:7" s="614" customFormat="1" ht="12.45" customHeight="1">
      <c r="A9" s="686" t="s">
        <v>294</v>
      </c>
      <c r="B9" s="686"/>
      <c r="C9" s="684" t="s">
        <v>295</v>
      </c>
      <c r="D9" s="616"/>
      <c r="E9" s="684" t="s">
        <v>296</v>
      </c>
      <c r="F9" s="616"/>
      <c r="G9" s="684" t="s">
        <v>297</v>
      </c>
    </row>
    <row r="10" spans="1:7" s="614" customFormat="1" ht="12.45" customHeight="1">
      <c r="A10" s="687"/>
      <c r="B10" s="687"/>
      <c r="C10" s="685"/>
      <c r="D10" s="618"/>
      <c r="E10" s="685"/>
      <c r="F10" s="618"/>
      <c r="G10" s="685"/>
    </row>
    <row r="11" spans="1:7" s="614" customFormat="1" ht="3.75" customHeight="1">
      <c r="A11" s="619"/>
      <c r="B11" s="619"/>
      <c r="C11" s="620"/>
      <c r="D11" s="620"/>
      <c r="E11" s="620"/>
      <c r="F11" s="620"/>
      <c r="G11" s="620"/>
    </row>
    <row r="12" spans="1:7" s="614" customFormat="1" ht="9.75" customHeight="1">
      <c r="A12" s="621">
        <v>1</v>
      </c>
      <c r="B12" s="622" t="s">
        <v>237</v>
      </c>
      <c r="C12" s="272">
        <v>15334689.630000001</v>
      </c>
      <c r="D12" s="623"/>
      <c r="E12" s="274">
        <v>44.923988518717159</v>
      </c>
      <c r="F12" s="274"/>
      <c r="G12" s="274">
        <v>44.923988518717159</v>
      </c>
    </row>
    <row r="13" spans="1:7" s="614" customFormat="1" ht="9.75" customHeight="1">
      <c r="A13" s="621">
        <v>2</v>
      </c>
      <c r="B13" s="622" t="s">
        <v>185</v>
      </c>
      <c r="C13" s="272">
        <v>8885840.4000000004</v>
      </c>
      <c r="D13" s="623"/>
      <c r="E13" s="274">
        <v>26.03165774726887</v>
      </c>
      <c r="F13" s="274"/>
      <c r="G13" s="274">
        <v>70.955646265986033</v>
      </c>
    </row>
    <row r="14" spans="1:7" s="614" customFormat="1" ht="9.75" customHeight="1">
      <c r="A14" s="621">
        <v>3</v>
      </c>
      <c r="B14" s="622" t="s">
        <v>189</v>
      </c>
      <c r="C14" s="272">
        <v>3260739.22</v>
      </c>
      <c r="D14" s="623"/>
      <c r="E14" s="274">
        <v>9.5525514253144213</v>
      </c>
      <c r="F14" s="274"/>
      <c r="G14" s="274">
        <v>80.508197691300452</v>
      </c>
    </row>
    <row r="15" spans="1:7" s="614" customFormat="1" ht="9.75" customHeight="1">
      <c r="A15" s="621">
        <v>4</v>
      </c>
      <c r="B15" s="622" t="s">
        <v>183</v>
      </c>
      <c r="C15" s="272">
        <v>2387764.6800000002</v>
      </c>
      <c r="D15" s="623"/>
      <c r="E15" s="274">
        <v>6.9951147142792465</v>
      </c>
      <c r="F15" s="274"/>
      <c r="G15" s="274">
        <v>87.503312405579692</v>
      </c>
    </row>
    <row r="16" spans="1:7" s="614" customFormat="1" ht="9.75" customHeight="1">
      <c r="A16" s="621">
        <v>5</v>
      </c>
      <c r="B16" s="622" t="s">
        <v>181</v>
      </c>
      <c r="C16" s="272">
        <v>2164483.4700000002</v>
      </c>
      <c r="D16" s="623"/>
      <c r="E16" s="274">
        <v>6.3409976270405348</v>
      </c>
      <c r="F16" s="274"/>
      <c r="G16" s="274">
        <v>93.844310032620228</v>
      </c>
    </row>
    <row r="17" spans="1:7" s="614" customFormat="1" ht="9.75" customHeight="1">
      <c r="A17" s="621">
        <v>6</v>
      </c>
      <c r="B17" s="622" t="s">
        <v>194</v>
      </c>
      <c r="C17" s="272">
        <v>871399.32000000007</v>
      </c>
      <c r="D17" s="623"/>
      <c r="E17" s="274">
        <v>2.5528219997562442</v>
      </c>
      <c r="F17" s="274"/>
      <c r="G17" s="274">
        <v>96.397132032376476</v>
      </c>
    </row>
    <row r="18" spans="1:7" s="614" customFormat="1" ht="9.75" customHeight="1">
      <c r="A18" s="621">
        <v>7</v>
      </c>
      <c r="B18" s="622" t="s">
        <v>192</v>
      </c>
      <c r="C18" s="272">
        <v>1229829.8500000001</v>
      </c>
      <c r="D18" s="623"/>
      <c r="E18" s="274">
        <v>3.6028679676235256</v>
      </c>
      <c r="F18" s="274"/>
      <c r="G18" s="274">
        <v>100</v>
      </c>
    </row>
    <row r="19" spans="1:7" s="614" customFormat="1" ht="9.75" customHeight="1">
      <c r="A19" s="621"/>
      <c r="B19" s="622"/>
      <c r="C19" s="272"/>
      <c r="D19" s="277"/>
      <c r="E19" s="274"/>
      <c r="F19" s="274"/>
      <c r="G19" s="274"/>
    </row>
    <row r="20" spans="1:7" s="614" customFormat="1" ht="14.1" customHeight="1" thickBot="1">
      <c r="A20" s="624"/>
      <c r="B20" s="625" t="s">
        <v>300</v>
      </c>
      <c r="C20" s="296">
        <v>34134746.57</v>
      </c>
      <c r="D20" s="282"/>
      <c r="E20" s="284">
        <v>100</v>
      </c>
      <c r="F20" s="284"/>
      <c r="G20" s="285"/>
    </row>
    <row r="21" spans="1:7" s="614" customFormat="1" ht="14.1" customHeight="1">
      <c r="A21" s="626"/>
      <c r="B21" s="627"/>
      <c r="C21" s="288"/>
      <c r="D21" s="289"/>
      <c r="E21" s="290"/>
      <c r="F21" s="290"/>
      <c r="G21" s="274"/>
    </row>
    <row r="22" spans="1:7" s="614" customFormat="1" ht="14.1" customHeight="1">
      <c r="A22" s="626"/>
      <c r="B22" s="627"/>
      <c r="C22" s="288"/>
      <c r="D22" s="289"/>
      <c r="E22" s="290"/>
      <c r="F22" s="290"/>
      <c r="G22" s="274"/>
    </row>
    <row r="23" spans="1:7" s="614" customFormat="1" ht="12" customHeight="1">
      <c r="A23" s="628"/>
      <c r="B23" s="628"/>
      <c r="C23" s="628"/>
      <c r="D23" s="628"/>
      <c r="E23" s="628"/>
      <c r="F23" s="628"/>
      <c r="G23" s="628"/>
    </row>
    <row r="24" spans="1:7" s="613" customFormat="1" ht="16.2">
      <c r="A24" s="612" t="s">
        <v>321</v>
      </c>
      <c r="B24" s="612"/>
      <c r="C24" s="612"/>
      <c r="D24" s="612"/>
      <c r="E24" s="612"/>
      <c r="F24" s="612"/>
      <c r="G24" s="612"/>
    </row>
    <row r="25" spans="1:7" s="614" customFormat="1" ht="3" customHeight="1" thickBot="1">
      <c r="A25" s="628"/>
      <c r="B25" s="628"/>
      <c r="C25" s="628"/>
      <c r="D25" s="628"/>
      <c r="E25" s="628"/>
      <c r="F25" s="628"/>
      <c r="G25" s="628"/>
    </row>
    <row r="26" spans="1:7" s="614" customFormat="1" ht="12" customHeight="1">
      <c r="A26" s="686" t="s">
        <v>294</v>
      </c>
      <c r="B26" s="686"/>
      <c r="C26" s="684" t="s">
        <v>295</v>
      </c>
      <c r="D26" s="616"/>
      <c r="E26" s="684" t="s">
        <v>296</v>
      </c>
      <c r="F26" s="616"/>
      <c r="G26" s="684" t="s">
        <v>297</v>
      </c>
    </row>
    <row r="27" spans="1:7" s="614" customFormat="1" ht="12" customHeight="1">
      <c r="A27" s="687"/>
      <c r="B27" s="687"/>
      <c r="C27" s="685"/>
      <c r="D27" s="618"/>
      <c r="E27" s="685"/>
      <c r="F27" s="618"/>
      <c r="G27" s="685"/>
    </row>
    <row r="28" spans="1:7" s="614" customFormat="1" ht="12" customHeight="1">
      <c r="A28" s="619"/>
      <c r="B28" s="619"/>
      <c r="C28" s="620"/>
      <c r="D28" s="620"/>
      <c r="E28" s="620"/>
      <c r="F28" s="620"/>
      <c r="G28" s="620"/>
    </row>
    <row r="29" spans="1:7" s="614" customFormat="1" ht="7.2" customHeight="1">
      <c r="A29" s="621">
        <v>1</v>
      </c>
      <c r="B29" s="622" t="s">
        <v>192</v>
      </c>
      <c r="C29" s="272">
        <v>479967804.77999997</v>
      </c>
      <c r="D29" s="620"/>
      <c r="E29" s="274">
        <v>36.442284144450113</v>
      </c>
      <c r="F29" s="620"/>
      <c r="G29" s="274">
        <v>36.442284144450113</v>
      </c>
    </row>
    <row r="30" spans="1:7" s="614" customFormat="1" ht="7.95" customHeight="1">
      <c r="A30" s="621">
        <v>2</v>
      </c>
      <c r="B30" s="622" t="s">
        <v>304</v>
      </c>
      <c r="C30" s="272">
        <v>451936675.26999998</v>
      </c>
      <c r="D30" s="620"/>
      <c r="E30" s="274">
        <v>34.313978086585408</v>
      </c>
      <c r="F30" s="620"/>
      <c r="G30" s="274">
        <v>70.756262231035521</v>
      </c>
    </row>
    <row r="31" spans="1:7" s="614" customFormat="1" ht="9.75" customHeight="1">
      <c r="A31" s="621">
        <v>3</v>
      </c>
      <c r="B31" s="622" t="s">
        <v>183</v>
      </c>
      <c r="C31" s="272">
        <v>240515189.28999999</v>
      </c>
      <c r="D31" s="620"/>
      <c r="E31" s="274">
        <v>18.261480836573842</v>
      </c>
      <c r="F31" s="620"/>
      <c r="G31" s="274">
        <v>89.017743067609359</v>
      </c>
    </row>
    <row r="32" spans="1:7" s="614" customFormat="1" ht="9" customHeight="1">
      <c r="A32" s="621">
        <v>4</v>
      </c>
      <c r="B32" s="622" t="s">
        <v>187</v>
      </c>
      <c r="C32" s="272">
        <v>109347166.15000001</v>
      </c>
      <c r="D32" s="623"/>
      <c r="E32" s="274">
        <v>8.3023495733327657</v>
      </c>
      <c r="F32" s="274"/>
      <c r="G32" s="274">
        <v>97.320092640942121</v>
      </c>
    </row>
    <row r="33" spans="1:7" s="614" customFormat="1" ht="9" customHeight="1">
      <c r="A33" s="621">
        <v>5</v>
      </c>
      <c r="B33" s="622" t="s">
        <v>185</v>
      </c>
      <c r="C33" s="272">
        <v>24969468.030000001</v>
      </c>
      <c r="D33" s="623"/>
      <c r="E33" s="274">
        <v>1.8958447625504984</v>
      </c>
      <c r="F33" s="274"/>
      <c r="G33" s="274">
        <v>99.215937403492617</v>
      </c>
    </row>
    <row r="34" spans="1:7" s="614" customFormat="1" ht="9" customHeight="1">
      <c r="A34" s="621">
        <v>6</v>
      </c>
      <c r="B34" s="622" t="s">
        <v>188</v>
      </c>
      <c r="C34" s="272">
        <v>7159406.2000000002</v>
      </c>
      <c r="D34" s="623"/>
      <c r="E34" s="274">
        <v>0.54358878334668181</v>
      </c>
      <c r="F34" s="274"/>
      <c r="G34" s="274">
        <v>99.759526186839295</v>
      </c>
    </row>
    <row r="35" spans="1:7" s="614" customFormat="1" ht="9" customHeight="1">
      <c r="A35" s="621">
        <v>7</v>
      </c>
      <c r="B35" s="622" t="s">
        <v>237</v>
      </c>
      <c r="C35" s="272">
        <v>3161625.59</v>
      </c>
      <c r="D35" s="623"/>
      <c r="E35" s="274">
        <v>0.24005122210635776</v>
      </c>
      <c r="F35" s="274"/>
      <c r="G35" s="274">
        <v>99.999577408945655</v>
      </c>
    </row>
    <row r="36" spans="1:7" s="614" customFormat="1" ht="9" customHeight="1">
      <c r="A36" s="621">
        <v>8</v>
      </c>
      <c r="B36" s="622" t="s">
        <v>180</v>
      </c>
      <c r="C36" s="272">
        <v>5565.79</v>
      </c>
      <c r="D36" s="623"/>
      <c r="E36" s="274">
        <v>4.2259105433396527E-4</v>
      </c>
      <c r="F36" s="274"/>
      <c r="G36" s="274">
        <v>99.999999999999986</v>
      </c>
    </row>
    <row r="37" spans="1:7" s="614" customFormat="1" ht="14.1" customHeight="1">
      <c r="A37" s="621"/>
      <c r="B37" s="622"/>
      <c r="C37" s="272"/>
      <c r="D37" s="289"/>
      <c r="E37" s="290"/>
      <c r="F37" s="290"/>
      <c r="G37" s="274"/>
    </row>
    <row r="38" spans="1:7" s="614" customFormat="1" ht="16.5" customHeight="1" thickBot="1">
      <c r="A38" s="629"/>
      <c r="B38" s="625" t="s">
        <v>322</v>
      </c>
      <c r="C38" s="296">
        <v>1317062901.0999999</v>
      </c>
      <c r="D38" s="630"/>
      <c r="E38" s="284">
        <v>99.999999999999986</v>
      </c>
      <c r="F38" s="285"/>
      <c r="G38" s="285"/>
    </row>
    <row r="39" spans="1:7" s="614" customFormat="1" ht="14.25" customHeight="1">
      <c r="A39" s="35"/>
      <c r="B39" s="628"/>
      <c r="C39" s="628"/>
      <c r="D39" s="628"/>
      <c r="E39" s="628"/>
      <c r="F39" s="628"/>
      <c r="G39" s="628"/>
    </row>
    <row r="40" spans="1:7" s="614" customFormat="1" ht="14.25" customHeight="1">
      <c r="A40" s="35"/>
      <c r="B40" s="628"/>
      <c r="C40" s="628"/>
      <c r="D40" s="628"/>
      <c r="E40" s="628"/>
      <c r="F40" s="628"/>
      <c r="G40" s="628"/>
    </row>
    <row r="41" spans="1:7" s="614" customFormat="1" ht="14.25" customHeight="1">
      <c r="A41" s="628"/>
      <c r="B41" s="628"/>
      <c r="C41" s="628"/>
      <c r="D41" s="628"/>
      <c r="E41" s="628"/>
      <c r="F41" s="628"/>
      <c r="G41" s="628"/>
    </row>
    <row r="42" spans="1:7" s="613" customFormat="1" ht="17.25" customHeight="1">
      <c r="A42" s="612" t="s">
        <v>323</v>
      </c>
      <c r="B42" s="612"/>
      <c r="C42" s="612"/>
      <c r="D42" s="612"/>
      <c r="E42" s="612"/>
      <c r="F42" s="612"/>
      <c r="G42" s="612"/>
    </row>
    <row r="43" spans="1:7" s="614" customFormat="1" ht="3" customHeight="1" thickBot="1">
      <c r="A43" s="631"/>
      <c r="B43" s="632"/>
      <c r="C43" s="631"/>
      <c r="D43" s="631"/>
      <c r="E43" s="631"/>
      <c r="F43" s="631"/>
      <c r="G43" s="631"/>
    </row>
    <row r="44" spans="1:7" s="614" customFormat="1" ht="12" customHeight="1">
      <c r="A44" s="686" t="s">
        <v>294</v>
      </c>
      <c r="B44" s="686"/>
      <c r="C44" s="686" t="s">
        <v>295</v>
      </c>
      <c r="D44" s="615"/>
      <c r="E44" s="684" t="s">
        <v>296</v>
      </c>
      <c r="F44" s="616"/>
      <c r="G44" s="684" t="s">
        <v>297</v>
      </c>
    </row>
    <row r="45" spans="1:7" s="614" customFormat="1" ht="12" customHeight="1">
      <c r="A45" s="687"/>
      <c r="B45" s="687"/>
      <c r="C45" s="687"/>
      <c r="D45" s="617"/>
      <c r="E45" s="685"/>
      <c r="F45" s="618"/>
      <c r="G45" s="685"/>
    </row>
    <row r="46" spans="1:7" s="614" customFormat="1" ht="12" customHeight="1">
      <c r="A46" s="619"/>
      <c r="B46" s="619"/>
      <c r="C46" s="619"/>
      <c r="D46" s="619"/>
      <c r="E46" s="620"/>
      <c r="F46" s="620"/>
      <c r="G46" s="620"/>
    </row>
    <row r="47" spans="1:7" s="614" customFormat="1" ht="14.4" customHeight="1">
      <c r="A47" s="621">
        <v>1</v>
      </c>
      <c r="B47" s="622" t="s">
        <v>304</v>
      </c>
      <c r="C47" s="272">
        <v>797371574.44000006</v>
      </c>
      <c r="D47" s="631"/>
      <c r="E47" s="274">
        <v>25.278785882833805</v>
      </c>
      <c r="F47" s="633"/>
      <c r="G47" s="274">
        <v>25.278785882833805</v>
      </c>
    </row>
    <row r="48" spans="1:7" s="614" customFormat="1" ht="10.5" customHeight="1">
      <c r="A48" s="621">
        <v>2</v>
      </c>
      <c r="B48" s="622" t="s">
        <v>298</v>
      </c>
      <c r="C48" s="272">
        <v>705437512.13999999</v>
      </c>
      <c r="D48" s="623"/>
      <c r="E48" s="274">
        <v>22.364233181537731</v>
      </c>
      <c r="F48" s="274"/>
      <c r="G48" s="274">
        <v>47.643019064371536</v>
      </c>
    </row>
    <row r="49" spans="1:30" s="614" customFormat="1" ht="10.5" customHeight="1">
      <c r="A49" s="621">
        <v>3</v>
      </c>
      <c r="B49" s="622" t="s">
        <v>192</v>
      </c>
      <c r="C49" s="272">
        <v>516470181.76999998</v>
      </c>
      <c r="D49" s="623"/>
      <c r="E49" s="274">
        <v>16.373469481905254</v>
      </c>
      <c r="F49" s="274"/>
      <c r="G49" s="274">
        <v>64.01648854627679</v>
      </c>
    </row>
    <row r="50" spans="1:30" s="614" customFormat="1" ht="10.5" customHeight="1">
      <c r="A50" s="621">
        <v>4</v>
      </c>
      <c r="B50" s="622" t="s">
        <v>185</v>
      </c>
      <c r="C50" s="272">
        <v>395716269.76999998</v>
      </c>
      <c r="D50" s="623"/>
      <c r="E50" s="274">
        <v>12.545251391604809</v>
      </c>
      <c r="F50" s="274"/>
      <c r="G50" s="274">
        <v>76.561739937881597</v>
      </c>
    </row>
    <row r="51" spans="1:30" s="614" customFormat="1" ht="10.5" customHeight="1">
      <c r="A51" s="621">
        <v>5</v>
      </c>
      <c r="B51" s="622" t="s">
        <v>299</v>
      </c>
      <c r="C51" s="272">
        <v>360632406.24000001</v>
      </c>
      <c r="D51" s="623"/>
      <c r="E51" s="274">
        <v>11.433000212171567</v>
      </c>
      <c r="F51" s="274"/>
      <c r="G51" s="274">
        <v>87.994740150053161</v>
      </c>
      <c r="AA51" s="634"/>
    </row>
    <row r="52" spans="1:30" s="614" customFormat="1" ht="10.5" customHeight="1">
      <c r="A52" s="621">
        <v>6</v>
      </c>
      <c r="B52" s="622" t="s">
        <v>183</v>
      </c>
      <c r="C52" s="272">
        <v>169962195.38999999</v>
      </c>
      <c r="D52" s="623"/>
      <c r="E52" s="274">
        <v>5.3882507016350463</v>
      </c>
      <c r="F52" s="274"/>
      <c r="G52" s="274">
        <v>93.382990851688206</v>
      </c>
    </row>
    <row r="53" spans="1:30" s="614" customFormat="1" ht="10.5" customHeight="1">
      <c r="A53" s="621">
        <v>7</v>
      </c>
      <c r="B53" s="622" t="s">
        <v>181</v>
      </c>
      <c r="C53" s="272">
        <v>135058077.67000002</v>
      </c>
      <c r="D53" s="623"/>
      <c r="E53" s="274">
        <v>4.2816979393387813</v>
      </c>
      <c r="F53" s="274"/>
      <c r="G53" s="274">
        <v>97.66468879102699</v>
      </c>
      <c r="AB53" s="688"/>
      <c r="AC53" s="688"/>
      <c r="AD53" s="688"/>
    </row>
    <row r="54" spans="1:30" s="614" customFormat="1" ht="10.5" customHeight="1">
      <c r="A54" s="621">
        <v>8</v>
      </c>
      <c r="B54" s="622" t="s">
        <v>237</v>
      </c>
      <c r="C54" s="272">
        <v>58717567.929999992</v>
      </c>
      <c r="D54" s="623"/>
      <c r="E54" s="274">
        <v>1.8615020585674373</v>
      </c>
      <c r="F54" s="274"/>
      <c r="G54" s="274">
        <v>99.526190849594428</v>
      </c>
      <c r="W54" s="635"/>
      <c r="Z54" s="636"/>
      <c r="AA54" s="636"/>
      <c r="AB54" s="637"/>
      <c r="AC54" s="638"/>
      <c r="AD54" s="639"/>
    </row>
    <row r="55" spans="1:30" s="614" customFormat="1" ht="10.5" customHeight="1">
      <c r="A55" s="621">
        <v>9</v>
      </c>
      <c r="B55" s="622" t="s">
        <v>180</v>
      </c>
      <c r="C55" s="272">
        <v>14945415.100000001</v>
      </c>
      <c r="D55" s="623"/>
      <c r="E55" s="274">
        <v>0.47380915040557386</v>
      </c>
      <c r="F55" s="274"/>
      <c r="G55" s="274">
        <v>100</v>
      </c>
      <c r="W55" s="634"/>
      <c r="X55" s="640"/>
      <c r="Y55" s="640"/>
      <c r="AA55" s="641"/>
      <c r="AD55" s="634"/>
    </row>
    <row r="56" spans="1:30" s="614" customFormat="1" ht="12.75" customHeight="1">
      <c r="A56" s="626"/>
      <c r="B56" s="642"/>
      <c r="C56" s="643"/>
      <c r="D56" s="643"/>
      <c r="E56" s="644"/>
      <c r="F56" s="644"/>
      <c r="G56" s="645"/>
      <c r="Y56" s="640"/>
      <c r="AD56" s="634"/>
    </row>
    <row r="57" spans="1:30" s="614" customFormat="1" ht="10.5" customHeight="1" thickBot="1">
      <c r="A57" s="629"/>
      <c r="B57" s="625" t="s">
        <v>300</v>
      </c>
      <c r="C57" s="296">
        <v>3154311200.4499998</v>
      </c>
      <c r="D57" s="630"/>
      <c r="E57" s="285">
        <v>100</v>
      </c>
      <c r="F57" s="285"/>
      <c r="G57" s="285"/>
    </row>
    <row r="58" spans="1:30" s="614" customFormat="1" ht="14.25" customHeight="1">
      <c r="A58" s="343" t="s">
        <v>324</v>
      </c>
      <c r="B58" s="646"/>
      <c r="C58" s="347"/>
      <c r="D58" s="347"/>
      <c r="E58" s="347"/>
      <c r="F58" s="347"/>
      <c r="G58" s="348"/>
      <c r="Y58" s="640"/>
    </row>
    <row r="59" spans="1:30" s="614" customFormat="1" ht="13.5" customHeight="1">
      <c r="A59" s="343"/>
      <c r="B59" s="628"/>
      <c r="C59" s="628"/>
      <c r="D59" s="628"/>
      <c r="E59" s="628"/>
      <c r="F59" s="628"/>
      <c r="G59" s="628"/>
    </row>
    <row r="60" spans="1:30" s="614" customFormat="1" ht="13.5" customHeight="1">
      <c r="A60" s="35"/>
      <c r="B60" s="628"/>
      <c r="C60" s="628"/>
      <c r="D60" s="628"/>
      <c r="E60" s="628"/>
      <c r="F60" s="628"/>
      <c r="G60" s="628"/>
    </row>
    <row r="61" spans="1:30" s="614" customFormat="1" ht="13.5" customHeight="1">
      <c r="A61" s="628"/>
      <c r="B61" s="628"/>
      <c r="C61" s="628"/>
      <c r="D61" s="628"/>
      <c r="E61" s="628"/>
      <c r="F61" s="628"/>
      <c r="G61" s="628"/>
    </row>
    <row r="62" spans="1:30" s="614" customFormat="1" ht="16.2">
      <c r="A62" s="612" t="s">
        <v>325</v>
      </c>
      <c r="B62" s="612"/>
      <c r="C62" s="612"/>
      <c r="D62" s="612"/>
      <c r="E62" s="612"/>
      <c r="F62" s="612"/>
      <c r="G62" s="612"/>
    </row>
    <row r="63" spans="1:30" s="614" customFormat="1" ht="3" customHeight="1" thickBot="1">
      <c r="A63" s="628"/>
      <c r="B63" s="628"/>
      <c r="C63" s="628"/>
      <c r="D63" s="628"/>
      <c r="E63" s="628"/>
      <c r="F63" s="628"/>
      <c r="G63" s="628"/>
    </row>
    <row r="64" spans="1:30" s="614" customFormat="1" ht="12" customHeight="1">
      <c r="A64" s="684" t="s">
        <v>294</v>
      </c>
      <c r="B64" s="684"/>
      <c r="C64" s="684" t="s">
        <v>295</v>
      </c>
      <c r="D64" s="616"/>
      <c r="E64" s="684" t="s">
        <v>296</v>
      </c>
      <c r="F64" s="616"/>
      <c r="G64" s="684" t="s">
        <v>297</v>
      </c>
    </row>
    <row r="65" spans="1:7" s="614" customFormat="1" ht="12" customHeight="1">
      <c r="A65" s="689"/>
      <c r="B65" s="689"/>
      <c r="C65" s="689"/>
      <c r="D65" s="620"/>
      <c r="E65" s="689"/>
      <c r="F65" s="620"/>
      <c r="G65" s="689"/>
    </row>
    <row r="66" spans="1:7" s="614" customFormat="1" ht="12" customHeight="1">
      <c r="A66" s="685"/>
      <c r="B66" s="685"/>
      <c r="C66" s="685"/>
      <c r="D66" s="618"/>
      <c r="E66" s="685"/>
      <c r="F66" s="618"/>
      <c r="G66" s="685"/>
    </row>
    <row r="67" spans="1:7" s="614" customFormat="1" ht="14.4" customHeight="1">
      <c r="A67" s="621">
        <v>1</v>
      </c>
      <c r="B67" s="622" t="s">
        <v>189</v>
      </c>
      <c r="C67" s="272">
        <v>454316719.72000003</v>
      </c>
      <c r="E67" s="274">
        <v>28.93890714615317</v>
      </c>
      <c r="G67" s="274">
        <v>28.93890714615317</v>
      </c>
    </row>
    <row r="68" spans="1:7" s="614" customFormat="1" ht="11.25" customHeight="1">
      <c r="A68" s="621">
        <v>2</v>
      </c>
      <c r="B68" s="626" t="s">
        <v>185</v>
      </c>
      <c r="C68" s="272">
        <v>442666660.88</v>
      </c>
      <c r="D68" s="620"/>
      <c r="E68" s="274">
        <v>28.196825782240865</v>
      </c>
      <c r="F68" s="274"/>
      <c r="G68" s="274">
        <v>57.135732928394035</v>
      </c>
    </row>
    <row r="69" spans="1:7" s="614" customFormat="1" ht="11.25" customHeight="1">
      <c r="A69" s="621">
        <v>3</v>
      </c>
      <c r="B69" s="626" t="s">
        <v>188</v>
      </c>
      <c r="C69" s="272">
        <v>434695384.23000002</v>
      </c>
      <c r="D69" s="623"/>
      <c r="E69" s="274">
        <v>27.689074196622755</v>
      </c>
      <c r="F69" s="274"/>
      <c r="G69" s="274">
        <v>84.82480712501679</v>
      </c>
    </row>
    <row r="70" spans="1:7" s="614" customFormat="1" ht="11.25" customHeight="1">
      <c r="A70" s="621">
        <v>4</v>
      </c>
      <c r="B70" s="626" t="s">
        <v>194</v>
      </c>
      <c r="C70" s="272">
        <v>215775982.02000001</v>
      </c>
      <c r="D70" s="623"/>
      <c r="E70" s="274">
        <v>13.744422859663263</v>
      </c>
      <c r="F70" s="274"/>
      <c r="G70" s="274">
        <v>98.569229984680049</v>
      </c>
    </row>
    <row r="71" spans="1:7" s="614" customFormat="1" ht="11.25" customHeight="1">
      <c r="A71" s="621">
        <v>5</v>
      </c>
      <c r="B71" s="626" t="s">
        <v>192</v>
      </c>
      <c r="C71" s="272">
        <v>16211266.710000001</v>
      </c>
      <c r="D71" s="623"/>
      <c r="E71" s="274">
        <v>1.0326195838254586</v>
      </c>
      <c r="F71" s="274"/>
      <c r="G71" s="274">
        <v>99.601849568505514</v>
      </c>
    </row>
    <row r="72" spans="1:7" s="614" customFormat="1" ht="11.25" customHeight="1">
      <c r="A72" s="621">
        <v>6</v>
      </c>
      <c r="B72" s="622" t="s">
        <v>183</v>
      </c>
      <c r="C72" s="272">
        <v>6250629.8899999997</v>
      </c>
      <c r="D72" s="623"/>
      <c r="E72" s="274">
        <v>0.39815043149449064</v>
      </c>
      <c r="F72" s="274"/>
      <c r="G72" s="274">
        <v>100</v>
      </c>
    </row>
    <row r="73" spans="1:7" s="614" customFormat="1" ht="9" customHeight="1" thickBot="1">
      <c r="A73" s="647"/>
      <c r="B73" s="647"/>
      <c r="C73" s="647"/>
      <c r="D73" s="647"/>
      <c r="E73" s="647"/>
      <c r="F73" s="647"/>
      <c r="G73" s="647"/>
    </row>
    <row r="74" spans="1:7" s="614" customFormat="1" ht="13.5" customHeight="1" thickBot="1">
      <c r="A74" s="648"/>
      <c r="B74" s="649" t="s">
        <v>300</v>
      </c>
      <c r="C74" s="349">
        <v>1569916643.45</v>
      </c>
      <c r="D74" s="350"/>
      <c r="E74" s="351">
        <v>100</v>
      </c>
      <c r="F74" s="352"/>
      <c r="G74" s="352"/>
    </row>
    <row r="75" spans="1:7" s="688" customFormat="1" ht="11.25" customHeight="1"/>
    <row r="76" spans="1:7" ht="12.75" customHeight="1">
      <c r="A76" s="35"/>
      <c r="B76" s="628"/>
      <c r="C76" s="628"/>
      <c r="D76" s="628"/>
      <c r="E76" s="628"/>
      <c r="F76" s="628"/>
      <c r="G76" s="628"/>
    </row>
    <row r="77" spans="1:7" ht="12.75" customHeight="1">
      <c r="A77" s="628"/>
      <c r="B77" s="628"/>
      <c r="C77" s="628"/>
      <c r="D77" s="628"/>
      <c r="E77" s="628"/>
      <c r="F77" s="628"/>
      <c r="G77" s="628"/>
    </row>
    <row r="78" spans="1:7" s="614" customFormat="1" ht="16.2">
      <c r="A78" s="612" t="s">
        <v>326</v>
      </c>
      <c r="B78" s="612"/>
      <c r="C78" s="612"/>
      <c r="D78" s="612"/>
      <c r="E78" s="612"/>
      <c r="F78" s="612"/>
      <c r="G78" s="612"/>
    </row>
    <row r="79" spans="1:7" s="614" customFormat="1" ht="3" customHeight="1" thickBot="1">
      <c r="A79" s="628"/>
      <c r="B79" s="628"/>
      <c r="C79" s="628"/>
      <c r="D79" s="628"/>
      <c r="E79" s="628"/>
      <c r="F79" s="628"/>
      <c r="G79" s="628"/>
    </row>
    <row r="80" spans="1:7" s="614" customFormat="1" ht="12" customHeight="1">
      <c r="A80" s="684" t="s">
        <v>294</v>
      </c>
      <c r="B80" s="684"/>
      <c r="C80" s="684" t="s">
        <v>295</v>
      </c>
      <c r="D80" s="616"/>
      <c r="E80" s="684" t="s">
        <v>296</v>
      </c>
      <c r="F80" s="616"/>
      <c r="G80" s="684" t="s">
        <v>297</v>
      </c>
    </row>
    <row r="81" spans="1:7" s="614" customFormat="1" ht="12" customHeight="1">
      <c r="A81" s="685"/>
      <c r="B81" s="685"/>
      <c r="C81" s="685"/>
      <c r="D81" s="618"/>
      <c r="E81" s="685"/>
      <c r="F81" s="618"/>
      <c r="G81" s="685"/>
    </row>
    <row r="82" spans="1:7" s="614" customFormat="1" ht="9" customHeight="1">
      <c r="A82" s="621">
        <v>1</v>
      </c>
      <c r="B82" s="622" t="s">
        <v>183</v>
      </c>
      <c r="C82" s="272">
        <v>88228435.239999995</v>
      </c>
      <c r="D82" s="620"/>
      <c r="E82" s="274">
        <v>31.904135286499795</v>
      </c>
      <c r="F82" s="274"/>
      <c r="G82" s="274">
        <v>31.904135286499795</v>
      </c>
    </row>
    <row r="83" spans="1:7" s="614" customFormat="1" ht="9" customHeight="1">
      <c r="A83" s="621">
        <v>2</v>
      </c>
      <c r="B83" s="622" t="s">
        <v>237</v>
      </c>
      <c r="C83" s="272">
        <v>53231688.799999997</v>
      </c>
      <c r="D83" s="623"/>
      <c r="E83" s="274">
        <v>19.249020980416244</v>
      </c>
      <c r="F83" s="274"/>
      <c r="G83" s="274">
        <v>51.153156266916042</v>
      </c>
    </row>
    <row r="84" spans="1:7" s="614" customFormat="1" ht="12" customHeight="1">
      <c r="A84" s="621">
        <v>3</v>
      </c>
      <c r="B84" s="626" t="s">
        <v>194</v>
      </c>
      <c r="C84" s="272">
        <v>39641334.030000001</v>
      </c>
      <c r="E84" s="274">
        <v>14.334635771224274</v>
      </c>
      <c r="G84" s="274">
        <v>65.487792038140313</v>
      </c>
    </row>
    <row r="85" spans="1:7" s="614" customFormat="1" ht="9" customHeight="1">
      <c r="A85" s="621">
        <v>4</v>
      </c>
      <c r="B85" s="626" t="s">
        <v>192</v>
      </c>
      <c r="C85" s="272">
        <v>33039218.530000001</v>
      </c>
      <c r="D85" s="623"/>
      <c r="E85" s="274">
        <v>11.947255948425353</v>
      </c>
      <c r="F85" s="274"/>
      <c r="G85" s="274">
        <v>77.435047986565664</v>
      </c>
    </row>
    <row r="86" spans="1:7" s="614" customFormat="1" ht="9" customHeight="1">
      <c r="A86" s="621">
        <v>5</v>
      </c>
      <c r="B86" s="626" t="s">
        <v>185</v>
      </c>
      <c r="C86" s="272">
        <v>22197662.41</v>
      </c>
      <c r="D86" s="623"/>
      <c r="E86" s="274">
        <v>8.0268591712665529</v>
      </c>
      <c r="F86" s="274"/>
      <c r="G86" s="274">
        <v>85.461907157832215</v>
      </c>
    </row>
    <row r="87" spans="1:7" s="614" customFormat="1" ht="9" customHeight="1">
      <c r="A87" s="621">
        <v>6</v>
      </c>
      <c r="B87" s="622" t="s">
        <v>304</v>
      </c>
      <c r="C87" s="272">
        <v>27047132.300000001</v>
      </c>
      <c r="D87" s="623"/>
      <c r="E87" s="274">
        <v>9.7804677784859972</v>
      </c>
      <c r="F87" s="274"/>
      <c r="G87" s="274">
        <v>95.242374936318214</v>
      </c>
    </row>
    <row r="88" spans="1:7" s="614" customFormat="1" ht="9" customHeight="1">
      <c r="A88" s="621">
        <v>7</v>
      </c>
      <c r="B88" s="622" t="s">
        <v>181</v>
      </c>
      <c r="C88" s="272">
        <v>13156846.630000001</v>
      </c>
      <c r="D88" s="623"/>
      <c r="E88" s="274">
        <v>4.7576250636817825</v>
      </c>
      <c r="F88" s="274"/>
      <c r="G88" s="274">
        <v>100</v>
      </c>
    </row>
    <row r="89" spans="1:7" s="614" customFormat="1" ht="10.5" customHeight="1">
      <c r="A89" s="621"/>
      <c r="B89" s="650"/>
      <c r="C89" s="353"/>
      <c r="D89" s="354"/>
      <c r="E89" s="274"/>
      <c r="F89" s="274"/>
      <c r="G89" s="274"/>
    </row>
    <row r="90" spans="1:7" s="614" customFormat="1" ht="15.75" customHeight="1" thickBot="1">
      <c r="A90" s="629"/>
      <c r="B90" s="651" t="s">
        <v>300</v>
      </c>
      <c r="C90" s="355">
        <v>276542317.94</v>
      </c>
      <c r="D90" s="356"/>
      <c r="E90" s="284">
        <v>100</v>
      </c>
      <c r="F90" s="284"/>
      <c r="G90" s="285"/>
    </row>
    <row r="91" spans="1:7" s="614" customFormat="1" ht="12.75" customHeight="1">
      <c r="A91" s="621"/>
      <c r="B91" s="642"/>
      <c r="C91" s="288"/>
      <c r="D91" s="289"/>
      <c r="E91" s="290"/>
      <c r="F91" s="290"/>
      <c r="G91" s="274"/>
    </row>
    <row r="92" spans="1:7" ht="12.75" customHeight="1">
      <c r="A92" s="35"/>
      <c r="B92" s="628"/>
      <c r="C92" s="628"/>
      <c r="D92" s="628"/>
      <c r="E92" s="628"/>
      <c r="F92" s="628"/>
      <c r="G92" s="628"/>
    </row>
    <row r="93" spans="1:7" ht="12.75" customHeight="1">
      <c r="A93" s="628"/>
      <c r="B93" s="628"/>
      <c r="C93" s="628"/>
      <c r="D93" s="628"/>
      <c r="E93" s="628"/>
      <c r="F93" s="628"/>
      <c r="G93" s="628"/>
    </row>
    <row r="94" spans="1:7" s="614" customFormat="1" ht="16.2">
      <c r="A94" s="612" t="s">
        <v>327</v>
      </c>
      <c r="B94" s="612"/>
      <c r="C94" s="612"/>
      <c r="D94" s="612"/>
      <c r="E94" s="612"/>
      <c r="F94" s="612"/>
      <c r="G94" s="612"/>
    </row>
    <row r="95" spans="1:7" s="614" customFormat="1" ht="3" customHeight="1" thickBot="1">
      <c r="A95" s="628"/>
      <c r="B95" s="628"/>
      <c r="C95" s="628"/>
      <c r="D95" s="628"/>
      <c r="E95" s="628"/>
      <c r="F95" s="628"/>
      <c r="G95" s="628"/>
    </row>
    <row r="96" spans="1:7" s="614" customFormat="1" ht="12" customHeight="1">
      <c r="A96" s="684" t="s">
        <v>294</v>
      </c>
      <c r="B96" s="684"/>
      <c r="C96" s="684" t="s">
        <v>295</v>
      </c>
      <c r="D96" s="616"/>
      <c r="E96" s="684" t="s">
        <v>296</v>
      </c>
      <c r="F96" s="616"/>
      <c r="G96" s="684" t="s">
        <v>297</v>
      </c>
    </row>
    <row r="97" spans="1:7" s="614" customFormat="1" ht="12" customHeight="1">
      <c r="A97" s="685"/>
      <c r="B97" s="685"/>
      <c r="C97" s="685"/>
      <c r="D97" s="618"/>
      <c r="E97" s="685"/>
      <c r="F97" s="618"/>
      <c r="G97" s="685"/>
    </row>
    <row r="98" spans="1:7" s="614" customFormat="1" ht="11.25" customHeight="1">
      <c r="A98" s="621">
        <v>1</v>
      </c>
      <c r="B98" s="622" t="s">
        <v>183</v>
      </c>
      <c r="C98" s="272">
        <v>167104595.61000001</v>
      </c>
      <c r="E98" s="274">
        <v>31.406245175836347</v>
      </c>
      <c r="G98" s="652">
        <v>31.406245175836347</v>
      </c>
    </row>
    <row r="99" spans="1:7" s="614" customFormat="1" ht="9" customHeight="1">
      <c r="A99" s="621">
        <v>2</v>
      </c>
      <c r="B99" s="622" t="s">
        <v>237</v>
      </c>
      <c r="C99" s="272">
        <v>94582291.659999996</v>
      </c>
      <c r="D99" s="620"/>
      <c r="E99" s="274">
        <v>17.776139730466269</v>
      </c>
      <c r="F99" s="274"/>
      <c r="G99" s="274">
        <v>49.182384906302616</v>
      </c>
    </row>
    <row r="100" spans="1:7" s="614" customFormat="1" ht="9" customHeight="1">
      <c r="A100" s="621">
        <v>3</v>
      </c>
      <c r="B100" s="626" t="s">
        <v>192</v>
      </c>
      <c r="C100" s="272">
        <v>90271661.180000007</v>
      </c>
      <c r="D100" s="623"/>
      <c r="E100" s="274">
        <v>16.965984167579936</v>
      </c>
      <c r="F100" s="274"/>
      <c r="G100" s="274">
        <v>66.148369073882549</v>
      </c>
    </row>
    <row r="101" spans="1:7" s="614" customFormat="1" ht="9" customHeight="1">
      <c r="A101" s="621">
        <v>4</v>
      </c>
      <c r="B101" s="622" t="s">
        <v>189</v>
      </c>
      <c r="C101" s="272">
        <v>61745279.189999998</v>
      </c>
      <c r="D101" s="623"/>
      <c r="E101" s="274">
        <v>11.604632234157174</v>
      </c>
      <c r="F101" s="274"/>
      <c r="G101" s="274">
        <v>77.753001308039728</v>
      </c>
    </row>
    <row r="102" spans="1:7" s="614" customFormat="1" ht="9" customHeight="1">
      <c r="A102" s="621">
        <v>5</v>
      </c>
      <c r="B102" s="626" t="s">
        <v>194</v>
      </c>
      <c r="C102" s="272">
        <v>47411222.560000002</v>
      </c>
      <c r="D102" s="623"/>
      <c r="E102" s="274">
        <v>8.9106375223853913</v>
      </c>
      <c r="F102" s="274"/>
      <c r="G102" s="274">
        <v>86.663638830425114</v>
      </c>
    </row>
    <row r="103" spans="1:7" s="614" customFormat="1" ht="9" customHeight="1">
      <c r="A103" s="621">
        <v>6</v>
      </c>
      <c r="B103" s="626" t="s">
        <v>185</v>
      </c>
      <c r="C103" s="272">
        <v>43601124.780000001</v>
      </c>
      <c r="D103" s="623"/>
      <c r="E103" s="274">
        <v>8.1945538947282426</v>
      </c>
      <c r="F103" s="274"/>
      <c r="G103" s="274">
        <v>94.858192725153359</v>
      </c>
    </row>
    <row r="104" spans="1:7" s="614" customFormat="1" ht="10.199999999999999" customHeight="1">
      <c r="A104" s="621">
        <v>7</v>
      </c>
      <c r="B104" s="622" t="s">
        <v>181</v>
      </c>
      <c r="C104" s="272">
        <v>27358241.030000001</v>
      </c>
      <c r="D104" s="623"/>
      <c r="E104" s="274">
        <v>5.1418072748466486</v>
      </c>
      <c r="F104" s="274"/>
      <c r="G104" s="274">
        <v>100</v>
      </c>
    </row>
    <row r="105" spans="1:7" s="614" customFormat="1" ht="13.5" customHeight="1">
      <c r="A105" s="653"/>
      <c r="B105" s="653"/>
      <c r="C105" s="653"/>
      <c r="D105" s="346"/>
      <c r="E105" s="274"/>
      <c r="F105" s="274"/>
      <c r="G105" s="274"/>
    </row>
    <row r="106" spans="1:7" s="614" customFormat="1" ht="14.1" customHeight="1" thickBot="1">
      <c r="A106" s="629"/>
      <c r="B106" s="625" t="s">
        <v>300</v>
      </c>
      <c r="C106" s="296">
        <v>532074416.00999999</v>
      </c>
      <c r="D106" s="282"/>
      <c r="E106" s="284">
        <v>100</v>
      </c>
      <c r="F106" s="284"/>
      <c r="G106" s="285"/>
    </row>
    <row r="107" spans="1:7" s="614" customFormat="1" ht="14.1" customHeight="1">
      <c r="A107" s="621"/>
      <c r="B107" s="642"/>
      <c r="C107" s="288"/>
      <c r="D107" s="289"/>
      <c r="E107" s="290"/>
      <c r="F107" s="290"/>
      <c r="G107" s="274"/>
    </row>
    <row r="108" spans="1:7" s="614" customFormat="1" ht="15" customHeight="1">
      <c r="A108" s="654" t="s">
        <v>124</v>
      </c>
      <c r="B108" s="642"/>
      <c r="C108" s="288"/>
      <c r="D108" s="289"/>
      <c r="E108" s="290"/>
      <c r="F108" s="290"/>
      <c r="G108" s="274"/>
    </row>
    <row r="109" spans="1:7">
      <c r="A109" s="654" t="s">
        <v>125</v>
      </c>
    </row>
    <row r="110" spans="1:7">
      <c r="A110" s="654" t="s">
        <v>126</v>
      </c>
    </row>
    <row r="111" spans="1:7">
      <c r="A111" s="654" t="s">
        <v>127</v>
      </c>
    </row>
    <row r="112" spans="1:7">
      <c r="A112" s="654" t="s">
        <v>128</v>
      </c>
    </row>
    <row r="113" spans="1:2">
      <c r="A113" s="654" t="s">
        <v>129</v>
      </c>
    </row>
    <row r="114" spans="1:2">
      <c r="A114" s="654" t="s">
        <v>130</v>
      </c>
    </row>
    <row r="115" spans="1:2">
      <c r="A115" s="654" t="s">
        <v>306</v>
      </c>
      <c r="B115" s="655"/>
    </row>
    <row r="116" spans="1:2">
      <c r="A116" s="654" t="s">
        <v>132</v>
      </c>
    </row>
    <row r="117" spans="1:2">
      <c r="A117" s="654" t="s">
        <v>133</v>
      </c>
    </row>
    <row r="118" spans="1:2">
      <c r="A118" s="654" t="s">
        <v>134</v>
      </c>
    </row>
    <row r="119" spans="1:2">
      <c r="A119" s="656"/>
    </row>
    <row r="134" spans="2:2">
      <c r="B134" t="s">
        <v>41</v>
      </c>
    </row>
  </sheetData>
  <mergeCells count="26">
    <mergeCell ref="A75:XFD75"/>
    <mergeCell ref="A44:B45"/>
    <mergeCell ref="A9:B10"/>
    <mergeCell ref="C9:C10"/>
    <mergeCell ref="E9:E10"/>
    <mergeCell ref="G9:G10"/>
    <mergeCell ref="A26:B27"/>
    <mergeCell ref="C26:C27"/>
    <mergeCell ref="E26:E27"/>
    <mergeCell ref="G26:G27"/>
    <mergeCell ref="C44:C45"/>
    <mergeCell ref="E44:E45"/>
    <mergeCell ref="G44:G45"/>
    <mergeCell ref="AB53:AD53"/>
    <mergeCell ref="A64:B66"/>
    <mergeCell ref="C64:C66"/>
    <mergeCell ref="E64:E66"/>
    <mergeCell ref="G64:G66"/>
    <mergeCell ref="A80:B81"/>
    <mergeCell ref="C80:C81"/>
    <mergeCell ref="E80:E81"/>
    <mergeCell ref="G80:G81"/>
    <mergeCell ref="A96:B97"/>
    <mergeCell ref="C96:C97"/>
    <mergeCell ref="E96:E97"/>
    <mergeCell ref="G96:G97"/>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C63CF-646C-49D0-B683-582A9C2FBC62}">
  <sheetPr codeName="Hoja3"/>
  <dimension ref="A1:U177"/>
  <sheetViews>
    <sheetView zoomScale="70" zoomScaleNormal="70" workbookViewId="0"/>
  </sheetViews>
  <sheetFormatPr baseColWidth="10" defaultColWidth="11.44140625" defaultRowHeight="13.8"/>
  <cols>
    <col min="1" max="1" width="38" style="357" customWidth="1"/>
    <col min="2" max="12" width="12.33203125" style="357" customWidth="1"/>
    <col min="13" max="13" width="13.6640625" style="357" customWidth="1"/>
    <col min="14" max="15" width="12.33203125" style="357" customWidth="1"/>
    <col min="16" max="16" width="15.6640625" style="357" customWidth="1"/>
    <col min="17" max="17" width="12.33203125" style="357" customWidth="1"/>
    <col min="18" max="19" width="13.5546875" style="357" customWidth="1"/>
    <col min="20" max="20" width="11.44140625" style="357"/>
    <col min="21" max="21" width="14.6640625" style="357" bestFit="1" customWidth="1"/>
    <col min="22" max="16384" width="11.44140625" style="357"/>
  </cols>
  <sheetData>
    <row r="1" spans="1:19" s="359" customFormat="1" ht="32.1" customHeight="1">
      <c r="A1" s="36" t="s">
        <v>14</v>
      </c>
      <c r="B1" s="358"/>
      <c r="C1" s="358"/>
      <c r="D1" s="358"/>
      <c r="E1" s="358"/>
      <c r="F1" s="358"/>
      <c r="G1" s="358"/>
      <c r="H1" s="358"/>
      <c r="I1" s="358"/>
      <c r="J1" s="358"/>
      <c r="K1" s="358"/>
      <c r="L1" s="358"/>
      <c r="M1" s="358"/>
      <c r="N1" s="358"/>
      <c r="O1" s="358"/>
      <c r="P1" s="358"/>
      <c r="Q1" s="358"/>
      <c r="R1" s="358"/>
      <c r="S1" s="358"/>
    </row>
    <row r="2" spans="1:19" s="361" customFormat="1" ht="18" customHeight="1">
      <c r="A2" s="38" t="s">
        <v>136</v>
      </c>
      <c r="B2" s="360"/>
      <c r="C2" s="360"/>
      <c r="D2" s="360"/>
      <c r="E2" s="360"/>
      <c r="F2" s="360"/>
      <c r="G2" s="360"/>
      <c r="H2" s="360"/>
      <c r="I2" s="360"/>
      <c r="J2" s="360"/>
      <c r="K2" s="360"/>
      <c r="L2" s="360"/>
      <c r="M2" s="360"/>
      <c r="N2" s="360"/>
      <c r="O2" s="360"/>
      <c r="P2" s="360"/>
      <c r="Q2" s="360"/>
      <c r="R2" s="360"/>
      <c r="S2" s="360"/>
    </row>
    <row r="3" spans="1:19" s="363" customFormat="1" ht="18.75" customHeight="1">
      <c r="A3" s="40" t="s">
        <v>328</v>
      </c>
      <c r="B3" s="362"/>
      <c r="C3" s="362"/>
      <c r="D3" s="362"/>
      <c r="E3" s="362"/>
      <c r="F3" s="362"/>
      <c r="G3" s="362"/>
      <c r="H3" s="362"/>
      <c r="I3" s="362"/>
      <c r="J3" s="362"/>
      <c r="K3" s="362"/>
      <c r="L3" s="362"/>
      <c r="M3" s="362"/>
      <c r="N3" s="362"/>
      <c r="O3" s="362"/>
      <c r="P3" s="362"/>
      <c r="Q3" s="362"/>
      <c r="R3" s="362"/>
      <c r="S3" s="362"/>
    </row>
    <row r="4" spans="1:19" s="365" customFormat="1" ht="8.1" customHeight="1" thickBot="1">
      <c r="A4" s="364"/>
      <c r="B4" s="364"/>
      <c r="C4" s="364"/>
      <c r="D4" s="364"/>
      <c r="E4" s="364"/>
      <c r="F4" s="364"/>
      <c r="G4" s="364"/>
      <c r="H4" s="364"/>
      <c r="I4" s="364"/>
      <c r="J4" s="364"/>
      <c r="K4" s="364"/>
      <c r="L4" s="364"/>
      <c r="M4" s="364"/>
      <c r="N4" s="364"/>
      <c r="O4" s="364"/>
      <c r="P4" s="364"/>
      <c r="Q4" s="364"/>
      <c r="R4" s="364"/>
      <c r="S4" s="364"/>
    </row>
    <row r="5" spans="1:19" s="368" customFormat="1" ht="80.099999999999994" customHeight="1" thickTop="1">
      <c r="A5" s="366" t="s">
        <v>177</v>
      </c>
      <c r="B5" s="367" t="s">
        <v>178</v>
      </c>
      <c r="C5" s="367" t="s">
        <v>299</v>
      </c>
      <c r="D5" s="367" t="s">
        <v>180</v>
      </c>
      <c r="E5" s="367" t="s">
        <v>181</v>
      </c>
      <c r="F5" s="367" t="s">
        <v>182</v>
      </c>
      <c r="G5" s="367" t="s">
        <v>183</v>
      </c>
      <c r="H5" s="367" t="s">
        <v>184</v>
      </c>
      <c r="I5" s="367" t="s">
        <v>185</v>
      </c>
      <c r="J5" s="367" t="s">
        <v>186</v>
      </c>
      <c r="K5" s="367" t="s">
        <v>187</v>
      </c>
      <c r="L5" s="367" t="s">
        <v>188</v>
      </c>
      <c r="M5" s="367" t="s">
        <v>304</v>
      </c>
      <c r="N5" s="367" t="s">
        <v>190</v>
      </c>
      <c r="O5" s="367" t="s">
        <v>191</v>
      </c>
      <c r="P5" s="367" t="s">
        <v>192</v>
      </c>
      <c r="Q5" s="367" t="s">
        <v>193</v>
      </c>
      <c r="R5" s="367" t="s">
        <v>194</v>
      </c>
      <c r="S5" s="367" t="s">
        <v>300</v>
      </c>
    </row>
    <row r="6" spans="1:19" s="370" customFormat="1" ht="5.25" customHeight="1">
      <c r="A6" s="369"/>
    </row>
    <row r="7" spans="1:19" ht="23.25" customHeight="1">
      <c r="A7" s="371" t="s">
        <v>329</v>
      </c>
      <c r="B7" s="372"/>
      <c r="C7" s="372"/>
      <c r="D7" s="372"/>
      <c r="E7" s="372"/>
      <c r="F7" s="372"/>
      <c r="G7" s="372"/>
      <c r="H7" s="372"/>
      <c r="I7" s="372"/>
      <c r="J7" s="372"/>
      <c r="K7" s="372"/>
      <c r="L7" s="372"/>
      <c r="M7" s="372"/>
      <c r="N7" s="372"/>
      <c r="O7" s="372"/>
      <c r="P7" s="372"/>
      <c r="Q7" s="372"/>
      <c r="R7" s="372"/>
      <c r="S7" s="372"/>
    </row>
    <row r="8" spans="1:19" ht="9.75" customHeight="1">
      <c r="A8" s="371"/>
      <c r="B8" s="372"/>
      <c r="C8" s="372"/>
      <c r="D8" s="372"/>
      <c r="E8" s="372"/>
      <c r="F8" s="372"/>
      <c r="G8" s="372"/>
      <c r="H8" s="372"/>
      <c r="I8" s="372"/>
      <c r="J8" s="372"/>
      <c r="K8" s="372"/>
      <c r="L8" s="372"/>
      <c r="M8" s="372"/>
      <c r="N8" s="372"/>
      <c r="O8" s="372"/>
      <c r="P8" s="372"/>
      <c r="Q8" s="372"/>
      <c r="R8" s="372"/>
      <c r="S8" s="372"/>
    </row>
    <row r="9" spans="1:19" ht="14.7" customHeight="1">
      <c r="A9" s="373" t="s">
        <v>216</v>
      </c>
      <c r="B9" s="374">
        <v>126948.1</v>
      </c>
      <c r="C9" s="374">
        <v>69896.479999999996</v>
      </c>
      <c r="D9" s="374">
        <v>91013.37</v>
      </c>
      <c r="E9" s="374">
        <v>27292.190000000002</v>
      </c>
      <c r="F9" s="374">
        <v>88202.040000000008</v>
      </c>
      <c r="G9" s="374">
        <v>50444.06</v>
      </c>
      <c r="H9" s="374">
        <v>675377.54</v>
      </c>
      <c r="I9" s="374">
        <v>0</v>
      </c>
      <c r="J9" s="374">
        <v>43753.97</v>
      </c>
      <c r="K9" s="374">
        <v>954991.29</v>
      </c>
      <c r="L9" s="374">
        <v>0</v>
      </c>
      <c r="M9" s="374">
        <v>927460.07000000007</v>
      </c>
      <c r="N9" s="374">
        <v>0</v>
      </c>
      <c r="O9" s="374">
        <v>76972.42</v>
      </c>
      <c r="P9" s="374">
        <v>2091083.27</v>
      </c>
      <c r="Q9" s="374">
        <v>122517.02</v>
      </c>
      <c r="R9" s="374">
        <v>0</v>
      </c>
      <c r="S9" s="374">
        <v>5345951.82</v>
      </c>
    </row>
    <row r="10" spans="1:19" ht="14.7" customHeight="1">
      <c r="A10" s="375" t="s">
        <v>330</v>
      </c>
      <c r="B10" s="376">
        <v>0</v>
      </c>
      <c r="C10" s="376">
        <v>0</v>
      </c>
      <c r="D10" s="376">
        <v>54727.040000000001</v>
      </c>
      <c r="E10" s="376">
        <v>0</v>
      </c>
      <c r="F10" s="376">
        <v>0</v>
      </c>
      <c r="G10" s="376">
        <v>0</v>
      </c>
      <c r="H10" s="376">
        <v>0</v>
      </c>
      <c r="I10" s="376">
        <v>0</v>
      </c>
      <c r="J10" s="376">
        <v>0</v>
      </c>
      <c r="K10" s="376">
        <v>2768.82</v>
      </c>
      <c r="L10" s="376">
        <v>0</v>
      </c>
      <c r="M10" s="376">
        <v>3374.25</v>
      </c>
      <c r="N10" s="376">
        <v>0</v>
      </c>
      <c r="O10" s="376">
        <v>0</v>
      </c>
      <c r="P10" s="376">
        <v>10816.61</v>
      </c>
      <c r="Q10" s="376">
        <v>0</v>
      </c>
      <c r="R10" s="376">
        <v>0</v>
      </c>
      <c r="S10" s="376">
        <v>71686.720000000001</v>
      </c>
    </row>
    <row r="11" spans="1:19" ht="14.7" customHeight="1">
      <c r="A11" s="375" t="s">
        <v>219</v>
      </c>
      <c r="B11" s="376">
        <v>73897.180000000008</v>
      </c>
      <c r="C11" s="376">
        <v>5321.62</v>
      </c>
      <c r="D11" s="376">
        <v>87396.87</v>
      </c>
      <c r="E11" s="376">
        <v>8168.28</v>
      </c>
      <c r="F11" s="376">
        <v>40528.85</v>
      </c>
      <c r="G11" s="376">
        <v>0</v>
      </c>
      <c r="H11" s="376">
        <v>329716</v>
      </c>
      <c r="I11" s="376">
        <v>0</v>
      </c>
      <c r="J11" s="376">
        <v>28121.75</v>
      </c>
      <c r="K11" s="376">
        <v>507678.09</v>
      </c>
      <c r="L11" s="376">
        <v>0</v>
      </c>
      <c r="M11" s="376">
        <v>376002.98</v>
      </c>
      <c r="N11" s="376">
        <v>0</v>
      </c>
      <c r="O11" s="376">
        <v>1090.02</v>
      </c>
      <c r="P11" s="376">
        <v>1255106.5900000001</v>
      </c>
      <c r="Q11" s="376">
        <v>60083.82</v>
      </c>
      <c r="R11" s="376">
        <v>0</v>
      </c>
      <c r="S11" s="376">
        <v>2773112.0500000003</v>
      </c>
    </row>
    <row r="12" spans="1:19" ht="14.7" customHeight="1">
      <c r="A12" s="373" t="s">
        <v>220</v>
      </c>
      <c r="B12" s="374">
        <v>53050.93</v>
      </c>
      <c r="C12" s="374">
        <v>64574.86</v>
      </c>
      <c r="D12" s="374">
        <v>58343.54</v>
      </c>
      <c r="E12" s="374">
        <v>19123.920000000002</v>
      </c>
      <c r="F12" s="374">
        <v>47673.19</v>
      </c>
      <c r="G12" s="374">
        <v>50444.06</v>
      </c>
      <c r="H12" s="374">
        <v>345661.54</v>
      </c>
      <c r="I12" s="374">
        <v>0</v>
      </c>
      <c r="J12" s="374">
        <v>15632.220000000001</v>
      </c>
      <c r="K12" s="374">
        <v>450082.02</v>
      </c>
      <c r="L12" s="374">
        <v>0</v>
      </c>
      <c r="M12" s="374">
        <v>554831.34</v>
      </c>
      <c r="N12" s="374">
        <v>0</v>
      </c>
      <c r="O12" s="374">
        <v>75882.400000000009</v>
      </c>
      <c r="P12" s="374">
        <v>846793.29</v>
      </c>
      <c r="Q12" s="374">
        <v>62433.200000000004</v>
      </c>
      <c r="R12" s="374">
        <v>0</v>
      </c>
      <c r="S12" s="374">
        <v>2644526.5100000002</v>
      </c>
    </row>
    <row r="13" spans="1:19" ht="14.7" customHeight="1">
      <c r="A13" s="375"/>
      <c r="B13" s="376"/>
      <c r="C13" s="376"/>
      <c r="D13" s="376"/>
      <c r="E13" s="376"/>
      <c r="F13" s="376"/>
      <c r="G13" s="376"/>
      <c r="H13" s="376"/>
      <c r="I13" s="376"/>
      <c r="J13" s="376"/>
      <c r="K13" s="376"/>
      <c r="L13" s="376"/>
      <c r="M13" s="376"/>
      <c r="N13" s="376"/>
      <c r="O13" s="376"/>
      <c r="P13" s="376"/>
      <c r="Q13" s="376"/>
      <c r="R13" s="376"/>
      <c r="S13" s="376"/>
    </row>
    <row r="14" spans="1:19" ht="14.7" customHeight="1">
      <c r="A14" s="377" t="s">
        <v>331</v>
      </c>
      <c r="B14" s="376"/>
      <c r="C14" s="376"/>
      <c r="D14" s="376"/>
      <c r="E14" s="376"/>
      <c r="F14" s="376"/>
      <c r="G14" s="376"/>
      <c r="H14" s="376"/>
      <c r="I14" s="376"/>
      <c r="J14" s="376"/>
      <c r="K14" s="376"/>
      <c r="L14" s="376"/>
      <c r="M14" s="376"/>
      <c r="N14" s="376"/>
      <c r="O14" s="376"/>
      <c r="P14" s="376"/>
      <c r="Q14" s="376"/>
      <c r="R14" s="376"/>
      <c r="S14" s="376"/>
    </row>
    <row r="15" spans="1:19" ht="9.75" customHeight="1">
      <c r="A15" s="377"/>
      <c r="B15" s="376"/>
      <c r="C15" s="376"/>
      <c r="D15" s="376"/>
      <c r="E15" s="376"/>
      <c r="F15" s="376"/>
      <c r="G15" s="376"/>
      <c r="H15" s="376"/>
      <c r="I15" s="376"/>
      <c r="J15" s="376"/>
      <c r="K15" s="376"/>
      <c r="L15" s="376"/>
      <c r="M15" s="376"/>
      <c r="N15" s="376"/>
      <c r="O15" s="376"/>
      <c r="P15" s="376"/>
      <c r="Q15" s="376"/>
      <c r="R15" s="376"/>
      <c r="S15" s="376"/>
    </row>
    <row r="16" spans="1:19" ht="14.7" customHeight="1">
      <c r="A16" s="373" t="s">
        <v>216</v>
      </c>
      <c r="B16" s="374">
        <v>0</v>
      </c>
      <c r="C16" s="374">
        <v>9440.39</v>
      </c>
      <c r="D16" s="374">
        <v>48721.919999999998</v>
      </c>
      <c r="E16" s="374">
        <v>3806.33</v>
      </c>
      <c r="F16" s="374">
        <v>0</v>
      </c>
      <c r="G16" s="374">
        <v>44259.4</v>
      </c>
      <c r="H16" s="374">
        <v>312614.48</v>
      </c>
      <c r="I16" s="374">
        <v>2474.34</v>
      </c>
      <c r="J16" s="374">
        <v>0</v>
      </c>
      <c r="K16" s="374">
        <v>219503.55000000002</v>
      </c>
      <c r="L16" s="374">
        <v>0</v>
      </c>
      <c r="M16" s="374">
        <v>572103.73</v>
      </c>
      <c r="N16" s="374">
        <v>11906.02</v>
      </c>
      <c r="O16" s="374">
        <v>750.79</v>
      </c>
      <c r="P16" s="374">
        <v>642707.70000000007</v>
      </c>
      <c r="Q16" s="374">
        <v>0</v>
      </c>
      <c r="R16" s="374">
        <v>255.17000000000002</v>
      </c>
      <c r="S16" s="374">
        <v>1868543.8200000003</v>
      </c>
    </row>
    <row r="17" spans="1:19" ht="14.7" customHeight="1">
      <c r="A17" s="375" t="s">
        <v>330</v>
      </c>
      <c r="B17" s="376">
        <v>0</v>
      </c>
      <c r="C17" s="376">
        <v>0</v>
      </c>
      <c r="D17" s="376">
        <v>19017.38</v>
      </c>
      <c r="E17" s="376">
        <v>0</v>
      </c>
      <c r="F17" s="376">
        <v>0</v>
      </c>
      <c r="G17" s="376">
        <v>0</v>
      </c>
      <c r="H17" s="376">
        <v>0</v>
      </c>
      <c r="I17" s="376">
        <v>0</v>
      </c>
      <c r="J17" s="376">
        <v>0</v>
      </c>
      <c r="K17" s="376">
        <v>0</v>
      </c>
      <c r="L17" s="376">
        <v>0</v>
      </c>
      <c r="M17" s="376">
        <v>0</v>
      </c>
      <c r="N17" s="376">
        <v>0</v>
      </c>
      <c r="O17" s="376">
        <v>0</v>
      </c>
      <c r="P17" s="376">
        <v>14682.34</v>
      </c>
      <c r="Q17" s="376">
        <v>0</v>
      </c>
      <c r="R17" s="376">
        <v>0</v>
      </c>
      <c r="S17" s="376">
        <v>33699.72</v>
      </c>
    </row>
    <row r="18" spans="1:19" ht="14.7" customHeight="1">
      <c r="A18" s="375" t="s">
        <v>219</v>
      </c>
      <c r="B18" s="376">
        <v>0</v>
      </c>
      <c r="C18" s="376">
        <v>385.53000000000003</v>
      </c>
      <c r="D18" s="376">
        <v>17470.95</v>
      </c>
      <c r="E18" s="376">
        <v>7.55</v>
      </c>
      <c r="F18" s="376">
        <v>0</v>
      </c>
      <c r="G18" s="376">
        <v>10.88</v>
      </c>
      <c r="H18" s="376">
        <v>30145.99</v>
      </c>
      <c r="I18" s="376">
        <v>37.550000000000004</v>
      </c>
      <c r="J18" s="376">
        <v>0</v>
      </c>
      <c r="K18" s="376">
        <v>16036.880000000001</v>
      </c>
      <c r="L18" s="376">
        <v>0</v>
      </c>
      <c r="M18" s="376">
        <v>19352.03</v>
      </c>
      <c r="N18" s="376">
        <v>723.9</v>
      </c>
      <c r="O18" s="376">
        <v>0</v>
      </c>
      <c r="P18" s="376">
        <v>9893.380000000001</v>
      </c>
      <c r="Q18" s="376">
        <v>0</v>
      </c>
      <c r="R18" s="376">
        <v>0</v>
      </c>
      <c r="S18" s="376">
        <v>94064.639999999999</v>
      </c>
    </row>
    <row r="19" spans="1:19" ht="14.7" customHeight="1">
      <c r="A19" s="373" t="s">
        <v>220</v>
      </c>
      <c r="B19" s="374">
        <v>0</v>
      </c>
      <c r="C19" s="374">
        <v>9054.86</v>
      </c>
      <c r="D19" s="374">
        <v>50268.35</v>
      </c>
      <c r="E19" s="374">
        <v>3798.79</v>
      </c>
      <c r="F19" s="374">
        <v>0</v>
      </c>
      <c r="G19" s="374">
        <v>44248.53</v>
      </c>
      <c r="H19" s="374">
        <v>282468.49</v>
      </c>
      <c r="I19" s="374">
        <v>2436.79</v>
      </c>
      <c r="J19" s="374">
        <v>0</v>
      </c>
      <c r="K19" s="374">
        <v>203466.66</v>
      </c>
      <c r="L19" s="374">
        <v>0</v>
      </c>
      <c r="M19" s="374">
        <v>552751.69999999995</v>
      </c>
      <c r="N19" s="374">
        <v>11182.12</v>
      </c>
      <c r="O19" s="374">
        <v>750.79</v>
      </c>
      <c r="P19" s="374">
        <v>647496.66</v>
      </c>
      <c r="Q19" s="374">
        <v>0</v>
      </c>
      <c r="R19" s="374">
        <v>255.17000000000002</v>
      </c>
      <c r="S19" s="374">
        <v>1808178.9100000001</v>
      </c>
    </row>
    <row r="20" spans="1:19" ht="14.7" customHeight="1">
      <c r="A20" s="375"/>
      <c r="B20" s="376"/>
      <c r="C20" s="376"/>
      <c r="D20" s="376"/>
      <c r="E20" s="376"/>
      <c r="F20" s="376"/>
      <c r="G20" s="376"/>
      <c r="H20" s="376"/>
      <c r="I20" s="376"/>
      <c r="J20" s="376"/>
      <c r="K20" s="376"/>
      <c r="L20" s="376"/>
      <c r="M20" s="376"/>
      <c r="N20" s="376"/>
      <c r="O20" s="376"/>
      <c r="P20" s="376"/>
      <c r="Q20" s="376"/>
      <c r="R20" s="376"/>
      <c r="S20" s="376"/>
    </row>
    <row r="21" spans="1:19" ht="14.7" customHeight="1">
      <c r="A21" s="377" t="s">
        <v>332</v>
      </c>
      <c r="B21" s="376"/>
      <c r="C21" s="376"/>
      <c r="D21" s="376"/>
      <c r="E21" s="376"/>
      <c r="F21" s="376"/>
      <c r="G21" s="376"/>
      <c r="H21" s="376"/>
      <c r="I21" s="376"/>
      <c r="J21" s="376"/>
      <c r="K21" s="376"/>
      <c r="L21" s="376"/>
      <c r="M21" s="376"/>
      <c r="N21" s="376"/>
      <c r="O21" s="376"/>
      <c r="P21" s="376"/>
      <c r="Q21" s="376"/>
      <c r="R21" s="376"/>
      <c r="S21" s="376"/>
    </row>
    <row r="22" spans="1:19" ht="9.75" customHeight="1">
      <c r="A22" s="377"/>
      <c r="B22" s="376"/>
      <c r="C22" s="376"/>
      <c r="D22" s="376"/>
      <c r="E22" s="376"/>
      <c r="F22" s="376"/>
      <c r="G22" s="376"/>
      <c r="H22" s="376"/>
      <c r="I22" s="376"/>
      <c r="J22" s="376"/>
      <c r="K22" s="376"/>
      <c r="L22" s="376"/>
      <c r="M22" s="376"/>
      <c r="N22" s="376"/>
      <c r="O22" s="376"/>
      <c r="P22" s="376"/>
      <c r="Q22" s="376"/>
      <c r="R22" s="376"/>
      <c r="S22" s="376"/>
    </row>
    <row r="23" spans="1:19" ht="14.7" customHeight="1">
      <c r="A23" s="377" t="s">
        <v>333</v>
      </c>
      <c r="B23" s="376"/>
      <c r="C23" s="376"/>
      <c r="D23" s="376"/>
      <c r="E23" s="376"/>
      <c r="F23" s="376"/>
      <c r="G23" s="376"/>
      <c r="H23" s="376"/>
      <c r="I23" s="376"/>
      <c r="J23" s="376"/>
      <c r="K23" s="376"/>
      <c r="L23" s="376"/>
      <c r="M23" s="376"/>
      <c r="N23" s="376"/>
      <c r="O23" s="376"/>
      <c r="P23" s="376"/>
      <c r="Q23" s="376"/>
      <c r="R23" s="376"/>
      <c r="S23" s="376"/>
    </row>
    <row r="24" spans="1:19" ht="14.7" customHeight="1">
      <c r="A24" s="373" t="s">
        <v>216</v>
      </c>
      <c r="B24" s="374">
        <v>0</v>
      </c>
      <c r="C24" s="374">
        <v>367576.65</v>
      </c>
      <c r="D24" s="374">
        <v>14974.48</v>
      </c>
      <c r="E24" s="374">
        <v>135416.43</v>
      </c>
      <c r="F24" s="374">
        <v>0</v>
      </c>
      <c r="G24" s="374">
        <v>637776.69000000006</v>
      </c>
      <c r="H24" s="374">
        <v>0</v>
      </c>
      <c r="I24" s="374">
        <v>600402.23</v>
      </c>
      <c r="J24" s="374">
        <v>0</v>
      </c>
      <c r="K24" s="374">
        <v>1028396.35</v>
      </c>
      <c r="L24" s="374">
        <v>7159.41</v>
      </c>
      <c r="M24" s="374">
        <v>1746277.5899999999</v>
      </c>
      <c r="N24" s="374">
        <v>332536.11</v>
      </c>
      <c r="O24" s="374">
        <v>0</v>
      </c>
      <c r="P24" s="374">
        <v>1531945.85</v>
      </c>
      <c r="Q24" s="374">
        <v>0</v>
      </c>
      <c r="R24" s="374">
        <v>46684.56</v>
      </c>
      <c r="S24" s="374">
        <v>6449146.3500000006</v>
      </c>
    </row>
    <row r="25" spans="1:19" ht="14.7" customHeight="1">
      <c r="A25" s="375" t="s">
        <v>330</v>
      </c>
      <c r="B25" s="376">
        <v>0</v>
      </c>
      <c r="C25" s="376">
        <v>0</v>
      </c>
      <c r="D25" s="376">
        <v>0</v>
      </c>
      <c r="E25" s="376">
        <v>0</v>
      </c>
      <c r="F25" s="376">
        <v>0</v>
      </c>
      <c r="G25" s="376">
        <v>0</v>
      </c>
      <c r="H25" s="376">
        <v>0</v>
      </c>
      <c r="I25" s="376">
        <v>0</v>
      </c>
      <c r="J25" s="376">
        <v>0</v>
      </c>
      <c r="K25" s="376">
        <v>0</v>
      </c>
      <c r="L25" s="376">
        <v>0</v>
      </c>
      <c r="M25" s="376">
        <v>11346.25</v>
      </c>
      <c r="N25" s="376">
        <v>0</v>
      </c>
      <c r="O25" s="376">
        <v>0</v>
      </c>
      <c r="P25" s="376">
        <v>0</v>
      </c>
      <c r="Q25" s="376">
        <v>0</v>
      </c>
      <c r="R25" s="376">
        <v>0</v>
      </c>
      <c r="S25" s="376">
        <v>11346.25</v>
      </c>
    </row>
    <row r="26" spans="1:19" ht="14.7" customHeight="1">
      <c r="A26" s="375" t="s">
        <v>219</v>
      </c>
      <c r="B26" s="376">
        <v>0</v>
      </c>
      <c r="C26" s="376">
        <v>15584.07</v>
      </c>
      <c r="D26" s="376">
        <v>72.8</v>
      </c>
      <c r="E26" s="376">
        <v>10922.93</v>
      </c>
      <c r="F26" s="376">
        <v>0</v>
      </c>
      <c r="G26" s="376">
        <v>12268.15</v>
      </c>
      <c r="H26" s="376">
        <v>0</v>
      </c>
      <c r="I26" s="376">
        <v>25676.41</v>
      </c>
      <c r="J26" s="376">
        <v>0</v>
      </c>
      <c r="K26" s="376">
        <v>92656.400000000009</v>
      </c>
      <c r="L26" s="376">
        <v>522.25</v>
      </c>
      <c r="M26" s="376">
        <v>27527.73</v>
      </c>
      <c r="N26" s="376">
        <v>11910.83</v>
      </c>
      <c r="O26" s="376">
        <v>0</v>
      </c>
      <c r="P26" s="376">
        <v>98205.48</v>
      </c>
      <c r="Q26" s="376">
        <v>0</v>
      </c>
      <c r="R26" s="376">
        <v>0</v>
      </c>
      <c r="S26" s="376">
        <v>295347.05</v>
      </c>
    </row>
    <row r="27" spans="1:19" ht="14.7" customHeight="1">
      <c r="A27" s="373" t="s">
        <v>220</v>
      </c>
      <c r="B27" s="374">
        <v>0</v>
      </c>
      <c r="C27" s="374">
        <v>351992.58</v>
      </c>
      <c r="D27" s="374">
        <v>14901.68</v>
      </c>
      <c r="E27" s="374">
        <v>124493.5</v>
      </c>
      <c r="F27" s="374">
        <v>0</v>
      </c>
      <c r="G27" s="374">
        <v>625508.54</v>
      </c>
      <c r="H27" s="374">
        <v>0</v>
      </c>
      <c r="I27" s="374">
        <v>574725.82000000007</v>
      </c>
      <c r="J27" s="374">
        <v>0</v>
      </c>
      <c r="K27" s="374">
        <v>935739.95000000007</v>
      </c>
      <c r="L27" s="374">
        <v>6637.16</v>
      </c>
      <c r="M27" s="374">
        <v>1730096.1099999999</v>
      </c>
      <c r="N27" s="374">
        <v>320625.28000000003</v>
      </c>
      <c r="O27" s="374">
        <v>0</v>
      </c>
      <c r="P27" s="374">
        <v>1433740.37</v>
      </c>
      <c r="Q27" s="374">
        <v>0</v>
      </c>
      <c r="R27" s="374">
        <v>46684.56</v>
      </c>
      <c r="S27" s="374">
        <v>6165145.5499999998</v>
      </c>
    </row>
    <row r="28" spans="1:19" ht="9.75" customHeight="1">
      <c r="A28" s="375"/>
      <c r="B28" s="376"/>
      <c r="C28" s="376"/>
      <c r="D28" s="376"/>
      <c r="E28" s="376"/>
      <c r="F28" s="376"/>
      <c r="G28" s="376"/>
      <c r="H28" s="376"/>
      <c r="I28" s="376"/>
      <c r="J28" s="376"/>
      <c r="K28" s="376"/>
      <c r="L28" s="376"/>
      <c r="M28" s="376"/>
      <c r="N28" s="376"/>
      <c r="O28" s="376"/>
      <c r="P28" s="376"/>
      <c r="Q28" s="376"/>
      <c r="R28" s="376"/>
      <c r="S28" s="376"/>
    </row>
    <row r="29" spans="1:19" ht="14.7" customHeight="1">
      <c r="A29" s="377" t="s">
        <v>334</v>
      </c>
      <c r="B29" s="376"/>
      <c r="C29" s="376"/>
      <c r="D29" s="376"/>
      <c r="E29" s="376"/>
      <c r="F29" s="376"/>
      <c r="G29" s="376"/>
      <c r="H29" s="376"/>
      <c r="I29" s="376"/>
      <c r="J29" s="376"/>
      <c r="K29" s="376"/>
      <c r="L29" s="376"/>
      <c r="M29" s="376"/>
      <c r="N29" s="376"/>
      <c r="O29" s="376"/>
      <c r="P29" s="376"/>
      <c r="Q29" s="376"/>
      <c r="R29" s="376"/>
      <c r="S29" s="376"/>
    </row>
    <row r="30" spans="1:19" ht="14.7" customHeight="1">
      <c r="A30" s="373" t="s">
        <v>216</v>
      </c>
      <c r="B30" s="374">
        <v>0</v>
      </c>
      <c r="C30" s="374">
        <v>0</v>
      </c>
      <c r="D30" s="374">
        <v>0</v>
      </c>
      <c r="E30" s="374">
        <v>42679.57</v>
      </c>
      <c r="F30" s="374">
        <v>0</v>
      </c>
      <c r="G30" s="374">
        <v>263971.43</v>
      </c>
      <c r="H30" s="374">
        <v>0</v>
      </c>
      <c r="I30" s="374">
        <v>517351.29000000004</v>
      </c>
      <c r="J30" s="374">
        <v>0</v>
      </c>
      <c r="K30" s="374">
        <v>0</v>
      </c>
      <c r="L30" s="374">
        <v>434695.38</v>
      </c>
      <c r="M30" s="374">
        <v>546369.87</v>
      </c>
      <c r="N30" s="374">
        <v>163148.67000000001</v>
      </c>
      <c r="O30" s="374">
        <v>0</v>
      </c>
      <c r="P30" s="374">
        <v>140751.98000000001</v>
      </c>
      <c r="Q30" s="374">
        <v>0</v>
      </c>
      <c r="R30" s="374">
        <v>303699.94</v>
      </c>
      <c r="S30" s="374">
        <v>2412668.13</v>
      </c>
    </row>
    <row r="31" spans="1:19" ht="14.7" customHeight="1">
      <c r="A31" s="375" t="s">
        <v>330</v>
      </c>
      <c r="B31" s="376">
        <v>0</v>
      </c>
      <c r="C31" s="376">
        <v>0</v>
      </c>
      <c r="D31" s="376">
        <v>0</v>
      </c>
      <c r="E31" s="376">
        <v>0</v>
      </c>
      <c r="F31" s="376">
        <v>0</v>
      </c>
      <c r="G31" s="376">
        <v>0</v>
      </c>
      <c r="H31" s="376">
        <v>0</v>
      </c>
      <c r="I31" s="376">
        <v>0</v>
      </c>
      <c r="J31" s="376">
        <v>0</v>
      </c>
      <c r="K31" s="376">
        <v>0</v>
      </c>
      <c r="L31" s="376">
        <v>0</v>
      </c>
      <c r="M31" s="376">
        <v>0</v>
      </c>
      <c r="N31" s="376">
        <v>0</v>
      </c>
      <c r="O31" s="376">
        <v>0</v>
      </c>
      <c r="P31" s="376">
        <v>0</v>
      </c>
      <c r="Q31" s="376">
        <v>0</v>
      </c>
      <c r="R31" s="376">
        <v>0</v>
      </c>
      <c r="S31" s="376">
        <v>0</v>
      </c>
    </row>
    <row r="32" spans="1:19" ht="14.7" customHeight="1">
      <c r="A32" s="375" t="s">
        <v>219</v>
      </c>
      <c r="B32" s="376">
        <v>0</v>
      </c>
      <c r="C32" s="376">
        <v>0</v>
      </c>
      <c r="D32" s="376">
        <v>0</v>
      </c>
      <c r="E32" s="376">
        <v>0</v>
      </c>
      <c r="F32" s="376">
        <v>0</v>
      </c>
      <c r="G32" s="376">
        <v>219.92000000000002</v>
      </c>
      <c r="H32" s="376">
        <v>0</v>
      </c>
      <c r="I32" s="376">
        <v>346296.23</v>
      </c>
      <c r="J32" s="376">
        <v>0</v>
      </c>
      <c r="K32" s="376">
        <v>0</v>
      </c>
      <c r="L32" s="376">
        <v>185822.63</v>
      </c>
      <c r="M32" s="376">
        <v>59119.82</v>
      </c>
      <c r="N32" s="376">
        <v>0</v>
      </c>
      <c r="O32" s="376">
        <v>0</v>
      </c>
      <c r="P32" s="376">
        <v>14058.34</v>
      </c>
      <c r="Q32" s="376">
        <v>0</v>
      </c>
      <c r="R32" s="376">
        <v>467.65000000000003</v>
      </c>
      <c r="S32" s="376">
        <v>605984.59</v>
      </c>
    </row>
    <row r="33" spans="1:19" ht="14.7" customHeight="1">
      <c r="A33" s="373" t="s">
        <v>220</v>
      </c>
      <c r="B33" s="374">
        <v>0</v>
      </c>
      <c r="C33" s="374">
        <v>0</v>
      </c>
      <c r="D33" s="374">
        <v>0</v>
      </c>
      <c r="E33" s="374">
        <v>42679.57</v>
      </c>
      <c r="F33" s="374">
        <v>0</v>
      </c>
      <c r="G33" s="374">
        <v>263751.51</v>
      </c>
      <c r="H33" s="374">
        <v>0</v>
      </c>
      <c r="I33" s="374">
        <v>171055.06</v>
      </c>
      <c r="J33" s="374">
        <v>0</v>
      </c>
      <c r="K33" s="374">
        <v>0</v>
      </c>
      <c r="L33" s="374">
        <v>248872.75</v>
      </c>
      <c r="M33" s="374">
        <v>487250.05</v>
      </c>
      <c r="N33" s="374">
        <v>163148.67000000001</v>
      </c>
      <c r="O33" s="374">
        <v>0</v>
      </c>
      <c r="P33" s="374">
        <v>126693.64</v>
      </c>
      <c r="Q33" s="374">
        <v>0</v>
      </c>
      <c r="R33" s="374">
        <v>303232.28999999998</v>
      </c>
      <c r="S33" s="374">
        <v>1806683.5399999998</v>
      </c>
    </row>
    <row r="34" spans="1:19" ht="14.7" customHeight="1">
      <c r="A34" s="375"/>
      <c r="B34" s="376"/>
      <c r="C34" s="376"/>
      <c r="D34" s="376"/>
      <c r="E34" s="376"/>
      <c r="F34" s="376"/>
      <c r="G34" s="376"/>
      <c r="H34" s="376"/>
      <c r="I34" s="376"/>
      <c r="J34" s="376"/>
      <c r="K34" s="376"/>
      <c r="L34" s="376"/>
      <c r="M34" s="376"/>
      <c r="N34" s="376"/>
      <c r="O34" s="376"/>
      <c r="P34" s="376"/>
      <c r="Q34" s="376"/>
      <c r="R34" s="376"/>
      <c r="S34" s="376"/>
    </row>
    <row r="35" spans="1:19" ht="14.7" customHeight="1">
      <c r="A35" s="377" t="s">
        <v>335</v>
      </c>
      <c r="B35" s="376"/>
      <c r="C35" s="376"/>
      <c r="D35" s="376"/>
      <c r="E35" s="376"/>
      <c r="F35" s="376"/>
      <c r="G35" s="376"/>
      <c r="H35" s="376"/>
      <c r="I35" s="376"/>
      <c r="J35" s="376"/>
      <c r="K35" s="376"/>
      <c r="L35" s="376"/>
      <c r="M35" s="376"/>
      <c r="N35" s="376"/>
      <c r="O35" s="376"/>
      <c r="P35" s="376"/>
      <c r="Q35" s="376"/>
      <c r="R35" s="376"/>
      <c r="S35" s="376"/>
    </row>
    <row r="36" spans="1:19" ht="14.7" customHeight="1">
      <c r="A36" s="373" t="s">
        <v>216</v>
      </c>
      <c r="B36" s="374">
        <v>126948.1</v>
      </c>
      <c r="C36" s="374">
        <v>446913.52</v>
      </c>
      <c r="D36" s="374">
        <v>154709.76999999999</v>
      </c>
      <c r="E36" s="374">
        <v>209194.53</v>
      </c>
      <c r="F36" s="374">
        <v>88202.040000000008</v>
      </c>
      <c r="G36" s="374">
        <v>996451.58000000007</v>
      </c>
      <c r="H36" s="374">
        <v>987992.02</v>
      </c>
      <c r="I36" s="374">
        <v>1120227.8500000001</v>
      </c>
      <c r="J36" s="374">
        <v>43753.97</v>
      </c>
      <c r="K36" s="374">
        <v>2202891.19</v>
      </c>
      <c r="L36" s="374">
        <v>441854.79000000004</v>
      </c>
      <c r="M36" s="374">
        <v>3792211.26</v>
      </c>
      <c r="N36" s="374">
        <v>507590.8</v>
      </c>
      <c r="O36" s="374">
        <v>77723.210000000006</v>
      </c>
      <c r="P36" s="374">
        <v>4406488.79</v>
      </c>
      <c r="Q36" s="374">
        <v>122517.02</v>
      </c>
      <c r="R36" s="374">
        <v>350639.66000000003</v>
      </c>
      <c r="S36" s="374">
        <v>16076310.100000001</v>
      </c>
    </row>
    <row r="37" spans="1:19" ht="14.7" customHeight="1">
      <c r="A37" s="375" t="s">
        <v>330</v>
      </c>
      <c r="B37" s="376">
        <v>0</v>
      </c>
      <c r="C37" s="376">
        <v>0</v>
      </c>
      <c r="D37" s="376">
        <v>73744.41</v>
      </c>
      <c r="E37" s="376">
        <v>0</v>
      </c>
      <c r="F37" s="376">
        <v>0</v>
      </c>
      <c r="G37" s="376">
        <v>0</v>
      </c>
      <c r="H37" s="376">
        <v>0</v>
      </c>
      <c r="I37" s="376">
        <v>0</v>
      </c>
      <c r="J37" s="376">
        <v>0</v>
      </c>
      <c r="K37" s="376">
        <v>2768.82</v>
      </c>
      <c r="L37" s="376">
        <v>0</v>
      </c>
      <c r="M37" s="376">
        <v>14720.5</v>
      </c>
      <c r="N37" s="376">
        <v>0</v>
      </c>
      <c r="O37" s="376">
        <v>0</v>
      </c>
      <c r="P37" s="376">
        <v>25498.95</v>
      </c>
      <c r="Q37" s="376">
        <v>0</v>
      </c>
      <c r="R37" s="376">
        <v>0</v>
      </c>
      <c r="S37" s="376">
        <v>116732.68000000001</v>
      </c>
    </row>
    <row r="38" spans="1:19" ht="14.7" customHeight="1">
      <c r="A38" s="375" t="s">
        <v>219</v>
      </c>
      <c r="B38" s="376">
        <v>73897.180000000008</v>
      </c>
      <c r="C38" s="376">
        <v>21291.22</v>
      </c>
      <c r="D38" s="376">
        <v>104940.62</v>
      </c>
      <c r="E38" s="376">
        <v>19098.760000000002</v>
      </c>
      <c r="F38" s="376">
        <v>40528.85</v>
      </c>
      <c r="G38" s="376">
        <v>12498.94</v>
      </c>
      <c r="H38" s="376">
        <v>359861.98</v>
      </c>
      <c r="I38" s="376">
        <v>372010.19</v>
      </c>
      <c r="J38" s="376">
        <v>28121.75</v>
      </c>
      <c r="K38" s="376">
        <v>616371.37</v>
      </c>
      <c r="L38" s="376">
        <v>186344.88</v>
      </c>
      <c r="M38" s="376">
        <v>482002.55</v>
      </c>
      <c r="N38" s="376">
        <v>12634.73</v>
      </c>
      <c r="O38" s="376">
        <v>1090.02</v>
      </c>
      <c r="P38" s="376">
        <v>1377263.78</v>
      </c>
      <c r="Q38" s="376">
        <v>60083.82</v>
      </c>
      <c r="R38" s="376">
        <v>467.65000000000003</v>
      </c>
      <c r="S38" s="376">
        <v>3768508.2899999991</v>
      </c>
    </row>
    <row r="39" spans="1:19" ht="14.7" customHeight="1">
      <c r="A39" s="373" t="s">
        <v>220</v>
      </c>
      <c r="B39" s="374">
        <v>53050.93</v>
      </c>
      <c r="C39" s="374">
        <v>425622.3</v>
      </c>
      <c r="D39" s="374">
        <v>123513.57</v>
      </c>
      <c r="E39" s="374">
        <v>190095.77</v>
      </c>
      <c r="F39" s="374">
        <v>47673.19</v>
      </c>
      <c r="G39" s="374">
        <v>983952.63</v>
      </c>
      <c r="H39" s="374">
        <v>628130.04</v>
      </c>
      <c r="I39" s="374">
        <v>748217.66</v>
      </c>
      <c r="J39" s="374">
        <v>15632.220000000001</v>
      </c>
      <c r="K39" s="374">
        <v>1589288.6400000001</v>
      </c>
      <c r="L39" s="374">
        <v>255509.91</v>
      </c>
      <c r="M39" s="374">
        <v>3324929.21</v>
      </c>
      <c r="N39" s="374">
        <v>494956.06</v>
      </c>
      <c r="O39" s="374">
        <v>76633.19</v>
      </c>
      <c r="P39" s="374">
        <v>3054723.96</v>
      </c>
      <c r="Q39" s="374">
        <v>62433.200000000004</v>
      </c>
      <c r="R39" s="374">
        <v>350172.02</v>
      </c>
      <c r="S39" s="374">
        <v>12424534.5</v>
      </c>
    </row>
    <row r="40" spans="1:19" ht="11.1" customHeight="1" thickBot="1">
      <c r="A40" s="378"/>
      <c r="B40" s="378"/>
      <c r="C40" s="379"/>
      <c r="D40" s="379"/>
      <c r="E40" s="379"/>
      <c r="F40" s="379"/>
      <c r="G40" s="379"/>
      <c r="H40" s="379"/>
      <c r="I40" s="379"/>
      <c r="J40" s="379"/>
      <c r="K40" s="379"/>
      <c r="L40" s="379"/>
      <c r="M40" s="379"/>
      <c r="N40" s="379"/>
      <c r="O40" s="379"/>
      <c r="P40" s="379"/>
      <c r="Q40" s="379"/>
      <c r="R40" s="379"/>
      <c r="S40" s="379"/>
    </row>
    <row r="41" spans="1:19" ht="11.1" customHeight="1" thickTop="1">
      <c r="A41" s="380"/>
      <c r="B41" s="380"/>
      <c r="C41" s="381"/>
      <c r="D41" s="381"/>
      <c r="E41" s="381"/>
      <c r="F41" s="381"/>
      <c r="G41" s="381"/>
      <c r="H41" s="381"/>
      <c r="I41" s="381"/>
      <c r="J41" s="381"/>
      <c r="K41" s="381"/>
      <c r="L41" s="381"/>
      <c r="M41" s="381"/>
      <c r="N41" s="381"/>
      <c r="O41" s="381"/>
      <c r="P41" s="381"/>
      <c r="Q41" s="381"/>
      <c r="R41" s="381"/>
      <c r="S41" s="381"/>
    </row>
    <row r="42" spans="1:19">
      <c r="A42" s="382" t="s">
        <v>124</v>
      </c>
    </row>
    <row r="43" spans="1:19">
      <c r="A43" s="382" t="s">
        <v>125</v>
      </c>
    </row>
    <row r="44" spans="1:19">
      <c r="A44" s="35" t="s">
        <v>126</v>
      </c>
    </row>
    <row r="45" spans="1:19">
      <c r="A45" s="35" t="s">
        <v>127</v>
      </c>
    </row>
    <row r="46" spans="1:19">
      <c r="A46" s="35" t="s">
        <v>128</v>
      </c>
    </row>
    <row r="47" spans="1:19">
      <c r="A47" s="35" t="s">
        <v>129</v>
      </c>
    </row>
    <row r="48" spans="1:19">
      <c r="A48" s="35" t="s">
        <v>130</v>
      </c>
    </row>
    <row r="49" spans="1:1">
      <c r="A49" s="35" t="s">
        <v>131</v>
      </c>
    </row>
    <row r="50" spans="1:1">
      <c r="A50" s="35" t="s">
        <v>132</v>
      </c>
    </row>
    <row r="51" spans="1:1">
      <c r="A51" s="35" t="s">
        <v>133</v>
      </c>
    </row>
    <row r="52" spans="1:1">
      <c r="A52" s="35" t="s">
        <v>134</v>
      </c>
    </row>
    <row r="53" spans="1:1">
      <c r="A53" s="252"/>
    </row>
    <row r="54" spans="1:1">
      <c r="A54" s="35"/>
    </row>
    <row r="55" spans="1:1">
      <c r="A55" s="35"/>
    </row>
    <row r="76" spans="20:21">
      <c r="T76" s="690"/>
      <c r="U76" s="690"/>
    </row>
    <row r="77" spans="20:21">
      <c r="T77" s="383"/>
      <c r="U77" s="384"/>
    </row>
    <row r="78" spans="20:21">
      <c r="U78" s="60"/>
    </row>
    <row r="79" spans="20:21">
      <c r="U79" s="60"/>
    </row>
    <row r="80" spans="20:21">
      <c r="U80" s="60"/>
    </row>
    <row r="81" spans="21:21">
      <c r="U81" s="60"/>
    </row>
    <row r="82" spans="21:21">
      <c r="U82" s="60"/>
    </row>
    <row r="83" spans="21:21">
      <c r="U83" s="60"/>
    </row>
    <row r="84" spans="21:21">
      <c r="U84" s="60"/>
    </row>
    <row r="85" spans="21:21">
      <c r="U85" s="60"/>
    </row>
    <row r="86" spans="21:21">
      <c r="U86" s="60"/>
    </row>
    <row r="87" spans="21:21">
      <c r="U87" s="60"/>
    </row>
    <row r="88" spans="21:21">
      <c r="U88" s="60"/>
    </row>
    <row r="89" spans="21:21">
      <c r="U89" s="60"/>
    </row>
    <row r="90" spans="21:21">
      <c r="U90" s="60"/>
    </row>
    <row r="91" spans="21:21">
      <c r="U91" s="60"/>
    </row>
    <row r="92" spans="21:21">
      <c r="U92" s="60"/>
    </row>
    <row r="177" spans="1:1">
      <c r="A177" s="252" t="s">
        <v>336</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3E7AF-78D1-4EA2-B226-94FC6B9794C5}">
  <sheetPr codeName="Hoja8">
    <pageSetUpPr fitToPage="1"/>
  </sheetPr>
  <dimension ref="A1:S98"/>
  <sheetViews>
    <sheetView showGridLines="0" zoomScale="70" zoomScaleNormal="70" workbookViewId="0"/>
  </sheetViews>
  <sheetFormatPr baseColWidth="10" defaultColWidth="7.6640625" defaultRowHeight="13.2"/>
  <cols>
    <col min="1" max="1" width="42.5546875" style="416" customWidth="1"/>
    <col min="2" max="19" width="15.33203125" style="385" customWidth="1"/>
    <col min="20" max="16384" width="7.6640625" style="385"/>
  </cols>
  <sheetData>
    <row r="1" spans="1:19" s="387" customFormat="1" ht="32.1" customHeight="1">
      <c r="A1" s="36" t="s">
        <v>15</v>
      </c>
      <c r="B1" s="386"/>
      <c r="C1" s="386"/>
      <c r="D1" s="386"/>
      <c r="E1" s="386"/>
      <c r="F1" s="386"/>
      <c r="G1" s="386"/>
      <c r="H1" s="386"/>
      <c r="I1" s="386"/>
      <c r="J1" s="386"/>
      <c r="K1" s="386"/>
      <c r="L1" s="386"/>
      <c r="M1" s="386"/>
      <c r="N1" s="386"/>
      <c r="O1" s="386"/>
      <c r="P1" s="386"/>
      <c r="Q1" s="386"/>
      <c r="R1" s="386"/>
      <c r="S1" s="386"/>
    </row>
    <row r="2" spans="1:19" s="389" customFormat="1" ht="18" customHeight="1">
      <c r="A2" s="38" t="s">
        <v>136</v>
      </c>
      <c r="B2" s="388"/>
      <c r="C2" s="388"/>
      <c r="D2" s="388"/>
      <c r="E2" s="388"/>
      <c r="F2" s="388"/>
      <c r="G2" s="388"/>
      <c r="H2" s="388"/>
      <c r="I2" s="388"/>
      <c r="J2" s="388"/>
      <c r="K2" s="388"/>
      <c r="L2" s="388"/>
      <c r="M2" s="388"/>
      <c r="N2" s="388"/>
      <c r="O2" s="388"/>
      <c r="P2" s="388"/>
      <c r="Q2" s="388"/>
      <c r="R2" s="388"/>
      <c r="S2" s="388"/>
    </row>
    <row r="3" spans="1:19" s="391" customFormat="1" ht="18.75" customHeight="1">
      <c r="A3" s="40" t="s">
        <v>337</v>
      </c>
      <c r="B3" s="390"/>
      <c r="C3" s="390"/>
      <c r="D3" s="390"/>
      <c r="E3" s="390"/>
      <c r="F3" s="390"/>
      <c r="G3" s="390"/>
      <c r="H3" s="390"/>
      <c r="I3" s="390"/>
      <c r="J3" s="390"/>
      <c r="K3" s="390"/>
      <c r="L3" s="390"/>
      <c r="M3" s="390"/>
      <c r="N3" s="390"/>
      <c r="O3" s="390"/>
      <c r="P3" s="390"/>
      <c r="Q3" s="390"/>
      <c r="R3" s="390"/>
      <c r="S3" s="390"/>
    </row>
    <row r="4" spans="1:19" ht="7.5" customHeight="1" thickBot="1">
      <c r="A4" s="392"/>
      <c r="B4" s="392"/>
      <c r="C4" s="392"/>
      <c r="D4" s="392"/>
      <c r="E4" s="392"/>
      <c r="F4" s="392"/>
      <c r="G4" s="392"/>
      <c r="H4" s="392"/>
      <c r="I4" s="392"/>
      <c r="J4" s="392"/>
      <c r="K4" s="392"/>
      <c r="L4" s="392"/>
      <c r="M4" s="392"/>
      <c r="N4" s="392"/>
      <c r="O4" s="392"/>
      <c r="P4" s="392"/>
      <c r="Q4" s="392"/>
      <c r="R4" s="392"/>
      <c r="S4" s="392"/>
    </row>
    <row r="5" spans="1:19" s="395" customFormat="1" ht="80.099999999999994" customHeight="1" thickTop="1">
      <c r="A5" s="393" t="s">
        <v>338</v>
      </c>
      <c r="B5" s="367" t="s">
        <v>178</v>
      </c>
      <c r="C5" s="394" t="s">
        <v>299</v>
      </c>
      <c r="D5" s="394" t="s">
        <v>180</v>
      </c>
      <c r="E5" s="394" t="s">
        <v>181</v>
      </c>
      <c r="F5" s="394" t="s">
        <v>182</v>
      </c>
      <c r="G5" s="367" t="s">
        <v>183</v>
      </c>
      <c r="H5" s="394" t="s">
        <v>184</v>
      </c>
      <c r="I5" s="394" t="s">
        <v>185</v>
      </c>
      <c r="J5" s="367" t="s">
        <v>186</v>
      </c>
      <c r="K5" s="367" t="s">
        <v>187</v>
      </c>
      <c r="L5" s="394" t="s">
        <v>188</v>
      </c>
      <c r="M5" s="394" t="s">
        <v>304</v>
      </c>
      <c r="N5" s="394" t="s">
        <v>190</v>
      </c>
      <c r="O5" s="394" t="s">
        <v>191</v>
      </c>
      <c r="P5" s="394" t="s">
        <v>316</v>
      </c>
      <c r="Q5" s="394" t="s">
        <v>193</v>
      </c>
      <c r="R5" s="394" t="s">
        <v>194</v>
      </c>
      <c r="S5" s="394" t="s">
        <v>300</v>
      </c>
    </row>
    <row r="6" spans="1:19" s="397" customFormat="1" ht="2.25" customHeight="1">
      <c r="A6" s="396"/>
      <c r="B6" s="396"/>
      <c r="C6" s="396"/>
      <c r="D6" s="396"/>
      <c r="E6" s="396"/>
      <c r="F6" s="396"/>
      <c r="G6" s="396"/>
      <c r="H6" s="396"/>
      <c r="I6" s="396"/>
      <c r="J6" s="396"/>
      <c r="K6" s="396"/>
      <c r="L6" s="396"/>
      <c r="M6" s="396"/>
      <c r="N6" s="396"/>
      <c r="O6" s="396"/>
      <c r="P6" s="396"/>
      <c r="Q6" s="396"/>
      <c r="R6" s="396"/>
      <c r="S6" s="396"/>
    </row>
    <row r="7" spans="1:19" s="397" customFormat="1" ht="5.25" customHeight="1">
      <c r="A7" s="398"/>
    </row>
    <row r="8" spans="1:19" s="401" customFormat="1" ht="12" customHeight="1">
      <c r="A8" s="399" t="s">
        <v>339</v>
      </c>
      <c r="B8" s="400">
        <v>126948.1</v>
      </c>
      <c r="C8" s="400">
        <v>69896.479999999996</v>
      </c>
      <c r="D8" s="400">
        <v>91013.37</v>
      </c>
      <c r="E8" s="400">
        <v>27292.190000000002</v>
      </c>
      <c r="F8" s="400">
        <v>88202.040000000008</v>
      </c>
      <c r="G8" s="400">
        <v>50444.06</v>
      </c>
      <c r="H8" s="400">
        <v>675377.54</v>
      </c>
      <c r="I8" s="400">
        <v>0</v>
      </c>
      <c r="J8" s="400">
        <v>43753.97</v>
      </c>
      <c r="K8" s="400">
        <v>954991.29</v>
      </c>
      <c r="L8" s="400">
        <v>0</v>
      </c>
      <c r="M8" s="400">
        <v>927460.07000000007</v>
      </c>
      <c r="N8" s="400">
        <v>0</v>
      </c>
      <c r="O8" s="400">
        <v>76972.42</v>
      </c>
      <c r="P8" s="400">
        <v>2091083.27</v>
      </c>
      <c r="Q8" s="400">
        <v>122517.02</v>
      </c>
      <c r="R8" s="400">
        <v>0</v>
      </c>
      <c r="S8" s="400">
        <v>5345951.82</v>
      </c>
    </row>
    <row r="9" spans="1:19" s="401" customFormat="1" ht="12" customHeight="1">
      <c r="A9" s="402" t="s">
        <v>340</v>
      </c>
      <c r="B9" s="403">
        <v>531.93000000000006</v>
      </c>
      <c r="C9" s="403">
        <v>0</v>
      </c>
      <c r="D9" s="403">
        <v>10679.880000000001</v>
      </c>
      <c r="E9" s="403">
        <v>0</v>
      </c>
      <c r="F9" s="403">
        <v>0</v>
      </c>
      <c r="G9" s="403">
        <v>0</v>
      </c>
      <c r="H9" s="403">
        <v>83958.77</v>
      </c>
      <c r="I9" s="403">
        <v>0</v>
      </c>
      <c r="J9" s="403">
        <v>0</v>
      </c>
      <c r="K9" s="403">
        <v>222701.63</v>
      </c>
      <c r="L9" s="403">
        <v>0</v>
      </c>
      <c r="M9" s="403">
        <v>38240.020000000004</v>
      </c>
      <c r="N9" s="403">
        <v>0</v>
      </c>
      <c r="O9" s="403">
        <v>0</v>
      </c>
      <c r="P9" s="403">
        <v>226484.46</v>
      </c>
      <c r="Q9" s="403">
        <v>0</v>
      </c>
      <c r="R9" s="403">
        <v>0</v>
      </c>
      <c r="S9" s="403">
        <v>582596.69000000006</v>
      </c>
    </row>
    <row r="10" spans="1:19" s="404" customFormat="1" ht="12" customHeight="1">
      <c r="A10" s="402" t="s">
        <v>341</v>
      </c>
      <c r="B10" s="403">
        <v>14596.7</v>
      </c>
      <c r="C10" s="403">
        <v>0</v>
      </c>
      <c r="D10" s="403">
        <v>4846.41</v>
      </c>
      <c r="E10" s="403">
        <v>0</v>
      </c>
      <c r="F10" s="403">
        <v>0</v>
      </c>
      <c r="G10" s="403">
        <v>0</v>
      </c>
      <c r="H10" s="403">
        <v>21867.3</v>
      </c>
      <c r="I10" s="403">
        <v>0</v>
      </c>
      <c r="J10" s="403">
        <v>0</v>
      </c>
      <c r="K10" s="403">
        <v>0</v>
      </c>
      <c r="L10" s="403">
        <v>0</v>
      </c>
      <c r="M10" s="403">
        <v>18676.96</v>
      </c>
      <c r="N10" s="403">
        <v>0</v>
      </c>
      <c r="O10" s="403">
        <v>0</v>
      </c>
      <c r="P10" s="403">
        <v>85823.62</v>
      </c>
      <c r="Q10" s="403">
        <v>0</v>
      </c>
      <c r="R10" s="403">
        <v>0</v>
      </c>
      <c r="S10" s="403">
        <v>145810.99</v>
      </c>
    </row>
    <row r="11" spans="1:19" s="404" customFormat="1" ht="12" customHeight="1">
      <c r="A11" s="405" t="s">
        <v>313</v>
      </c>
      <c r="B11" s="406">
        <v>1953.3600000000001</v>
      </c>
      <c r="C11" s="406">
        <v>0</v>
      </c>
      <c r="D11" s="406">
        <v>15253.54</v>
      </c>
      <c r="E11" s="406">
        <v>0</v>
      </c>
      <c r="F11" s="406">
        <v>0</v>
      </c>
      <c r="G11" s="406">
        <v>0</v>
      </c>
      <c r="H11" s="406">
        <v>104306.44</v>
      </c>
      <c r="I11" s="406">
        <v>0</v>
      </c>
      <c r="J11" s="406">
        <v>3096.9700000000003</v>
      </c>
      <c r="K11" s="406">
        <v>218240.65</v>
      </c>
      <c r="L11" s="406">
        <v>0</v>
      </c>
      <c r="M11" s="406">
        <v>160838.08000000002</v>
      </c>
      <c r="N11" s="406">
        <v>0</v>
      </c>
      <c r="O11" s="406">
        <v>0</v>
      </c>
      <c r="P11" s="406">
        <v>686943.58</v>
      </c>
      <c r="Q11" s="406">
        <v>0</v>
      </c>
      <c r="R11" s="406">
        <v>0</v>
      </c>
      <c r="S11" s="406">
        <v>1190632.6199999999</v>
      </c>
    </row>
    <row r="12" spans="1:19" s="404" customFormat="1" ht="12" customHeight="1">
      <c r="A12" s="402" t="s">
        <v>342</v>
      </c>
      <c r="B12" s="403">
        <v>234.02</v>
      </c>
      <c r="C12" s="403">
        <v>0</v>
      </c>
      <c r="D12" s="403">
        <v>0.01</v>
      </c>
      <c r="E12" s="403">
        <v>0</v>
      </c>
      <c r="F12" s="403">
        <v>0</v>
      </c>
      <c r="G12" s="403">
        <v>0</v>
      </c>
      <c r="H12" s="403">
        <v>1956.3400000000001</v>
      </c>
      <c r="I12" s="403">
        <v>0</v>
      </c>
      <c r="J12" s="403">
        <v>0</v>
      </c>
      <c r="K12" s="403">
        <v>0</v>
      </c>
      <c r="L12" s="403">
        <v>0</v>
      </c>
      <c r="M12" s="403">
        <v>0</v>
      </c>
      <c r="N12" s="403">
        <v>0</v>
      </c>
      <c r="O12" s="403">
        <v>0</v>
      </c>
      <c r="P12" s="403">
        <v>0</v>
      </c>
      <c r="Q12" s="403">
        <v>0</v>
      </c>
      <c r="R12" s="403">
        <v>0</v>
      </c>
      <c r="S12" s="403">
        <v>2190.3700000000003</v>
      </c>
    </row>
    <row r="13" spans="1:19" s="404" customFormat="1" ht="12" customHeight="1">
      <c r="A13" s="402" t="s">
        <v>343</v>
      </c>
      <c r="B13" s="403">
        <v>0</v>
      </c>
      <c r="C13" s="403">
        <v>0</v>
      </c>
      <c r="D13" s="403">
        <v>0</v>
      </c>
      <c r="E13" s="403">
        <v>0</v>
      </c>
      <c r="F13" s="403">
        <v>0</v>
      </c>
      <c r="G13" s="403">
        <v>0</v>
      </c>
      <c r="H13" s="403">
        <v>0</v>
      </c>
      <c r="I13" s="403">
        <v>0</v>
      </c>
      <c r="J13" s="403">
        <v>0</v>
      </c>
      <c r="K13" s="403">
        <v>0</v>
      </c>
      <c r="L13" s="403">
        <v>0</v>
      </c>
      <c r="M13" s="403">
        <v>0</v>
      </c>
      <c r="N13" s="403">
        <v>0</v>
      </c>
      <c r="O13" s="403">
        <v>0</v>
      </c>
      <c r="P13" s="403">
        <v>0</v>
      </c>
      <c r="Q13" s="403">
        <v>0</v>
      </c>
      <c r="R13" s="403">
        <v>0</v>
      </c>
      <c r="S13" s="403">
        <v>0</v>
      </c>
    </row>
    <row r="14" spans="1:19" s="404" customFormat="1" ht="12" customHeight="1">
      <c r="A14" s="405" t="s">
        <v>312</v>
      </c>
      <c r="B14" s="406">
        <v>0</v>
      </c>
      <c r="C14" s="406">
        <v>0</v>
      </c>
      <c r="D14" s="406">
        <v>10285</v>
      </c>
      <c r="E14" s="406">
        <v>0</v>
      </c>
      <c r="F14" s="406">
        <v>0</v>
      </c>
      <c r="G14" s="406">
        <v>0</v>
      </c>
      <c r="H14" s="406">
        <v>20961.38</v>
      </c>
      <c r="I14" s="406">
        <v>0</v>
      </c>
      <c r="J14" s="406">
        <v>1781.23</v>
      </c>
      <c r="K14" s="406">
        <v>30407.14</v>
      </c>
      <c r="L14" s="406">
        <v>0</v>
      </c>
      <c r="M14" s="406">
        <v>53508.85</v>
      </c>
      <c r="N14" s="406">
        <v>0</v>
      </c>
      <c r="O14" s="406">
        <v>0</v>
      </c>
      <c r="P14" s="406">
        <v>85894.98</v>
      </c>
      <c r="Q14" s="406">
        <v>0</v>
      </c>
      <c r="R14" s="406">
        <v>0</v>
      </c>
      <c r="S14" s="406">
        <v>202838.58000000002</v>
      </c>
    </row>
    <row r="15" spans="1:19" s="404" customFormat="1" ht="12" customHeight="1">
      <c r="A15" s="402" t="s">
        <v>344</v>
      </c>
      <c r="B15" s="403">
        <v>0</v>
      </c>
      <c r="C15" s="403">
        <v>0</v>
      </c>
      <c r="D15" s="403">
        <v>0</v>
      </c>
      <c r="E15" s="403">
        <v>0</v>
      </c>
      <c r="F15" s="403">
        <v>0</v>
      </c>
      <c r="G15" s="403">
        <v>0</v>
      </c>
      <c r="H15" s="403">
        <v>3681.61</v>
      </c>
      <c r="I15" s="403">
        <v>0</v>
      </c>
      <c r="J15" s="403">
        <v>0</v>
      </c>
      <c r="K15" s="403">
        <v>439.25</v>
      </c>
      <c r="L15" s="403">
        <v>0</v>
      </c>
      <c r="M15" s="403">
        <v>9520.16</v>
      </c>
      <c r="N15" s="403">
        <v>0</v>
      </c>
      <c r="O15" s="403">
        <v>0</v>
      </c>
      <c r="P15" s="403">
        <v>38231.29</v>
      </c>
      <c r="Q15" s="403">
        <v>0</v>
      </c>
      <c r="R15" s="403">
        <v>0</v>
      </c>
      <c r="S15" s="403">
        <v>51872.31</v>
      </c>
    </row>
    <row r="16" spans="1:19" s="404" customFormat="1" ht="12" customHeight="1">
      <c r="A16" s="402" t="s">
        <v>345</v>
      </c>
      <c r="B16" s="403">
        <v>0</v>
      </c>
      <c r="C16" s="403">
        <v>0</v>
      </c>
      <c r="D16" s="403">
        <v>0</v>
      </c>
      <c r="E16" s="403">
        <v>0</v>
      </c>
      <c r="F16" s="403">
        <v>0</v>
      </c>
      <c r="G16" s="403">
        <v>0</v>
      </c>
      <c r="H16" s="403">
        <v>9266.83</v>
      </c>
      <c r="I16" s="403">
        <v>0</v>
      </c>
      <c r="J16" s="403">
        <v>0</v>
      </c>
      <c r="K16" s="403">
        <v>15754.98</v>
      </c>
      <c r="L16" s="403">
        <v>0</v>
      </c>
      <c r="M16" s="403">
        <v>18624.080000000002</v>
      </c>
      <c r="N16" s="403">
        <v>0</v>
      </c>
      <c r="O16" s="403">
        <v>0</v>
      </c>
      <c r="P16" s="403">
        <v>91259.38</v>
      </c>
      <c r="Q16" s="403">
        <v>0</v>
      </c>
      <c r="R16" s="403">
        <v>0</v>
      </c>
      <c r="S16" s="403">
        <v>134905.27000000002</v>
      </c>
    </row>
    <row r="17" spans="1:19" s="404" customFormat="1" ht="12" customHeight="1">
      <c r="A17" s="405" t="s">
        <v>346</v>
      </c>
      <c r="B17" s="406">
        <v>0</v>
      </c>
      <c r="C17" s="406">
        <v>10.74</v>
      </c>
      <c r="D17" s="406">
        <v>0</v>
      </c>
      <c r="E17" s="406">
        <v>0</v>
      </c>
      <c r="F17" s="406">
        <v>0</v>
      </c>
      <c r="G17" s="406">
        <v>6046.62</v>
      </c>
      <c r="H17" s="406">
        <v>153351.92000000001</v>
      </c>
      <c r="I17" s="406">
        <v>0</v>
      </c>
      <c r="J17" s="406">
        <v>0</v>
      </c>
      <c r="K17" s="406">
        <v>227068.51</v>
      </c>
      <c r="L17" s="406">
        <v>0</v>
      </c>
      <c r="M17" s="406">
        <v>261768.22</v>
      </c>
      <c r="N17" s="406">
        <v>0</v>
      </c>
      <c r="O17" s="406">
        <v>76972.42</v>
      </c>
      <c r="P17" s="406">
        <v>441833.18</v>
      </c>
      <c r="Q17" s="406">
        <v>0</v>
      </c>
      <c r="R17" s="406">
        <v>0</v>
      </c>
      <c r="S17" s="406">
        <v>1167051.6100000001</v>
      </c>
    </row>
    <row r="18" spans="1:19" s="404" customFormat="1" ht="12" customHeight="1">
      <c r="A18" s="402" t="s">
        <v>347</v>
      </c>
      <c r="B18" s="403">
        <v>0</v>
      </c>
      <c r="C18" s="403">
        <v>0</v>
      </c>
      <c r="D18" s="403">
        <v>0</v>
      </c>
      <c r="E18" s="403">
        <v>0</v>
      </c>
      <c r="F18" s="403">
        <v>0</v>
      </c>
      <c r="G18" s="403">
        <v>0</v>
      </c>
      <c r="H18" s="403">
        <v>0</v>
      </c>
      <c r="I18" s="403">
        <v>0</v>
      </c>
      <c r="J18" s="403">
        <v>0</v>
      </c>
      <c r="K18" s="403">
        <v>0</v>
      </c>
      <c r="L18" s="403">
        <v>0</v>
      </c>
      <c r="M18" s="403">
        <v>0</v>
      </c>
      <c r="N18" s="403">
        <v>0</v>
      </c>
      <c r="O18" s="403">
        <v>0</v>
      </c>
      <c r="P18" s="403">
        <v>0</v>
      </c>
      <c r="Q18" s="403">
        <v>0</v>
      </c>
      <c r="R18" s="403">
        <v>0</v>
      </c>
      <c r="S18" s="403">
        <v>0</v>
      </c>
    </row>
    <row r="19" spans="1:19" s="404" customFormat="1" ht="12" customHeight="1">
      <c r="A19" s="402" t="s">
        <v>348</v>
      </c>
      <c r="B19" s="403">
        <v>16199.460000000001</v>
      </c>
      <c r="C19" s="403">
        <v>0</v>
      </c>
      <c r="D19" s="403">
        <v>1544.51</v>
      </c>
      <c r="E19" s="403">
        <v>0</v>
      </c>
      <c r="F19" s="403">
        <v>0</v>
      </c>
      <c r="G19" s="403">
        <v>0</v>
      </c>
      <c r="H19" s="403">
        <v>26618.440000000002</v>
      </c>
      <c r="I19" s="403">
        <v>0</v>
      </c>
      <c r="J19" s="403">
        <v>1214.8700000000001</v>
      </c>
      <c r="K19" s="403">
        <v>26333.84</v>
      </c>
      <c r="L19" s="403">
        <v>0</v>
      </c>
      <c r="M19" s="403">
        <v>12534.1</v>
      </c>
      <c r="N19" s="403">
        <v>0</v>
      </c>
      <c r="O19" s="403">
        <v>0</v>
      </c>
      <c r="P19" s="403">
        <v>65947.009999999995</v>
      </c>
      <c r="Q19" s="403">
        <v>0</v>
      </c>
      <c r="R19" s="403">
        <v>0</v>
      </c>
      <c r="S19" s="403">
        <v>150392.23000000001</v>
      </c>
    </row>
    <row r="20" spans="1:19" s="404" customFormat="1" ht="12" customHeight="1">
      <c r="A20" s="405" t="s">
        <v>349</v>
      </c>
      <c r="B20" s="406">
        <v>41.46</v>
      </c>
      <c r="C20" s="406">
        <v>0</v>
      </c>
      <c r="D20" s="406">
        <v>55.22</v>
      </c>
      <c r="E20" s="406">
        <v>0</v>
      </c>
      <c r="F20" s="406">
        <v>0</v>
      </c>
      <c r="G20" s="406">
        <v>0</v>
      </c>
      <c r="H20" s="406">
        <v>6882.77</v>
      </c>
      <c r="I20" s="406">
        <v>0</v>
      </c>
      <c r="J20" s="406">
        <v>0</v>
      </c>
      <c r="K20" s="406">
        <v>10163.31</v>
      </c>
      <c r="L20" s="406">
        <v>0</v>
      </c>
      <c r="M20" s="406">
        <v>7661.32</v>
      </c>
      <c r="N20" s="406">
        <v>0</v>
      </c>
      <c r="O20" s="406">
        <v>0</v>
      </c>
      <c r="P20" s="406">
        <v>82595.3</v>
      </c>
      <c r="Q20" s="406">
        <v>0</v>
      </c>
      <c r="R20" s="406">
        <v>0</v>
      </c>
      <c r="S20" s="406">
        <v>107399.38</v>
      </c>
    </row>
    <row r="21" spans="1:19" s="404" customFormat="1" ht="12" customHeight="1">
      <c r="A21" s="402" t="s">
        <v>350</v>
      </c>
      <c r="B21" s="403">
        <v>39.910000000000004</v>
      </c>
      <c r="C21" s="403">
        <v>0</v>
      </c>
      <c r="D21" s="403">
        <v>2.98</v>
      </c>
      <c r="E21" s="403">
        <v>0</v>
      </c>
      <c r="F21" s="403">
        <v>0</v>
      </c>
      <c r="G21" s="403">
        <v>0</v>
      </c>
      <c r="H21" s="403">
        <v>0</v>
      </c>
      <c r="I21" s="403">
        <v>0</v>
      </c>
      <c r="J21" s="403">
        <v>0</v>
      </c>
      <c r="K21" s="403">
        <v>0</v>
      </c>
      <c r="L21" s="403">
        <v>0</v>
      </c>
      <c r="M21" s="403">
        <v>0</v>
      </c>
      <c r="N21" s="403">
        <v>0</v>
      </c>
      <c r="O21" s="403">
        <v>0</v>
      </c>
      <c r="P21" s="403">
        <v>0</v>
      </c>
      <c r="Q21" s="403">
        <v>0</v>
      </c>
      <c r="R21" s="403">
        <v>0</v>
      </c>
      <c r="S21" s="403">
        <v>42.89</v>
      </c>
    </row>
    <row r="22" spans="1:19" s="404" customFormat="1" ht="12" customHeight="1">
      <c r="A22" s="402" t="s">
        <v>351</v>
      </c>
      <c r="B22" s="403">
        <v>1153.28</v>
      </c>
      <c r="C22" s="403">
        <v>0</v>
      </c>
      <c r="D22" s="403">
        <v>943.19</v>
      </c>
      <c r="E22" s="403">
        <v>0</v>
      </c>
      <c r="F22" s="403">
        <v>0</v>
      </c>
      <c r="G22" s="403">
        <v>0</v>
      </c>
      <c r="H22" s="403">
        <v>1657.64</v>
      </c>
      <c r="I22" s="403">
        <v>0</v>
      </c>
      <c r="J22" s="403">
        <v>29.900000000000002</v>
      </c>
      <c r="K22" s="403">
        <v>7366.2</v>
      </c>
      <c r="L22" s="403">
        <v>0</v>
      </c>
      <c r="M22" s="403">
        <v>315.72000000000003</v>
      </c>
      <c r="N22" s="403">
        <v>0</v>
      </c>
      <c r="O22" s="403">
        <v>0</v>
      </c>
      <c r="P22" s="403">
        <v>11633.72</v>
      </c>
      <c r="Q22" s="403">
        <v>0</v>
      </c>
      <c r="R22" s="403">
        <v>0</v>
      </c>
      <c r="S22" s="403">
        <v>23099.65</v>
      </c>
    </row>
    <row r="23" spans="1:19" s="404" customFormat="1" ht="12" customHeight="1">
      <c r="A23" s="405" t="s">
        <v>352</v>
      </c>
      <c r="B23" s="406">
        <v>140.83000000000001</v>
      </c>
      <c r="C23" s="406">
        <v>0</v>
      </c>
      <c r="D23" s="406">
        <v>299.90000000000003</v>
      </c>
      <c r="E23" s="406">
        <v>0</v>
      </c>
      <c r="F23" s="406">
        <v>0</v>
      </c>
      <c r="G23" s="406">
        <v>0</v>
      </c>
      <c r="H23" s="406">
        <v>2697.7200000000003</v>
      </c>
      <c r="I23" s="406">
        <v>0</v>
      </c>
      <c r="J23" s="406">
        <v>0</v>
      </c>
      <c r="K23" s="406">
        <v>4104.24</v>
      </c>
      <c r="L23" s="406">
        <v>0</v>
      </c>
      <c r="M23" s="406">
        <v>4601.37</v>
      </c>
      <c r="N23" s="406">
        <v>0</v>
      </c>
      <c r="O23" s="406">
        <v>0</v>
      </c>
      <c r="P23" s="406">
        <v>21129.49</v>
      </c>
      <c r="Q23" s="406">
        <v>0</v>
      </c>
      <c r="R23" s="406">
        <v>0</v>
      </c>
      <c r="S23" s="406">
        <v>32973.550000000003</v>
      </c>
    </row>
    <row r="24" spans="1:19" s="404" customFormat="1" ht="12" customHeight="1">
      <c r="A24" s="402" t="s">
        <v>353</v>
      </c>
      <c r="B24" s="403">
        <v>4374.13</v>
      </c>
      <c r="C24" s="403">
        <v>0</v>
      </c>
      <c r="D24" s="403">
        <v>79.11</v>
      </c>
      <c r="E24" s="403">
        <v>0</v>
      </c>
      <c r="F24" s="403">
        <v>0</v>
      </c>
      <c r="G24" s="403">
        <v>0</v>
      </c>
      <c r="H24" s="403">
        <v>18939.240000000002</v>
      </c>
      <c r="I24" s="403">
        <v>0</v>
      </c>
      <c r="J24" s="403">
        <v>0</v>
      </c>
      <c r="K24" s="403">
        <v>17844.07</v>
      </c>
      <c r="L24" s="403">
        <v>0</v>
      </c>
      <c r="M24" s="403">
        <v>12370.45</v>
      </c>
      <c r="N24" s="403">
        <v>0</v>
      </c>
      <c r="O24" s="403">
        <v>0</v>
      </c>
      <c r="P24" s="403">
        <v>28659.32</v>
      </c>
      <c r="Q24" s="403">
        <v>0</v>
      </c>
      <c r="R24" s="403">
        <v>0</v>
      </c>
      <c r="S24" s="403">
        <v>82266.320000000007</v>
      </c>
    </row>
    <row r="25" spans="1:19" s="404" customFormat="1" ht="12" customHeight="1">
      <c r="A25" s="402" t="s">
        <v>354</v>
      </c>
      <c r="B25" s="403">
        <v>0</v>
      </c>
      <c r="C25" s="403">
        <v>0</v>
      </c>
      <c r="D25" s="403">
        <v>0</v>
      </c>
      <c r="E25" s="403">
        <v>0</v>
      </c>
      <c r="F25" s="403">
        <v>0</v>
      </c>
      <c r="G25" s="403">
        <v>0</v>
      </c>
      <c r="H25" s="403">
        <v>0</v>
      </c>
      <c r="I25" s="403">
        <v>0</v>
      </c>
      <c r="J25" s="403">
        <v>0</v>
      </c>
      <c r="K25" s="403">
        <v>0</v>
      </c>
      <c r="L25" s="403">
        <v>0</v>
      </c>
      <c r="M25" s="403">
        <v>0</v>
      </c>
      <c r="N25" s="403">
        <v>0</v>
      </c>
      <c r="O25" s="403">
        <v>0</v>
      </c>
      <c r="P25" s="403">
        <v>0</v>
      </c>
      <c r="Q25" s="403">
        <v>0</v>
      </c>
      <c r="R25" s="403">
        <v>0</v>
      </c>
      <c r="S25" s="403">
        <v>0</v>
      </c>
    </row>
    <row r="26" spans="1:19" s="404" customFormat="1" ht="12" customHeight="1">
      <c r="A26" s="405" t="s">
        <v>355</v>
      </c>
      <c r="B26" s="406">
        <v>1.9000000000000001</v>
      </c>
      <c r="C26" s="406">
        <v>46386.21</v>
      </c>
      <c r="D26" s="406">
        <v>6583.03</v>
      </c>
      <c r="E26" s="406">
        <v>7241.6900000000005</v>
      </c>
      <c r="F26" s="406">
        <v>0</v>
      </c>
      <c r="G26" s="406">
        <v>41816.879999999997</v>
      </c>
      <c r="H26" s="406">
        <v>25801.31</v>
      </c>
      <c r="I26" s="406">
        <v>0</v>
      </c>
      <c r="J26" s="406">
        <v>0</v>
      </c>
      <c r="K26" s="406">
        <v>6192.87</v>
      </c>
      <c r="L26" s="406">
        <v>0</v>
      </c>
      <c r="M26" s="406">
        <v>135002.54</v>
      </c>
      <c r="N26" s="406">
        <v>0</v>
      </c>
      <c r="O26" s="406">
        <v>0</v>
      </c>
      <c r="P26" s="406">
        <v>56699.28</v>
      </c>
      <c r="Q26" s="406">
        <v>0</v>
      </c>
      <c r="R26" s="406">
        <v>0</v>
      </c>
      <c r="S26" s="406">
        <v>325725.70999999996</v>
      </c>
    </row>
    <row r="27" spans="1:19" s="404" customFormat="1" ht="12" customHeight="1">
      <c r="A27" s="402" t="s">
        <v>356</v>
      </c>
      <c r="B27" s="403">
        <v>0</v>
      </c>
      <c r="C27" s="403">
        <v>0</v>
      </c>
      <c r="D27" s="403">
        <v>-0.02</v>
      </c>
      <c r="E27" s="403">
        <v>0</v>
      </c>
      <c r="F27" s="403">
        <v>0</v>
      </c>
      <c r="G27" s="403">
        <v>0</v>
      </c>
      <c r="H27" s="403">
        <v>3439.2200000000003</v>
      </c>
      <c r="I27" s="403">
        <v>0</v>
      </c>
      <c r="J27" s="403">
        <v>0</v>
      </c>
      <c r="K27" s="403">
        <v>2555.52</v>
      </c>
      <c r="L27" s="403">
        <v>0</v>
      </c>
      <c r="M27" s="403">
        <v>699.91</v>
      </c>
      <c r="N27" s="403">
        <v>0</v>
      </c>
      <c r="O27" s="403">
        <v>0</v>
      </c>
      <c r="P27" s="403">
        <v>4998.71</v>
      </c>
      <c r="Q27" s="403">
        <v>0</v>
      </c>
      <c r="R27" s="403">
        <v>0</v>
      </c>
      <c r="S27" s="403">
        <v>11693.34</v>
      </c>
    </row>
    <row r="28" spans="1:19" s="404" customFormat="1" ht="12" customHeight="1">
      <c r="A28" s="402" t="s">
        <v>357</v>
      </c>
      <c r="B28" s="403">
        <v>39.26</v>
      </c>
      <c r="C28" s="403">
        <v>0</v>
      </c>
      <c r="D28" s="403">
        <v>1480.43</v>
      </c>
      <c r="E28" s="403">
        <v>0</v>
      </c>
      <c r="F28" s="403">
        <v>0</v>
      </c>
      <c r="G28" s="403">
        <v>0</v>
      </c>
      <c r="H28" s="403">
        <v>11942.1</v>
      </c>
      <c r="I28" s="403">
        <v>0</v>
      </c>
      <c r="J28" s="403">
        <v>0</v>
      </c>
      <c r="K28" s="403">
        <v>29533.119999999999</v>
      </c>
      <c r="L28" s="403">
        <v>0</v>
      </c>
      <c r="M28" s="403">
        <v>9845.84</v>
      </c>
      <c r="N28" s="403">
        <v>0</v>
      </c>
      <c r="O28" s="403">
        <v>0</v>
      </c>
      <c r="P28" s="403">
        <v>17851.260000000002</v>
      </c>
      <c r="Q28" s="403">
        <v>0</v>
      </c>
      <c r="R28" s="403">
        <v>0</v>
      </c>
      <c r="S28" s="403">
        <v>70692.010000000009</v>
      </c>
    </row>
    <row r="29" spans="1:19" s="404" customFormat="1" ht="12" customHeight="1">
      <c r="A29" s="405" t="s">
        <v>358</v>
      </c>
      <c r="B29" s="406">
        <v>0</v>
      </c>
      <c r="C29" s="406">
        <v>0</v>
      </c>
      <c r="D29" s="406">
        <v>0</v>
      </c>
      <c r="E29" s="406">
        <v>0</v>
      </c>
      <c r="F29" s="406">
        <v>0</v>
      </c>
      <c r="G29" s="406">
        <v>0</v>
      </c>
      <c r="H29" s="406">
        <v>4389.9400000000005</v>
      </c>
      <c r="I29" s="406">
        <v>0</v>
      </c>
      <c r="J29" s="406">
        <v>0</v>
      </c>
      <c r="K29" s="406">
        <v>160.94</v>
      </c>
      <c r="L29" s="406">
        <v>0</v>
      </c>
      <c r="M29" s="406">
        <v>25288.510000000002</v>
      </c>
      <c r="N29" s="406">
        <v>0</v>
      </c>
      <c r="O29" s="406">
        <v>0</v>
      </c>
      <c r="P29" s="406">
        <v>5795.41</v>
      </c>
      <c r="Q29" s="406">
        <v>0</v>
      </c>
      <c r="R29" s="406">
        <v>0</v>
      </c>
      <c r="S29" s="406">
        <v>35634.800000000003</v>
      </c>
    </row>
    <row r="30" spans="1:19" s="404" customFormat="1" ht="12" customHeight="1">
      <c r="A30" s="402" t="s">
        <v>359</v>
      </c>
      <c r="B30" s="403">
        <v>0</v>
      </c>
      <c r="C30" s="403">
        <v>0</v>
      </c>
      <c r="D30" s="403">
        <v>0</v>
      </c>
      <c r="E30" s="403">
        <v>0</v>
      </c>
      <c r="F30" s="403">
        <v>0</v>
      </c>
      <c r="G30" s="403">
        <v>0</v>
      </c>
      <c r="H30" s="403">
        <v>0</v>
      </c>
      <c r="I30" s="403">
        <v>0</v>
      </c>
      <c r="J30" s="403">
        <v>0</v>
      </c>
      <c r="K30" s="403">
        <v>0</v>
      </c>
      <c r="L30" s="403">
        <v>0</v>
      </c>
      <c r="M30" s="403">
        <v>0</v>
      </c>
      <c r="N30" s="403">
        <v>0</v>
      </c>
      <c r="O30" s="403">
        <v>0</v>
      </c>
      <c r="P30" s="403">
        <v>0</v>
      </c>
      <c r="Q30" s="403">
        <v>0</v>
      </c>
      <c r="R30" s="403">
        <v>0</v>
      </c>
      <c r="S30" s="403">
        <v>0</v>
      </c>
    </row>
    <row r="31" spans="1:19" s="404" customFormat="1" ht="12" customHeight="1">
      <c r="A31" s="402" t="s">
        <v>360</v>
      </c>
      <c r="B31" s="403">
        <v>52785.26</v>
      </c>
      <c r="C31" s="403">
        <v>0</v>
      </c>
      <c r="D31" s="403">
        <v>8254.58</v>
      </c>
      <c r="E31" s="403">
        <v>14958.59</v>
      </c>
      <c r="F31" s="403">
        <v>45308.770000000004</v>
      </c>
      <c r="G31" s="403">
        <v>0</v>
      </c>
      <c r="H31" s="403">
        <v>52152.28</v>
      </c>
      <c r="I31" s="403">
        <v>0</v>
      </c>
      <c r="J31" s="403">
        <v>27016.71</v>
      </c>
      <c r="K31" s="403">
        <v>0</v>
      </c>
      <c r="L31" s="403">
        <v>0</v>
      </c>
      <c r="M31" s="403">
        <v>0</v>
      </c>
      <c r="N31" s="403">
        <v>0</v>
      </c>
      <c r="O31" s="403">
        <v>0</v>
      </c>
      <c r="P31" s="403">
        <v>2950.7200000000003</v>
      </c>
      <c r="Q31" s="403">
        <v>107550.74</v>
      </c>
      <c r="R31" s="403">
        <v>0</v>
      </c>
      <c r="S31" s="403">
        <v>310977.65000000002</v>
      </c>
    </row>
    <row r="32" spans="1:19" s="404" customFormat="1" ht="12" customHeight="1">
      <c r="A32" s="405" t="s">
        <v>361</v>
      </c>
      <c r="B32" s="406">
        <v>0</v>
      </c>
      <c r="C32" s="406">
        <v>0</v>
      </c>
      <c r="D32" s="406">
        <v>0</v>
      </c>
      <c r="E32" s="406">
        <v>0</v>
      </c>
      <c r="F32" s="406">
        <v>0</v>
      </c>
      <c r="G32" s="406">
        <v>0</v>
      </c>
      <c r="H32" s="406">
        <v>0</v>
      </c>
      <c r="I32" s="406">
        <v>0</v>
      </c>
      <c r="J32" s="406">
        <v>0</v>
      </c>
      <c r="K32" s="406">
        <v>0</v>
      </c>
      <c r="L32" s="406">
        <v>0</v>
      </c>
      <c r="M32" s="406">
        <v>597.23</v>
      </c>
      <c r="N32" s="406">
        <v>0</v>
      </c>
      <c r="O32" s="406">
        <v>0</v>
      </c>
      <c r="P32" s="406">
        <v>0</v>
      </c>
      <c r="Q32" s="406">
        <v>0</v>
      </c>
      <c r="R32" s="406">
        <v>0</v>
      </c>
      <c r="S32" s="406">
        <v>597.23</v>
      </c>
    </row>
    <row r="33" spans="1:19" s="404" customFormat="1" ht="12" customHeight="1">
      <c r="A33" s="402" t="s">
        <v>362</v>
      </c>
      <c r="B33" s="403">
        <v>0</v>
      </c>
      <c r="C33" s="403">
        <v>1112.17</v>
      </c>
      <c r="D33" s="403">
        <v>3.27</v>
      </c>
      <c r="E33" s="403">
        <v>0</v>
      </c>
      <c r="F33" s="403">
        <v>0</v>
      </c>
      <c r="G33" s="403">
        <v>0</v>
      </c>
      <c r="H33" s="403">
        <v>2747.48</v>
      </c>
      <c r="I33" s="403">
        <v>0</v>
      </c>
      <c r="J33" s="403">
        <v>0</v>
      </c>
      <c r="K33" s="403">
        <v>0</v>
      </c>
      <c r="L33" s="403">
        <v>0</v>
      </c>
      <c r="M33" s="403">
        <v>13167.48</v>
      </c>
      <c r="N33" s="403">
        <v>0</v>
      </c>
      <c r="O33" s="403">
        <v>0</v>
      </c>
      <c r="P33" s="403">
        <v>15295.11</v>
      </c>
      <c r="Q33" s="403">
        <v>0</v>
      </c>
      <c r="R33" s="403">
        <v>0</v>
      </c>
      <c r="S33" s="403">
        <v>32325.510000000002</v>
      </c>
    </row>
    <row r="34" spans="1:19" s="404" customFormat="1" ht="12" customHeight="1">
      <c r="A34" s="402" t="s">
        <v>363</v>
      </c>
      <c r="B34" s="403">
        <v>1017.44</v>
      </c>
      <c r="C34" s="403">
        <v>0</v>
      </c>
      <c r="D34" s="403">
        <v>25718.420000000002</v>
      </c>
      <c r="E34" s="403">
        <v>0</v>
      </c>
      <c r="F34" s="403">
        <v>0</v>
      </c>
      <c r="G34" s="403">
        <v>0</v>
      </c>
      <c r="H34" s="403">
        <v>80116.22</v>
      </c>
      <c r="I34" s="403">
        <v>0</v>
      </c>
      <c r="J34" s="403">
        <v>8302.94</v>
      </c>
      <c r="K34" s="403">
        <v>63924.18</v>
      </c>
      <c r="L34" s="403">
        <v>0</v>
      </c>
      <c r="M34" s="403">
        <v>141602.82</v>
      </c>
      <c r="N34" s="403">
        <v>0</v>
      </c>
      <c r="O34" s="403">
        <v>0</v>
      </c>
      <c r="P34" s="403">
        <v>108641.79000000001</v>
      </c>
      <c r="Q34" s="403">
        <v>0</v>
      </c>
      <c r="R34" s="403">
        <v>0</v>
      </c>
      <c r="S34" s="403">
        <v>429323.81000000006</v>
      </c>
    </row>
    <row r="35" spans="1:19" s="404" customFormat="1" ht="12" customHeight="1">
      <c r="A35" s="405" t="s">
        <v>364</v>
      </c>
      <c r="B35" s="406">
        <v>20478.740000000002</v>
      </c>
      <c r="C35" s="406">
        <v>0</v>
      </c>
      <c r="D35" s="406">
        <v>0</v>
      </c>
      <c r="E35" s="406">
        <v>2947.4</v>
      </c>
      <c r="F35" s="406">
        <v>13987.44</v>
      </c>
      <c r="G35" s="406">
        <v>0</v>
      </c>
      <c r="H35" s="406">
        <v>0</v>
      </c>
      <c r="I35" s="406">
        <v>0</v>
      </c>
      <c r="J35" s="406">
        <v>270.47000000000003</v>
      </c>
      <c r="K35" s="406">
        <v>21514.61</v>
      </c>
      <c r="L35" s="406">
        <v>0</v>
      </c>
      <c r="M35" s="406">
        <v>3004.08</v>
      </c>
      <c r="N35" s="406">
        <v>0</v>
      </c>
      <c r="O35" s="406">
        <v>0</v>
      </c>
      <c r="P35" s="406">
        <v>0</v>
      </c>
      <c r="Q35" s="406">
        <v>7607.87</v>
      </c>
      <c r="R35" s="406">
        <v>0</v>
      </c>
      <c r="S35" s="406">
        <v>69810.61</v>
      </c>
    </row>
    <row r="36" spans="1:19" s="404" customFormat="1" ht="12" customHeight="1">
      <c r="A36" s="402" t="s">
        <v>365</v>
      </c>
      <c r="B36" s="403">
        <v>10943.18</v>
      </c>
      <c r="C36" s="403">
        <v>0</v>
      </c>
      <c r="D36" s="403">
        <v>0</v>
      </c>
      <c r="E36" s="403">
        <v>0</v>
      </c>
      <c r="F36" s="403">
        <v>22653.63</v>
      </c>
      <c r="G36" s="403">
        <v>0</v>
      </c>
      <c r="H36" s="403">
        <v>0</v>
      </c>
      <c r="I36" s="403">
        <v>0</v>
      </c>
      <c r="J36" s="403">
        <v>0</v>
      </c>
      <c r="K36" s="403">
        <v>7719.28</v>
      </c>
      <c r="L36" s="403">
        <v>0</v>
      </c>
      <c r="M36" s="403">
        <v>0</v>
      </c>
      <c r="N36" s="403">
        <v>0</v>
      </c>
      <c r="O36" s="403">
        <v>0</v>
      </c>
      <c r="P36" s="403">
        <v>0</v>
      </c>
      <c r="Q36" s="403">
        <v>5345.49</v>
      </c>
      <c r="R36" s="403">
        <v>0</v>
      </c>
      <c r="S36" s="403">
        <v>46661.579999999994</v>
      </c>
    </row>
    <row r="37" spans="1:19" s="404" customFormat="1" ht="12" customHeight="1">
      <c r="A37" s="402" t="s">
        <v>366</v>
      </c>
      <c r="B37" s="403">
        <v>2417.25</v>
      </c>
      <c r="C37" s="403">
        <v>0</v>
      </c>
      <c r="D37" s="403">
        <v>0</v>
      </c>
      <c r="E37" s="403">
        <v>0</v>
      </c>
      <c r="F37" s="403">
        <v>6252.2</v>
      </c>
      <c r="G37" s="403">
        <v>0</v>
      </c>
      <c r="H37" s="403">
        <v>0</v>
      </c>
      <c r="I37" s="403">
        <v>0</v>
      </c>
      <c r="J37" s="403">
        <v>0</v>
      </c>
      <c r="K37" s="403">
        <v>942.14</v>
      </c>
      <c r="L37" s="403">
        <v>0</v>
      </c>
      <c r="M37" s="403">
        <v>0</v>
      </c>
      <c r="N37" s="403">
        <v>0</v>
      </c>
      <c r="O37" s="403">
        <v>0</v>
      </c>
      <c r="P37" s="403">
        <v>0</v>
      </c>
      <c r="Q37" s="403">
        <v>2012.92</v>
      </c>
      <c r="R37" s="403">
        <v>0</v>
      </c>
      <c r="S37" s="403">
        <v>11624.51</v>
      </c>
    </row>
    <row r="38" spans="1:19" s="404" customFormat="1" ht="12" customHeight="1">
      <c r="A38" s="405" t="s">
        <v>367</v>
      </c>
      <c r="B38" s="406">
        <v>0</v>
      </c>
      <c r="C38" s="406">
        <v>364.42</v>
      </c>
      <c r="D38" s="406">
        <v>0</v>
      </c>
      <c r="E38" s="406">
        <v>0</v>
      </c>
      <c r="F38" s="406">
        <v>0</v>
      </c>
      <c r="G38" s="406">
        <v>2580.56</v>
      </c>
      <c r="H38" s="406">
        <v>8824.39</v>
      </c>
      <c r="I38" s="406">
        <v>0</v>
      </c>
      <c r="J38" s="406">
        <v>2040.89</v>
      </c>
      <c r="K38" s="406">
        <v>38144.29</v>
      </c>
      <c r="L38" s="406">
        <v>0</v>
      </c>
      <c r="M38" s="406">
        <v>225.62</v>
      </c>
      <c r="N38" s="406">
        <v>0</v>
      </c>
      <c r="O38" s="406">
        <v>0</v>
      </c>
      <c r="P38" s="406">
        <v>-339.16</v>
      </c>
      <c r="Q38" s="406">
        <v>0</v>
      </c>
      <c r="R38" s="406">
        <v>0</v>
      </c>
      <c r="S38" s="406">
        <v>51841.01</v>
      </c>
    </row>
    <row r="39" spans="1:19" s="404" customFormat="1" ht="12" customHeight="1">
      <c r="A39" s="402" t="s">
        <v>368</v>
      </c>
      <c r="B39" s="403">
        <v>0</v>
      </c>
      <c r="C39" s="403">
        <v>0</v>
      </c>
      <c r="D39" s="403">
        <v>0</v>
      </c>
      <c r="E39" s="403">
        <v>0</v>
      </c>
      <c r="F39" s="403">
        <v>0</v>
      </c>
      <c r="G39" s="403">
        <v>0</v>
      </c>
      <c r="H39" s="403">
        <v>27492.59</v>
      </c>
      <c r="I39" s="403">
        <v>0</v>
      </c>
      <c r="J39" s="403">
        <v>0</v>
      </c>
      <c r="K39" s="403">
        <v>0</v>
      </c>
      <c r="L39" s="403">
        <v>0</v>
      </c>
      <c r="M39" s="403">
        <v>-637.88</v>
      </c>
      <c r="N39" s="403">
        <v>0</v>
      </c>
      <c r="O39" s="403">
        <v>0</v>
      </c>
      <c r="P39" s="403">
        <v>2134.54</v>
      </c>
      <c r="Q39" s="403">
        <v>0</v>
      </c>
      <c r="R39" s="403">
        <v>0</v>
      </c>
      <c r="S39" s="403">
        <v>28989.25</v>
      </c>
    </row>
    <row r="40" spans="1:19" s="404" customFormat="1" ht="12" customHeight="1">
      <c r="A40" s="402" t="s">
        <v>369</v>
      </c>
      <c r="B40" s="403">
        <v>0</v>
      </c>
      <c r="C40" s="403">
        <v>22022.94</v>
      </c>
      <c r="D40" s="403">
        <v>4983.92</v>
      </c>
      <c r="E40" s="403">
        <v>2144.5100000000002</v>
      </c>
      <c r="F40" s="403">
        <v>0</v>
      </c>
      <c r="G40" s="403">
        <v>0</v>
      </c>
      <c r="H40" s="403">
        <v>2325.6</v>
      </c>
      <c r="I40" s="403">
        <v>0</v>
      </c>
      <c r="J40" s="403">
        <v>0</v>
      </c>
      <c r="K40" s="403">
        <v>3880.52</v>
      </c>
      <c r="L40" s="403">
        <v>0</v>
      </c>
      <c r="M40" s="403">
        <v>4.57</v>
      </c>
      <c r="N40" s="403">
        <v>0</v>
      </c>
      <c r="O40" s="403">
        <v>0</v>
      </c>
      <c r="P40" s="403">
        <v>10620.29</v>
      </c>
      <c r="Q40" s="403">
        <v>0</v>
      </c>
      <c r="R40" s="403">
        <v>0</v>
      </c>
      <c r="S40" s="403">
        <v>45982.35</v>
      </c>
    </row>
    <row r="41" spans="1:19" s="404" customFormat="1" ht="12" customHeight="1">
      <c r="A41" s="399" t="s">
        <v>370</v>
      </c>
      <c r="B41" s="400">
        <v>0</v>
      </c>
      <c r="C41" s="400">
        <v>9440.39</v>
      </c>
      <c r="D41" s="400">
        <v>48721.919999999998</v>
      </c>
      <c r="E41" s="400">
        <v>3806.33</v>
      </c>
      <c r="F41" s="400">
        <v>0</v>
      </c>
      <c r="G41" s="400">
        <v>44259.4</v>
      </c>
      <c r="H41" s="400">
        <v>312614.48</v>
      </c>
      <c r="I41" s="400">
        <v>2474.34</v>
      </c>
      <c r="J41" s="400">
        <v>0</v>
      </c>
      <c r="K41" s="400">
        <v>219503.55000000002</v>
      </c>
      <c r="L41" s="400">
        <v>0</v>
      </c>
      <c r="M41" s="400">
        <v>572103.73</v>
      </c>
      <c r="N41" s="400">
        <v>11906.02</v>
      </c>
      <c r="O41" s="400">
        <v>750.79</v>
      </c>
      <c r="P41" s="400">
        <v>642707.70000000007</v>
      </c>
      <c r="Q41" s="400">
        <v>0</v>
      </c>
      <c r="R41" s="400">
        <v>255.17000000000002</v>
      </c>
      <c r="S41" s="400">
        <v>1868543.8200000003</v>
      </c>
    </row>
    <row r="42" spans="1:19" s="401" customFormat="1" ht="12" customHeight="1">
      <c r="A42" s="402" t="s">
        <v>371</v>
      </c>
      <c r="B42" s="403">
        <v>0</v>
      </c>
      <c r="C42" s="403">
        <v>5069.03</v>
      </c>
      <c r="D42" s="403">
        <v>40548.870000000003</v>
      </c>
      <c r="E42" s="403">
        <v>3806.33</v>
      </c>
      <c r="F42" s="403">
        <v>0</v>
      </c>
      <c r="G42" s="403">
        <v>7305.3600000000006</v>
      </c>
      <c r="H42" s="403">
        <v>11330.42</v>
      </c>
      <c r="I42" s="403">
        <v>2474.34</v>
      </c>
      <c r="J42" s="403">
        <v>0</v>
      </c>
      <c r="K42" s="403">
        <v>32008.959999999999</v>
      </c>
      <c r="L42" s="403">
        <v>0</v>
      </c>
      <c r="M42" s="403">
        <v>93062.28</v>
      </c>
      <c r="N42" s="403">
        <v>3512.19</v>
      </c>
      <c r="O42" s="403">
        <v>0</v>
      </c>
      <c r="P42" s="403">
        <v>29493.98</v>
      </c>
      <c r="Q42" s="403">
        <v>0</v>
      </c>
      <c r="R42" s="403">
        <v>0</v>
      </c>
      <c r="S42" s="403">
        <v>228611.76</v>
      </c>
    </row>
    <row r="43" spans="1:19" s="404" customFormat="1" ht="12" customHeight="1">
      <c r="A43" s="402" t="s">
        <v>372</v>
      </c>
      <c r="B43" s="403">
        <v>0</v>
      </c>
      <c r="C43" s="403">
        <v>0</v>
      </c>
      <c r="D43" s="403">
        <v>0</v>
      </c>
      <c r="E43" s="403">
        <v>0</v>
      </c>
      <c r="F43" s="403">
        <v>0</v>
      </c>
      <c r="G43" s="403">
        <v>0</v>
      </c>
      <c r="H43" s="403">
        <v>0</v>
      </c>
      <c r="I43" s="403">
        <v>0</v>
      </c>
      <c r="J43" s="403">
        <v>0</v>
      </c>
      <c r="K43" s="403">
        <v>0</v>
      </c>
      <c r="L43" s="403">
        <v>0</v>
      </c>
      <c r="M43" s="403">
        <v>4171.92</v>
      </c>
      <c r="N43" s="403">
        <v>0</v>
      </c>
      <c r="O43" s="403">
        <v>0</v>
      </c>
      <c r="P43" s="403">
        <v>10328.14</v>
      </c>
      <c r="Q43" s="403">
        <v>0</v>
      </c>
      <c r="R43" s="403">
        <v>0</v>
      </c>
      <c r="S43" s="403">
        <v>14500.06</v>
      </c>
    </row>
    <row r="44" spans="1:19" s="404" customFormat="1" ht="12" customHeight="1">
      <c r="A44" s="405" t="s">
        <v>314</v>
      </c>
      <c r="B44" s="406">
        <v>0</v>
      </c>
      <c r="C44" s="406">
        <v>4371.3599999999997</v>
      </c>
      <c r="D44" s="406">
        <v>8173.05</v>
      </c>
      <c r="E44" s="406">
        <v>0</v>
      </c>
      <c r="F44" s="406">
        <v>0</v>
      </c>
      <c r="G44" s="406">
        <v>1989.82</v>
      </c>
      <c r="H44" s="406">
        <v>89154.86</v>
      </c>
      <c r="I44" s="406">
        <v>0</v>
      </c>
      <c r="J44" s="406">
        <v>0</v>
      </c>
      <c r="K44" s="406">
        <v>144076.85</v>
      </c>
      <c r="L44" s="406">
        <v>0</v>
      </c>
      <c r="M44" s="406">
        <v>439847.34</v>
      </c>
      <c r="N44" s="406">
        <v>7.0000000000000007E-2</v>
      </c>
      <c r="O44" s="406">
        <v>0</v>
      </c>
      <c r="P44" s="406">
        <v>548595.69999999995</v>
      </c>
      <c r="Q44" s="406">
        <v>0</v>
      </c>
      <c r="R44" s="406">
        <v>0</v>
      </c>
      <c r="S44" s="406">
        <v>1236209.0499999998</v>
      </c>
    </row>
    <row r="45" spans="1:19" s="404" customFormat="1" ht="12" customHeight="1">
      <c r="A45" s="402" t="s">
        <v>373</v>
      </c>
      <c r="B45" s="403">
        <v>0</v>
      </c>
      <c r="C45" s="403">
        <v>0</v>
      </c>
      <c r="D45" s="403">
        <v>0</v>
      </c>
      <c r="E45" s="403">
        <v>0</v>
      </c>
      <c r="F45" s="403">
        <v>0</v>
      </c>
      <c r="G45" s="403">
        <v>34964.22</v>
      </c>
      <c r="H45" s="403">
        <v>212129.2</v>
      </c>
      <c r="I45" s="403">
        <v>0</v>
      </c>
      <c r="J45" s="403">
        <v>0</v>
      </c>
      <c r="K45" s="403">
        <v>43417.73</v>
      </c>
      <c r="L45" s="403">
        <v>0</v>
      </c>
      <c r="M45" s="403">
        <v>35022.18</v>
      </c>
      <c r="N45" s="403">
        <v>8393.75</v>
      </c>
      <c r="O45" s="403">
        <v>750.79</v>
      </c>
      <c r="P45" s="403">
        <v>54289.880000000005</v>
      </c>
      <c r="Q45" s="403">
        <v>0</v>
      </c>
      <c r="R45" s="403">
        <v>255.17000000000002</v>
      </c>
      <c r="S45" s="403">
        <v>389222.92</v>
      </c>
    </row>
    <row r="46" spans="1:19" s="404" customFormat="1" ht="12" customHeight="1">
      <c r="A46" s="407" t="s">
        <v>374</v>
      </c>
      <c r="B46" s="408">
        <v>0</v>
      </c>
      <c r="C46" s="408">
        <v>367576.65</v>
      </c>
      <c r="D46" s="408">
        <v>14974.48</v>
      </c>
      <c r="E46" s="408">
        <v>178096</v>
      </c>
      <c r="F46" s="408">
        <v>0</v>
      </c>
      <c r="G46" s="408">
        <v>901748.12</v>
      </c>
      <c r="H46" s="408">
        <v>0</v>
      </c>
      <c r="I46" s="408">
        <v>1117753.52</v>
      </c>
      <c r="J46" s="408">
        <v>0</v>
      </c>
      <c r="K46" s="408">
        <v>1028396.35</v>
      </c>
      <c r="L46" s="408">
        <v>441854.79000000004</v>
      </c>
      <c r="M46" s="408">
        <v>2292647.46</v>
      </c>
      <c r="N46" s="408">
        <v>495684.78</v>
      </c>
      <c r="O46" s="408">
        <v>0</v>
      </c>
      <c r="P46" s="408">
        <v>1672697.82</v>
      </c>
      <c r="Q46" s="408">
        <v>0</v>
      </c>
      <c r="R46" s="408">
        <v>350384.49</v>
      </c>
      <c r="S46" s="408">
        <v>8861814.4600000009</v>
      </c>
    </row>
    <row r="47" spans="1:19" s="404" customFormat="1" ht="12" customHeight="1">
      <c r="A47" s="409" t="s">
        <v>375</v>
      </c>
      <c r="B47" s="400">
        <v>0</v>
      </c>
      <c r="C47" s="400">
        <v>367576.65</v>
      </c>
      <c r="D47" s="400">
        <v>14974.48</v>
      </c>
      <c r="E47" s="400">
        <v>135416.43</v>
      </c>
      <c r="F47" s="400">
        <v>0</v>
      </c>
      <c r="G47" s="400">
        <v>637776.69000000006</v>
      </c>
      <c r="H47" s="400">
        <v>0</v>
      </c>
      <c r="I47" s="400">
        <v>600402.23</v>
      </c>
      <c r="J47" s="400">
        <v>0</v>
      </c>
      <c r="K47" s="400">
        <v>1028396.35</v>
      </c>
      <c r="L47" s="400">
        <v>7159.41</v>
      </c>
      <c r="M47" s="400">
        <v>1746277.5899999999</v>
      </c>
      <c r="N47" s="400">
        <v>332536.11</v>
      </c>
      <c r="O47" s="400">
        <v>0</v>
      </c>
      <c r="P47" s="400">
        <v>1531945.85</v>
      </c>
      <c r="Q47" s="400">
        <v>0</v>
      </c>
      <c r="R47" s="400">
        <v>46684.56</v>
      </c>
      <c r="S47" s="400">
        <v>6449146.3500000006</v>
      </c>
    </row>
    <row r="48" spans="1:19" s="404" customFormat="1" ht="12" customHeight="1">
      <c r="A48" s="402" t="s">
        <v>376</v>
      </c>
      <c r="B48" s="403">
        <v>0</v>
      </c>
      <c r="C48" s="403">
        <v>0</v>
      </c>
      <c r="D48" s="403">
        <v>5.57</v>
      </c>
      <c r="E48" s="403">
        <v>0</v>
      </c>
      <c r="F48" s="403">
        <v>0</v>
      </c>
      <c r="G48" s="403">
        <v>240515.19</v>
      </c>
      <c r="H48" s="403">
        <v>0</v>
      </c>
      <c r="I48" s="403">
        <v>24969.47</v>
      </c>
      <c r="J48" s="403">
        <v>0</v>
      </c>
      <c r="K48" s="403">
        <v>109347.17</v>
      </c>
      <c r="L48" s="403">
        <v>7159.41</v>
      </c>
      <c r="M48" s="403">
        <v>451936.68</v>
      </c>
      <c r="N48" s="403">
        <v>3161.63</v>
      </c>
      <c r="O48" s="403">
        <v>0</v>
      </c>
      <c r="P48" s="403">
        <v>479967.8</v>
      </c>
      <c r="Q48" s="403">
        <v>0</v>
      </c>
      <c r="R48" s="403">
        <v>0</v>
      </c>
      <c r="S48" s="403">
        <v>1317062.92</v>
      </c>
    </row>
    <row r="49" spans="1:19" s="404" customFormat="1" ht="12" customHeight="1">
      <c r="A49" s="402" t="s">
        <v>377</v>
      </c>
      <c r="B49" s="403">
        <v>0</v>
      </c>
      <c r="C49" s="403">
        <v>157316.80000000002</v>
      </c>
      <c r="D49" s="403">
        <v>5452.4400000000005</v>
      </c>
      <c r="E49" s="403">
        <v>14945.49</v>
      </c>
      <c r="F49" s="403">
        <v>0</v>
      </c>
      <c r="G49" s="403">
        <v>192.44</v>
      </c>
      <c r="H49" s="403">
        <v>0</v>
      </c>
      <c r="I49" s="403">
        <v>2347</v>
      </c>
      <c r="J49" s="403">
        <v>0</v>
      </c>
      <c r="K49" s="403">
        <v>147402.66</v>
      </c>
      <c r="L49" s="403">
        <v>0</v>
      </c>
      <c r="M49" s="403">
        <v>80851.820000000007</v>
      </c>
      <c r="N49" s="403">
        <v>2991.51</v>
      </c>
      <c r="O49" s="403">
        <v>0</v>
      </c>
      <c r="P49" s="403">
        <v>13186.24</v>
      </c>
      <c r="Q49" s="403">
        <v>0</v>
      </c>
      <c r="R49" s="403">
        <v>0</v>
      </c>
      <c r="S49" s="403">
        <v>424686.4</v>
      </c>
    </row>
    <row r="50" spans="1:19" s="404" customFormat="1" ht="12" customHeight="1">
      <c r="A50" s="405" t="s">
        <v>378</v>
      </c>
      <c r="B50" s="406">
        <v>0</v>
      </c>
      <c r="C50" s="406">
        <v>0</v>
      </c>
      <c r="D50" s="406">
        <v>7972.1900000000005</v>
      </c>
      <c r="E50" s="406">
        <v>12035.58</v>
      </c>
      <c r="F50" s="406">
        <v>0</v>
      </c>
      <c r="G50" s="406">
        <v>651.36</v>
      </c>
      <c r="H50" s="406">
        <v>0</v>
      </c>
      <c r="I50" s="406">
        <v>49894.81</v>
      </c>
      <c r="J50" s="406">
        <v>0</v>
      </c>
      <c r="K50" s="406">
        <v>73630.34</v>
      </c>
      <c r="L50" s="406">
        <v>0</v>
      </c>
      <c r="M50" s="406">
        <v>67458.740000000005</v>
      </c>
      <c r="N50" s="406">
        <v>11090.02</v>
      </c>
      <c r="O50" s="406">
        <v>0</v>
      </c>
      <c r="P50" s="406">
        <v>82278.930000000008</v>
      </c>
      <c r="Q50" s="406">
        <v>0</v>
      </c>
      <c r="R50" s="406">
        <v>0</v>
      </c>
      <c r="S50" s="406">
        <v>305011.97000000003</v>
      </c>
    </row>
    <row r="51" spans="1:19" s="404" customFormat="1" ht="12" customHeight="1">
      <c r="A51" s="410" t="s">
        <v>379</v>
      </c>
      <c r="B51" s="411">
        <v>0</v>
      </c>
      <c r="C51" s="411">
        <v>203315.6</v>
      </c>
      <c r="D51" s="411">
        <v>1520.78</v>
      </c>
      <c r="E51" s="411">
        <v>82384.25</v>
      </c>
      <c r="F51" s="411">
        <v>0</v>
      </c>
      <c r="G51" s="411">
        <v>169118.39</v>
      </c>
      <c r="H51" s="411">
        <v>0</v>
      </c>
      <c r="I51" s="411">
        <v>116653.52</v>
      </c>
      <c r="J51" s="411">
        <v>0</v>
      </c>
      <c r="K51" s="411">
        <v>343246.44</v>
      </c>
      <c r="L51" s="411">
        <v>0</v>
      </c>
      <c r="M51" s="411">
        <v>530362.07000000007</v>
      </c>
      <c r="N51" s="411">
        <v>20897.990000000002</v>
      </c>
      <c r="O51" s="411">
        <v>0</v>
      </c>
      <c r="P51" s="411">
        <v>319532.22000000003</v>
      </c>
      <c r="Q51" s="411">
        <v>0</v>
      </c>
      <c r="R51" s="411">
        <v>0</v>
      </c>
      <c r="S51" s="411">
        <v>1787031.26</v>
      </c>
    </row>
    <row r="52" spans="1:19" s="401" customFormat="1" ht="12" customHeight="1">
      <c r="A52" s="410" t="s">
        <v>380</v>
      </c>
      <c r="B52" s="411">
        <v>0</v>
      </c>
      <c r="C52" s="411">
        <v>0</v>
      </c>
      <c r="D52" s="411">
        <v>0</v>
      </c>
      <c r="E52" s="411">
        <v>0</v>
      </c>
      <c r="F52" s="411">
        <v>0</v>
      </c>
      <c r="G52" s="411">
        <v>1.44</v>
      </c>
      <c r="H52" s="411">
        <v>0</v>
      </c>
      <c r="I52" s="411">
        <v>0</v>
      </c>
      <c r="J52" s="411">
        <v>0</v>
      </c>
      <c r="K52" s="411">
        <v>52855.33</v>
      </c>
      <c r="L52" s="411">
        <v>0</v>
      </c>
      <c r="M52" s="411">
        <v>0</v>
      </c>
      <c r="N52" s="411">
        <v>0</v>
      </c>
      <c r="O52" s="411">
        <v>0</v>
      </c>
      <c r="P52" s="411">
        <v>0</v>
      </c>
      <c r="Q52" s="411">
        <v>0</v>
      </c>
      <c r="R52" s="411">
        <v>0</v>
      </c>
      <c r="S52" s="411">
        <v>52856.770000000004</v>
      </c>
    </row>
    <row r="53" spans="1:19" s="401" customFormat="1" ht="12" customHeight="1">
      <c r="A53" s="405" t="s">
        <v>381</v>
      </c>
      <c r="B53" s="406">
        <v>0</v>
      </c>
      <c r="C53" s="406">
        <v>5.75</v>
      </c>
      <c r="D53" s="406">
        <v>9.5400000000000009</v>
      </c>
      <c r="E53" s="406">
        <v>284.09000000000003</v>
      </c>
      <c r="F53" s="406">
        <v>0</v>
      </c>
      <c r="G53" s="406">
        <v>1310.31</v>
      </c>
      <c r="H53" s="406">
        <v>0</v>
      </c>
      <c r="I53" s="406">
        <v>19831.23</v>
      </c>
      <c r="J53" s="406">
        <v>0</v>
      </c>
      <c r="K53" s="406">
        <v>0</v>
      </c>
      <c r="L53" s="406">
        <v>0</v>
      </c>
      <c r="M53" s="406">
        <v>276.47000000000003</v>
      </c>
      <c r="N53" s="406">
        <v>40.07</v>
      </c>
      <c r="O53" s="406">
        <v>0</v>
      </c>
      <c r="P53" s="406">
        <v>41011.61</v>
      </c>
      <c r="Q53" s="406">
        <v>0</v>
      </c>
      <c r="R53" s="406">
        <v>0</v>
      </c>
      <c r="S53" s="406">
        <v>62769.07</v>
      </c>
    </row>
    <row r="54" spans="1:19" s="401" customFormat="1" ht="12" customHeight="1">
      <c r="A54" s="402" t="s">
        <v>382</v>
      </c>
      <c r="B54" s="403">
        <v>0</v>
      </c>
      <c r="C54" s="403">
        <v>6938.5</v>
      </c>
      <c r="D54" s="403">
        <v>0</v>
      </c>
      <c r="E54" s="403">
        <v>-0.01</v>
      </c>
      <c r="F54" s="403">
        <v>0</v>
      </c>
      <c r="G54" s="403">
        <v>0</v>
      </c>
      <c r="H54" s="403">
        <v>0</v>
      </c>
      <c r="I54" s="403">
        <v>28966.420000000002</v>
      </c>
      <c r="J54" s="403">
        <v>0</v>
      </c>
      <c r="K54" s="403">
        <v>-3.54</v>
      </c>
      <c r="L54" s="403">
        <v>0</v>
      </c>
      <c r="M54" s="403">
        <v>2485.36</v>
      </c>
      <c r="N54" s="403">
        <v>990.37</v>
      </c>
      <c r="O54" s="403">
        <v>0</v>
      </c>
      <c r="P54" s="403">
        <v>22275.31</v>
      </c>
      <c r="Q54" s="403">
        <v>0</v>
      </c>
      <c r="R54" s="403">
        <v>0</v>
      </c>
      <c r="S54" s="403">
        <v>61652.41</v>
      </c>
    </row>
    <row r="55" spans="1:19" s="401" customFormat="1" ht="12" customHeight="1">
      <c r="A55" s="402" t="s">
        <v>383</v>
      </c>
      <c r="B55" s="403">
        <v>0</v>
      </c>
      <c r="C55" s="403">
        <v>0</v>
      </c>
      <c r="D55" s="403">
        <v>13.96</v>
      </c>
      <c r="E55" s="403">
        <v>4.2700000000000005</v>
      </c>
      <c r="F55" s="403">
        <v>0</v>
      </c>
      <c r="G55" s="403">
        <v>172.24</v>
      </c>
      <c r="H55" s="403">
        <v>0</v>
      </c>
      <c r="I55" s="403">
        <v>362.42</v>
      </c>
      <c r="J55" s="403">
        <v>0</v>
      </c>
      <c r="K55" s="403">
        <v>585.35</v>
      </c>
      <c r="L55" s="403">
        <v>0</v>
      </c>
      <c r="M55" s="403">
        <v>1515.67</v>
      </c>
      <c r="N55" s="403">
        <v>15.94</v>
      </c>
      <c r="O55" s="403">
        <v>0</v>
      </c>
      <c r="P55" s="403">
        <v>1212.97</v>
      </c>
      <c r="Q55" s="403">
        <v>0</v>
      </c>
      <c r="R55" s="403">
        <v>0</v>
      </c>
      <c r="S55" s="403">
        <v>3882.8199999999997</v>
      </c>
    </row>
    <row r="56" spans="1:19" s="404" customFormat="1" ht="12" customHeight="1">
      <c r="A56" s="405" t="s">
        <v>384</v>
      </c>
      <c r="B56" s="406">
        <v>0</v>
      </c>
      <c r="C56" s="406">
        <v>0</v>
      </c>
      <c r="D56" s="406">
        <v>0</v>
      </c>
      <c r="E56" s="406">
        <v>70</v>
      </c>
      <c r="F56" s="406">
        <v>0</v>
      </c>
      <c r="G56" s="406">
        <v>225815.31</v>
      </c>
      <c r="H56" s="406">
        <v>0</v>
      </c>
      <c r="I56" s="406">
        <v>130556.42</v>
      </c>
      <c r="J56" s="406">
        <v>0</v>
      </c>
      <c r="K56" s="406">
        <v>160174.53</v>
      </c>
      <c r="L56" s="406">
        <v>0</v>
      </c>
      <c r="M56" s="406">
        <v>492691.83</v>
      </c>
      <c r="N56" s="406">
        <v>269610.53000000003</v>
      </c>
      <c r="O56" s="406">
        <v>0</v>
      </c>
      <c r="P56" s="406">
        <v>471007.97000000003</v>
      </c>
      <c r="Q56" s="406">
        <v>0</v>
      </c>
      <c r="R56" s="406">
        <v>46684.56</v>
      </c>
      <c r="S56" s="406">
        <v>1796611.1500000001</v>
      </c>
    </row>
    <row r="57" spans="1:19" s="404" customFormat="1" ht="12" customHeight="1">
      <c r="A57" s="402" t="s">
        <v>385</v>
      </c>
      <c r="B57" s="403">
        <v>0</v>
      </c>
      <c r="C57" s="403">
        <v>0</v>
      </c>
      <c r="D57" s="403">
        <v>0</v>
      </c>
      <c r="E57" s="403">
        <v>25692.760000000002</v>
      </c>
      <c r="F57" s="403">
        <v>0</v>
      </c>
      <c r="G57" s="403">
        <v>0</v>
      </c>
      <c r="H57" s="403">
        <v>0</v>
      </c>
      <c r="I57" s="403">
        <v>226820.93</v>
      </c>
      <c r="J57" s="403">
        <v>0</v>
      </c>
      <c r="K57" s="403">
        <v>141158.07</v>
      </c>
      <c r="L57" s="403">
        <v>0</v>
      </c>
      <c r="M57" s="403">
        <v>118698.95</v>
      </c>
      <c r="N57" s="403">
        <v>23738.05</v>
      </c>
      <c r="O57" s="403">
        <v>0</v>
      </c>
      <c r="P57" s="403">
        <v>101472.8</v>
      </c>
      <c r="Q57" s="403">
        <v>0</v>
      </c>
      <c r="R57" s="403">
        <v>0</v>
      </c>
      <c r="S57" s="403">
        <v>637581.56000000006</v>
      </c>
    </row>
    <row r="58" spans="1:19" s="401" customFormat="1" ht="12" customHeight="1">
      <c r="A58" s="407" t="s">
        <v>334</v>
      </c>
      <c r="B58" s="408">
        <v>0</v>
      </c>
      <c r="C58" s="408">
        <v>0</v>
      </c>
      <c r="D58" s="408">
        <v>0</v>
      </c>
      <c r="E58" s="408">
        <v>42679.57</v>
      </c>
      <c r="F58" s="408">
        <v>0</v>
      </c>
      <c r="G58" s="408">
        <v>263971.43</v>
      </c>
      <c r="H58" s="408">
        <v>0</v>
      </c>
      <c r="I58" s="408">
        <v>517351.29000000004</v>
      </c>
      <c r="J58" s="408">
        <v>0</v>
      </c>
      <c r="K58" s="408">
        <v>0</v>
      </c>
      <c r="L58" s="408">
        <v>434695.38</v>
      </c>
      <c r="M58" s="408">
        <v>546369.87</v>
      </c>
      <c r="N58" s="408">
        <v>163148.67000000001</v>
      </c>
      <c r="O58" s="408">
        <v>0</v>
      </c>
      <c r="P58" s="408">
        <v>140751.98000000001</v>
      </c>
      <c r="Q58" s="408">
        <v>0</v>
      </c>
      <c r="R58" s="408">
        <v>303699.94</v>
      </c>
      <c r="S58" s="408">
        <v>2412668.13</v>
      </c>
    </row>
    <row r="59" spans="1:19" s="401" customFormat="1" ht="12" customHeight="1">
      <c r="A59" s="405" t="s">
        <v>386</v>
      </c>
      <c r="B59" s="406">
        <v>0</v>
      </c>
      <c r="C59" s="406">
        <v>0</v>
      </c>
      <c r="D59" s="406">
        <v>0</v>
      </c>
      <c r="E59" s="406">
        <v>2164.48</v>
      </c>
      <c r="F59" s="406">
        <v>0</v>
      </c>
      <c r="G59" s="406">
        <v>2387.7600000000002</v>
      </c>
      <c r="H59" s="406">
        <v>0</v>
      </c>
      <c r="I59" s="406">
        <v>8885.84</v>
      </c>
      <c r="J59" s="406">
        <v>0</v>
      </c>
      <c r="K59" s="406">
        <v>0</v>
      </c>
      <c r="L59" s="406">
        <v>0</v>
      </c>
      <c r="M59" s="406">
        <v>3260.7400000000002</v>
      </c>
      <c r="N59" s="406">
        <v>15334.69</v>
      </c>
      <c r="O59" s="406">
        <v>0</v>
      </c>
      <c r="P59" s="406">
        <v>1229.83</v>
      </c>
      <c r="Q59" s="406">
        <v>0</v>
      </c>
      <c r="R59" s="406">
        <v>871.4</v>
      </c>
      <c r="S59" s="406">
        <v>34134.740000000005</v>
      </c>
    </row>
    <row r="60" spans="1:19" s="404" customFormat="1" ht="12" customHeight="1">
      <c r="A60" s="402" t="s">
        <v>387</v>
      </c>
      <c r="B60" s="403">
        <v>0</v>
      </c>
      <c r="C60" s="403">
        <v>0</v>
      </c>
      <c r="D60" s="403">
        <v>0</v>
      </c>
      <c r="E60" s="403">
        <v>0</v>
      </c>
      <c r="F60" s="403">
        <v>0</v>
      </c>
      <c r="G60" s="403">
        <v>6250.63</v>
      </c>
      <c r="H60" s="403">
        <v>0</v>
      </c>
      <c r="I60" s="403">
        <v>442666.66000000003</v>
      </c>
      <c r="J60" s="403">
        <v>0</v>
      </c>
      <c r="K60" s="403">
        <v>0</v>
      </c>
      <c r="L60" s="403">
        <v>434695.38</v>
      </c>
      <c r="M60" s="403">
        <v>454316.72000000003</v>
      </c>
      <c r="N60" s="403">
        <v>0</v>
      </c>
      <c r="O60" s="403">
        <v>0</v>
      </c>
      <c r="P60" s="403">
        <v>16211.27</v>
      </c>
      <c r="Q60" s="403">
        <v>0</v>
      </c>
      <c r="R60" s="403">
        <v>215775.98</v>
      </c>
      <c r="S60" s="403">
        <v>1569916.6400000001</v>
      </c>
    </row>
    <row r="61" spans="1:19" s="404" customFormat="1" ht="12" customHeight="1">
      <c r="A61" s="402" t="s">
        <v>388</v>
      </c>
      <c r="B61" s="403">
        <v>0</v>
      </c>
      <c r="C61" s="403">
        <v>0</v>
      </c>
      <c r="D61" s="403">
        <v>0</v>
      </c>
      <c r="E61" s="403">
        <v>0</v>
      </c>
      <c r="F61" s="403">
        <v>0</v>
      </c>
      <c r="G61" s="403">
        <v>6250.63</v>
      </c>
      <c r="H61" s="403">
        <v>0</v>
      </c>
      <c r="I61" s="403">
        <v>442666.66000000003</v>
      </c>
      <c r="J61" s="403">
        <v>0</v>
      </c>
      <c r="K61" s="403">
        <v>0</v>
      </c>
      <c r="L61" s="403">
        <v>434695.38</v>
      </c>
      <c r="M61" s="403">
        <v>454316.72000000003</v>
      </c>
      <c r="N61" s="403">
        <v>0</v>
      </c>
      <c r="O61" s="403">
        <v>0</v>
      </c>
      <c r="P61" s="403">
        <v>16211.27</v>
      </c>
      <c r="Q61" s="403">
        <v>0</v>
      </c>
      <c r="R61" s="403">
        <v>215775.98</v>
      </c>
      <c r="S61" s="403">
        <v>1569916.6400000001</v>
      </c>
    </row>
    <row r="62" spans="1:19" s="404" customFormat="1" ht="12" customHeight="1">
      <c r="A62" s="405" t="s">
        <v>389</v>
      </c>
      <c r="B62" s="406">
        <v>0</v>
      </c>
      <c r="C62" s="406">
        <v>0</v>
      </c>
      <c r="D62" s="406">
        <v>0</v>
      </c>
      <c r="E62" s="406">
        <v>13156.85</v>
      </c>
      <c r="F62" s="406">
        <v>0</v>
      </c>
      <c r="G62" s="406">
        <v>88228.44</v>
      </c>
      <c r="H62" s="406">
        <v>0</v>
      </c>
      <c r="I62" s="406">
        <v>22197.66</v>
      </c>
      <c r="J62" s="406">
        <v>0</v>
      </c>
      <c r="K62" s="406">
        <v>0</v>
      </c>
      <c r="L62" s="406">
        <v>0</v>
      </c>
      <c r="M62" s="406">
        <v>27047.13</v>
      </c>
      <c r="N62" s="406">
        <v>53231.69</v>
      </c>
      <c r="O62" s="406">
        <v>0</v>
      </c>
      <c r="P62" s="406">
        <v>33039.22</v>
      </c>
      <c r="Q62" s="406">
        <v>0</v>
      </c>
      <c r="R62" s="406">
        <v>39641.33</v>
      </c>
      <c r="S62" s="406">
        <v>276542.32</v>
      </c>
    </row>
    <row r="63" spans="1:19" s="404" customFormat="1" ht="12" customHeight="1">
      <c r="A63" s="402" t="s">
        <v>390</v>
      </c>
      <c r="B63" s="403">
        <v>0</v>
      </c>
      <c r="C63" s="403">
        <v>0</v>
      </c>
      <c r="D63" s="403">
        <v>0</v>
      </c>
      <c r="E63" s="403">
        <v>27358.240000000002</v>
      </c>
      <c r="F63" s="403">
        <v>0</v>
      </c>
      <c r="G63" s="403">
        <v>167104.6</v>
      </c>
      <c r="H63" s="403">
        <v>0</v>
      </c>
      <c r="I63" s="403">
        <v>43601.120000000003</v>
      </c>
      <c r="J63" s="403">
        <v>0</v>
      </c>
      <c r="K63" s="403">
        <v>0</v>
      </c>
      <c r="L63" s="403">
        <v>0</v>
      </c>
      <c r="M63" s="403">
        <v>61745.279999999999</v>
      </c>
      <c r="N63" s="403">
        <v>94582.290000000008</v>
      </c>
      <c r="O63" s="403">
        <v>0</v>
      </c>
      <c r="P63" s="403">
        <v>90271.66</v>
      </c>
      <c r="Q63" s="403">
        <v>0</v>
      </c>
      <c r="R63" s="403">
        <v>47411.22</v>
      </c>
      <c r="S63" s="403">
        <v>532074.41</v>
      </c>
    </row>
    <row r="64" spans="1:19" s="404" customFormat="1" ht="12" customHeight="1">
      <c r="A64" s="407" t="s">
        <v>391</v>
      </c>
      <c r="B64" s="408">
        <v>126948.1</v>
      </c>
      <c r="C64" s="408">
        <v>446913.52</v>
      </c>
      <c r="D64" s="408">
        <v>154709.76999999999</v>
      </c>
      <c r="E64" s="408">
        <v>209194.53</v>
      </c>
      <c r="F64" s="408">
        <v>88202.040000000008</v>
      </c>
      <c r="G64" s="408">
        <v>996451.58000000007</v>
      </c>
      <c r="H64" s="408">
        <v>987992.02</v>
      </c>
      <c r="I64" s="408">
        <v>1120227.8500000001</v>
      </c>
      <c r="J64" s="408">
        <v>43753.97</v>
      </c>
      <c r="K64" s="408">
        <v>2202891.19</v>
      </c>
      <c r="L64" s="408">
        <v>441854.79000000004</v>
      </c>
      <c r="M64" s="408">
        <v>3792211.26</v>
      </c>
      <c r="N64" s="408">
        <v>507590.8</v>
      </c>
      <c r="O64" s="408">
        <v>77723.210000000006</v>
      </c>
      <c r="P64" s="408">
        <v>4406488.79</v>
      </c>
      <c r="Q64" s="408">
        <v>122517.02</v>
      </c>
      <c r="R64" s="408">
        <v>350639.66000000003</v>
      </c>
      <c r="S64" s="408">
        <v>16076310.100000001</v>
      </c>
    </row>
    <row r="65" spans="1:19" s="404" customFormat="1" ht="6.75" customHeight="1" thickBot="1">
      <c r="A65" s="412"/>
      <c r="B65" s="413"/>
      <c r="C65" s="413"/>
      <c r="D65" s="413"/>
      <c r="E65" s="413"/>
      <c r="F65" s="413"/>
      <c r="G65" s="413"/>
      <c r="H65" s="413"/>
      <c r="I65" s="413"/>
      <c r="J65" s="413"/>
      <c r="K65" s="413"/>
      <c r="L65" s="413"/>
      <c r="M65" s="413"/>
      <c r="N65" s="413"/>
      <c r="O65" s="413"/>
      <c r="P65" s="413"/>
      <c r="Q65" s="413"/>
      <c r="R65" s="413"/>
      <c r="S65" s="413"/>
    </row>
    <row r="66" spans="1:19" s="404" customFormat="1" ht="12" customHeight="1" thickTop="1">
      <c r="A66" s="343"/>
    </row>
    <row r="67" spans="1:19" s="404" customFormat="1" ht="12" customHeight="1">
      <c r="A67" s="414" t="s">
        <v>124</v>
      </c>
    </row>
    <row r="68" spans="1:19" s="404" customFormat="1" ht="12" customHeight="1">
      <c r="A68" s="414" t="s">
        <v>125</v>
      </c>
    </row>
    <row r="69" spans="1:19" s="401" customFormat="1" ht="12" customHeight="1">
      <c r="A69" s="35" t="s">
        <v>126</v>
      </c>
    </row>
    <row r="70" spans="1:19" s="398" customFormat="1" ht="11.25" customHeight="1">
      <c r="A70" s="35" t="s">
        <v>127</v>
      </c>
    </row>
    <row r="71" spans="1:19" ht="13.8">
      <c r="A71" s="35"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c r="S77" s="415"/>
    </row>
    <row r="78" spans="1:19">
      <c r="A78" s="252"/>
    </row>
    <row r="79" spans="1:19" ht="13.8">
      <c r="A79" s="35"/>
    </row>
    <row r="80" spans="1:19" ht="13.8">
      <c r="A80" s="35"/>
    </row>
    <row r="81" spans="1:19">
      <c r="A81" s="385"/>
    </row>
    <row r="84" spans="1:19" ht="13.8">
      <c r="S84" s="417"/>
    </row>
    <row r="85" spans="1:19">
      <c r="S85" s="418"/>
    </row>
    <row r="86" spans="1:19">
      <c r="S86" s="418"/>
    </row>
    <row r="87" spans="1:19">
      <c r="S87" s="418"/>
    </row>
    <row r="88" spans="1:19">
      <c r="S88" s="418"/>
    </row>
    <row r="89" spans="1:19">
      <c r="S89" s="418"/>
    </row>
    <row r="90" spans="1:19">
      <c r="S90" s="418"/>
    </row>
    <row r="91" spans="1:19">
      <c r="S91" s="418"/>
    </row>
    <row r="92" spans="1:19">
      <c r="S92" s="418"/>
    </row>
    <row r="93" spans="1:19">
      <c r="S93" s="418"/>
    </row>
    <row r="94" spans="1:19">
      <c r="S94" s="418"/>
    </row>
    <row r="95" spans="1:19">
      <c r="S95" s="418"/>
    </row>
    <row r="96" spans="1:19">
      <c r="S96" s="418"/>
    </row>
    <row r="97" spans="19:19">
      <c r="S97" s="418"/>
    </row>
    <row r="98" spans="19:19">
      <c r="S98" s="418"/>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7CDEB-F434-4FAF-BE7E-5EEDB4ADFF3A}">
  <sheetPr codeName="Hoja4"/>
  <dimension ref="A1:S93"/>
  <sheetViews>
    <sheetView showGridLines="0" zoomScale="60" zoomScaleNormal="60" workbookViewId="0"/>
  </sheetViews>
  <sheetFormatPr baseColWidth="10" defaultColWidth="7.6640625" defaultRowHeight="13.2"/>
  <cols>
    <col min="1" max="1" width="49" style="416" customWidth="1"/>
    <col min="2" max="3" width="14" style="385" customWidth="1"/>
    <col min="4" max="4" width="15.6640625" style="385" customWidth="1"/>
    <col min="5" max="7" width="14" style="385" customWidth="1"/>
    <col min="8" max="10" width="15.44140625" style="385" customWidth="1"/>
    <col min="11" max="11" width="15.6640625" style="385" customWidth="1"/>
    <col min="12" max="12" width="14" style="385" customWidth="1"/>
    <col min="13" max="13" width="15.5546875" style="385" customWidth="1"/>
    <col min="14" max="15" width="14" style="385" customWidth="1"/>
    <col min="16" max="16" width="15.6640625" style="385" customWidth="1"/>
    <col min="17" max="18" width="14" style="385" customWidth="1"/>
    <col min="19" max="19" width="16.44140625" style="385" customWidth="1"/>
    <col min="20" max="16384" width="7.6640625" style="385"/>
  </cols>
  <sheetData>
    <row r="1" spans="1:19" s="387" customFormat="1" ht="31.5" customHeight="1">
      <c r="A1" s="36" t="s">
        <v>16</v>
      </c>
      <c r="B1" s="419"/>
      <c r="C1" s="419"/>
      <c r="D1" s="419"/>
      <c r="E1" s="419"/>
      <c r="F1" s="419"/>
      <c r="G1" s="419"/>
      <c r="H1" s="419"/>
      <c r="I1" s="419"/>
      <c r="J1" s="419"/>
      <c r="K1" s="419"/>
      <c r="L1" s="419"/>
      <c r="M1" s="419"/>
      <c r="N1" s="419"/>
      <c r="O1" s="419"/>
      <c r="P1" s="419"/>
      <c r="Q1" s="419"/>
      <c r="R1" s="419"/>
      <c r="S1" s="419"/>
    </row>
    <row r="2" spans="1:19" s="389" customFormat="1" ht="18" customHeight="1">
      <c r="A2" s="38" t="s">
        <v>136</v>
      </c>
      <c r="B2" s="388"/>
      <c r="C2" s="388"/>
      <c r="D2" s="388"/>
      <c r="E2" s="388"/>
      <c r="F2" s="388"/>
      <c r="G2" s="388"/>
      <c r="H2" s="388"/>
      <c r="I2" s="388"/>
      <c r="J2" s="388"/>
      <c r="K2" s="388"/>
      <c r="L2" s="388"/>
      <c r="M2" s="388"/>
      <c r="N2" s="388"/>
      <c r="O2" s="388"/>
      <c r="P2" s="388"/>
      <c r="Q2" s="388"/>
      <c r="R2" s="388"/>
      <c r="S2" s="388"/>
    </row>
    <row r="3" spans="1:19" s="391" customFormat="1" ht="18.75" customHeight="1">
      <c r="A3" s="40" t="s">
        <v>337</v>
      </c>
      <c r="B3" s="390"/>
      <c r="C3" s="390"/>
      <c r="D3" s="390"/>
      <c r="E3" s="390"/>
      <c r="F3" s="390"/>
      <c r="G3" s="390"/>
      <c r="H3" s="390"/>
      <c r="I3" s="390"/>
      <c r="J3" s="390"/>
      <c r="K3" s="390"/>
      <c r="L3" s="390"/>
      <c r="M3" s="390"/>
      <c r="N3" s="390"/>
      <c r="O3" s="390"/>
      <c r="P3" s="390"/>
      <c r="Q3" s="390"/>
      <c r="R3" s="390"/>
      <c r="S3" s="390"/>
    </row>
    <row r="4" spans="1:19" ht="7.5" customHeight="1" thickBot="1">
      <c r="A4" s="392"/>
      <c r="B4" s="392"/>
      <c r="C4" s="392"/>
      <c r="D4" s="392"/>
      <c r="E4" s="392"/>
      <c r="F4" s="392"/>
      <c r="G4" s="392"/>
      <c r="H4" s="392"/>
      <c r="I4" s="392"/>
      <c r="J4" s="392"/>
      <c r="K4" s="392"/>
      <c r="L4" s="392"/>
      <c r="M4" s="392"/>
      <c r="N4" s="392"/>
      <c r="O4" s="392"/>
      <c r="P4" s="392"/>
      <c r="Q4" s="392"/>
      <c r="R4" s="392"/>
      <c r="S4" s="392"/>
    </row>
    <row r="5" spans="1:19" s="395" customFormat="1" ht="80.099999999999994" customHeight="1" thickTop="1">
      <c r="A5" s="393" t="s">
        <v>338</v>
      </c>
      <c r="B5" s="367" t="s">
        <v>178</v>
      </c>
      <c r="C5" s="394" t="s">
        <v>299</v>
      </c>
      <c r="D5" s="394" t="s">
        <v>180</v>
      </c>
      <c r="E5" s="394" t="s">
        <v>181</v>
      </c>
      <c r="F5" s="394" t="s">
        <v>182</v>
      </c>
      <c r="G5" s="367" t="s">
        <v>183</v>
      </c>
      <c r="H5" s="394" t="s">
        <v>184</v>
      </c>
      <c r="I5" s="394" t="s">
        <v>185</v>
      </c>
      <c r="J5" s="367" t="s">
        <v>186</v>
      </c>
      <c r="K5" s="367" t="s">
        <v>187</v>
      </c>
      <c r="L5" s="394" t="s">
        <v>188</v>
      </c>
      <c r="M5" s="394" t="s">
        <v>189</v>
      </c>
      <c r="N5" s="394" t="s">
        <v>190</v>
      </c>
      <c r="O5" s="394" t="s">
        <v>191</v>
      </c>
      <c r="P5" s="394" t="s">
        <v>192</v>
      </c>
      <c r="Q5" s="394" t="s">
        <v>193</v>
      </c>
      <c r="R5" s="394" t="s">
        <v>194</v>
      </c>
      <c r="S5" s="394" t="s">
        <v>300</v>
      </c>
    </row>
    <row r="6" spans="1:19" s="397" customFormat="1" ht="2.25" customHeight="1">
      <c r="A6" s="396"/>
      <c r="B6" s="396"/>
      <c r="C6" s="396"/>
      <c r="D6" s="396"/>
      <c r="E6" s="396"/>
      <c r="F6" s="396"/>
      <c r="G6" s="396"/>
      <c r="H6" s="396"/>
      <c r="I6" s="396"/>
      <c r="J6" s="396"/>
      <c r="K6" s="396"/>
      <c r="L6" s="396"/>
      <c r="M6" s="396"/>
      <c r="N6" s="396"/>
      <c r="O6" s="396"/>
      <c r="P6" s="396"/>
      <c r="Q6" s="396"/>
      <c r="R6" s="396"/>
      <c r="S6" s="396"/>
    </row>
    <row r="7" spans="1:19" s="397" customFormat="1" ht="5.25" customHeight="1">
      <c r="A7" s="398"/>
    </row>
    <row r="8" spans="1:19" s="401" customFormat="1" ht="12" customHeight="1">
      <c r="A8" s="399" t="s">
        <v>339</v>
      </c>
      <c r="B8" s="400">
        <v>73897.180000000008</v>
      </c>
      <c r="C8" s="400">
        <v>5321.62</v>
      </c>
      <c r="D8" s="400">
        <v>87396.87</v>
      </c>
      <c r="E8" s="400">
        <v>8168.28</v>
      </c>
      <c r="F8" s="400">
        <v>40528.85</v>
      </c>
      <c r="G8" s="400">
        <v>0</v>
      </c>
      <c r="H8" s="400">
        <v>329716</v>
      </c>
      <c r="I8" s="400">
        <v>0</v>
      </c>
      <c r="J8" s="400">
        <v>28121.75</v>
      </c>
      <c r="K8" s="400">
        <v>507678.09</v>
      </c>
      <c r="L8" s="400">
        <v>0</v>
      </c>
      <c r="M8" s="400">
        <v>376002.98</v>
      </c>
      <c r="N8" s="400">
        <v>0</v>
      </c>
      <c r="O8" s="400">
        <v>1090.02</v>
      </c>
      <c r="P8" s="400">
        <v>1255106.5900000001</v>
      </c>
      <c r="Q8" s="400">
        <v>60083.82</v>
      </c>
      <c r="R8" s="400">
        <v>0</v>
      </c>
      <c r="S8" s="400">
        <v>2773112.0500000003</v>
      </c>
    </row>
    <row r="9" spans="1:19" s="401" customFormat="1" ht="12" customHeight="1">
      <c r="A9" s="402" t="s">
        <v>340</v>
      </c>
      <c r="B9" s="403">
        <v>315.05</v>
      </c>
      <c r="C9" s="403">
        <v>0</v>
      </c>
      <c r="D9" s="403">
        <v>22797.72</v>
      </c>
      <c r="E9" s="403">
        <v>0</v>
      </c>
      <c r="F9" s="403">
        <v>0</v>
      </c>
      <c r="G9" s="403">
        <v>0</v>
      </c>
      <c r="H9" s="403">
        <v>54711.87</v>
      </c>
      <c r="I9" s="403">
        <v>0</v>
      </c>
      <c r="J9" s="403">
        <v>0</v>
      </c>
      <c r="K9" s="403">
        <v>122308.55</v>
      </c>
      <c r="L9" s="403">
        <v>0</v>
      </c>
      <c r="M9" s="403">
        <v>9831.17</v>
      </c>
      <c r="N9" s="403">
        <v>0</v>
      </c>
      <c r="O9" s="403">
        <v>0</v>
      </c>
      <c r="P9" s="403">
        <v>172269.54</v>
      </c>
      <c r="Q9" s="403">
        <v>0</v>
      </c>
      <c r="R9" s="403">
        <v>0</v>
      </c>
      <c r="S9" s="403">
        <v>382233.9</v>
      </c>
    </row>
    <row r="10" spans="1:19" s="404" customFormat="1" ht="12" customHeight="1">
      <c r="A10" s="402" t="s">
        <v>341</v>
      </c>
      <c r="B10" s="403">
        <v>12410.49</v>
      </c>
      <c r="C10" s="403">
        <v>0</v>
      </c>
      <c r="D10" s="403">
        <v>4079.44</v>
      </c>
      <c r="E10" s="403">
        <v>0</v>
      </c>
      <c r="F10" s="403">
        <v>0</v>
      </c>
      <c r="G10" s="403">
        <v>0</v>
      </c>
      <c r="H10" s="403">
        <v>14209.92</v>
      </c>
      <c r="I10" s="403">
        <v>0</v>
      </c>
      <c r="J10" s="403">
        <v>0</v>
      </c>
      <c r="K10" s="403">
        <v>0</v>
      </c>
      <c r="L10" s="403">
        <v>0</v>
      </c>
      <c r="M10" s="403">
        <v>35864.57</v>
      </c>
      <c r="N10" s="403">
        <v>0</v>
      </c>
      <c r="O10" s="403">
        <v>0</v>
      </c>
      <c r="P10" s="403">
        <v>65934.13</v>
      </c>
      <c r="Q10" s="403">
        <v>0</v>
      </c>
      <c r="R10" s="403">
        <v>0</v>
      </c>
      <c r="S10" s="403">
        <v>132498.54999999999</v>
      </c>
    </row>
    <row r="11" spans="1:19" s="404" customFormat="1" ht="12" customHeight="1">
      <c r="A11" s="405" t="s">
        <v>313</v>
      </c>
      <c r="B11" s="406">
        <v>572.13</v>
      </c>
      <c r="C11" s="406">
        <v>0</v>
      </c>
      <c r="D11" s="406">
        <v>21118.31</v>
      </c>
      <c r="E11" s="406">
        <v>0</v>
      </c>
      <c r="F11" s="406">
        <v>0</v>
      </c>
      <c r="G11" s="406">
        <v>0</v>
      </c>
      <c r="H11" s="406">
        <v>84971.56</v>
      </c>
      <c r="I11" s="406">
        <v>0</v>
      </c>
      <c r="J11" s="406">
        <v>2046.48</v>
      </c>
      <c r="K11" s="406">
        <v>224615.24</v>
      </c>
      <c r="L11" s="406">
        <v>0</v>
      </c>
      <c r="M11" s="406">
        <v>114340.56</v>
      </c>
      <c r="N11" s="406">
        <v>0</v>
      </c>
      <c r="O11" s="406">
        <v>0</v>
      </c>
      <c r="P11" s="406">
        <v>577678.52</v>
      </c>
      <c r="Q11" s="406">
        <v>0</v>
      </c>
      <c r="R11" s="406">
        <v>0</v>
      </c>
      <c r="S11" s="406">
        <v>1025342.8</v>
      </c>
    </row>
    <row r="12" spans="1:19" s="404" customFormat="1" ht="12" customHeight="1">
      <c r="A12" s="402" t="s">
        <v>342</v>
      </c>
      <c r="B12" s="403">
        <v>148.5</v>
      </c>
      <c r="C12" s="403">
        <v>0</v>
      </c>
      <c r="D12" s="403">
        <v>0.01</v>
      </c>
      <c r="E12" s="403">
        <v>0</v>
      </c>
      <c r="F12" s="403">
        <v>0</v>
      </c>
      <c r="G12" s="403">
        <v>0</v>
      </c>
      <c r="H12" s="403">
        <v>1323.49</v>
      </c>
      <c r="I12" s="403">
        <v>0</v>
      </c>
      <c r="J12" s="403">
        <v>0</v>
      </c>
      <c r="K12" s="403">
        <v>0</v>
      </c>
      <c r="L12" s="403">
        <v>0</v>
      </c>
      <c r="M12" s="403">
        <v>0</v>
      </c>
      <c r="N12" s="403">
        <v>0</v>
      </c>
      <c r="O12" s="403">
        <v>0</v>
      </c>
      <c r="P12" s="403">
        <v>0</v>
      </c>
      <c r="Q12" s="403">
        <v>0</v>
      </c>
      <c r="R12" s="403">
        <v>0</v>
      </c>
      <c r="S12" s="403">
        <v>1472</v>
      </c>
    </row>
    <row r="13" spans="1:19" s="404" customFormat="1" ht="12" customHeight="1">
      <c r="A13" s="402" t="s">
        <v>343</v>
      </c>
      <c r="B13" s="403">
        <v>0</v>
      </c>
      <c r="C13" s="403">
        <v>0</v>
      </c>
      <c r="D13" s="403">
        <v>0</v>
      </c>
      <c r="E13" s="403">
        <v>0</v>
      </c>
      <c r="F13" s="403">
        <v>0</v>
      </c>
      <c r="G13" s="403">
        <v>0</v>
      </c>
      <c r="H13" s="403">
        <v>0</v>
      </c>
      <c r="I13" s="403">
        <v>0</v>
      </c>
      <c r="J13" s="403">
        <v>0</v>
      </c>
      <c r="K13" s="403">
        <v>0</v>
      </c>
      <c r="L13" s="403">
        <v>0</v>
      </c>
      <c r="M13" s="403">
        <v>0.02</v>
      </c>
      <c r="N13" s="403">
        <v>0</v>
      </c>
      <c r="O13" s="403">
        <v>0</v>
      </c>
      <c r="P13" s="403">
        <v>0</v>
      </c>
      <c r="Q13" s="403">
        <v>0</v>
      </c>
      <c r="R13" s="403">
        <v>0</v>
      </c>
      <c r="S13" s="403">
        <v>0.02</v>
      </c>
    </row>
    <row r="14" spans="1:19" s="404" customFormat="1" ht="12" customHeight="1">
      <c r="A14" s="405" t="s">
        <v>312</v>
      </c>
      <c r="B14" s="406">
        <v>0</v>
      </c>
      <c r="C14" s="406">
        <v>0</v>
      </c>
      <c r="D14" s="406">
        <v>11653.960000000001</v>
      </c>
      <c r="E14" s="406">
        <v>0</v>
      </c>
      <c r="F14" s="406">
        <v>0</v>
      </c>
      <c r="G14" s="406">
        <v>0</v>
      </c>
      <c r="H14" s="406">
        <v>8941.42</v>
      </c>
      <c r="I14" s="406">
        <v>0</v>
      </c>
      <c r="J14" s="406">
        <v>1186.8700000000001</v>
      </c>
      <c r="K14" s="406">
        <v>10059.6</v>
      </c>
      <c r="L14" s="406">
        <v>0</v>
      </c>
      <c r="M14" s="406">
        <v>12987.01</v>
      </c>
      <c r="N14" s="406">
        <v>0</v>
      </c>
      <c r="O14" s="406">
        <v>0</v>
      </c>
      <c r="P14" s="406">
        <v>70267.63</v>
      </c>
      <c r="Q14" s="406">
        <v>0</v>
      </c>
      <c r="R14" s="406">
        <v>0</v>
      </c>
      <c r="S14" s="406">
        <v>115096.49</v>
      </c>
    </row>
    <row r="15" spans="1:19" s="404" customFormat="1" ht="12" customHeight="1">
      <c r="A15" s="402" t="s">
        <v>344</v>
      </c>
      <c r="B15" s="403">
        <v>0</v>
      </c>
      <c r="C15" s="403">
        <v>0</v>
      </c>
      <c r="D15" s="403">
        <v>0</v>
      </c>
      <c r="E15" s="403">
        <v>0</v>
      </c>
      <c r="F15" s="403">
        <v>0</v>
      </c>
      <c r="G15" s="403">
        <v>0</v>
      </c>
      <c r="H15" s="403">
        <v>1483.19</v>
      </c>
      <c r="I15" s="403">
        <v>0</v>
      </c>
      <c r="J15" s="403">
        <v>0</v>
      </c>
      <c r="K15" s="403">
        <v>190.44</v>
      </c>
      <c r="L15" s="403">
        <v>0</v>
      </c>
      <c r="M15" s="403">
        <v>5265.32</v>
      </c>
      <c r="N15" s="403">
        <v>0</v>
      </c>
      <c r="O15" s="403">
        <v>0</v>
      </c>
      <c r="P15" s="403">
        <v>25428.760000000002</v>
      </c>
      <c r="Q15" s="403">
        <v>0</v>
      </c>
      <c r="R15" s="403">
        <v>0</v>
      </c>
      <c r="S15" s="403">
        <v>32367.710000000003</v>
      </c>
    </row>
    <row r="16" spans="1:19" s="404" customFormat="1" ht="12" customHeight="1">
      <c r="A16" s="402" t="s">
        <v>345</v>
      </c>
      <c r="B16" s="403">
        <v>0</v>
      </c>
      <c r="C16" s="403">
        <v>0</v>
      </c>
      <c r="D16" s="403">
        <v>0</v>
      </c>
      <c r="E16" s="403">
        <v>0</v>
      </c>
      <c r="F16" s="403">
        <v>0</v>
      </c>
      <c r="G16" s="403">
        <v>0</v>
      </c>
      <c r="H16" s="403">
        <v>7430.56</v>
      </c>
      <c r="I16" s="403">
        <v>0</v>
      </c>
      <c r="J16" s="403">
        <v>0</v>
      </c>
      <c r="K16" s="403">
        <v>14564.92</v>
      </c>
      <c r="L16" s="403">
        <v>0</v>
      </c>
      <c r="M16" s="403">
        <v>14130.12</v>
      </c>
      <c r="N16" s="403">
        <v>0</v>
      </c>
      <c r="O16" s="403">
        <v>0</v>
      </c>
      <c r="P16" s="403">
        <v>74721.320000000007</v>
      </c>
      <c r="Q16" s="403">
        <v>0</v>
      </c>
      <c r="R16" s="403">
        <v>0</v>
      </c>
      <c r="S16" s="403">
        <v>110846.92000000001</v>
      </c>
    </row>
    <row r="17" spans="1:19" s="404" customFormat="1" ht="12" customHeight="1">
      <c r="A17" s="405" t="s">
        <v>346</v>
      </c>
      <c r="B17" s="406">
        <v>0</v>
      </c>
      <c r="C17" s="406">
        <v>0</v>
      </c>
      <c r="D17" s="406">
        <v>0</v>
      </c>
      <c r="E17" s="406">
        <v>0</v>
      </c>
      <c r="F17" s="406">
        <v>0</v>
      </c>
      <c r="G17" s="406">
        <v>0</v>
      </c>
      <c r="H17" s="406">
        <v>871.16</v>
      </c>
      <c r="I17" s="406">
        <v>0</v>
      </c>
      <c r="J17" s="406">
        <v>0</v>
      </c>
      <c r="K17" s="406">
        <v>6455.7</v>
      </c>
      <c r="L17" s="406">
        <v>0</v>
      </c>
      <c r="M17" s="406">
        <v>2523.2400000000002</v>
      </c>
      <c r="N17" s="406">
        <v>0</v>
      </c>
      <c r="O17" s="406">
        <v>1090.02</v>
      </c>
      <c r="P17" s="406">
        <v>4180.8</v>
      </c>
      <c r="Q17" s="406">
        <v>0</v>
      </c>
      <c r="R17" s="406">
        <v>0</v>
      </c>
      <c r="S17" s="406">
        <v>15120.920000000002</v>
      </c>
    </row>
    <row r="18" spans="1:19" s="404" customFormat="1" ht="12" customHeight="1">
      <c r="A18" s="402" t="s">
        <v>347</v>
      </c>
      <c r="B18" s="403">
        <v>0</v>
      </c>
      <c r="C18" s="403">
        <v>0</v>
      </c>
      <c r="D18" s="403">
        <v>0</v>
      </c>
      <c r="E18" s="403">
        <v>0</v>
      </c>
      <c r="F18" s="403">
        <v>0</v>
      </c>
      <c r="G18" s="403">
        <v>0</v>
      </c>
      <c r="H18" s="403">
        <v>0</v>
      </c>
      <c r="I18" s="403">
        <v>0</v>
      </c>
      <c r="J18" s="403">
        <v>0</v>
      </c>
      <c r="K18" s="403">
        <v>0</v>
      </c>
      <c r="L18" s="403">
        <v>0</v>
      </c>
      <c r="M18" s="403">
        <v>0</v>
      </c>
      <c r="N18" s="403">
        <v>0</v>
      </c>
      <c r="O18" s="403">
        <v>0</v>
      </c>
      <c r="P18" s="403">
        <v>0</v>
      </c>
      <c r="Q18" s="403">
        <v>0</v>
      </c>
      <c r="R18" s="403">
        <v>0</v>
      </c>
      <c r="S18" s="403">
        <v>0</v>
      </c>
    </row>
    <row r="19" spans="1:19" s="404" customFormat="1" ht="12" customHeight="1">
      <c r="A19" s="402" t="s">
        <v>348</v>
      </c>
      <c r="B19" s="403">
        <v>11185.27</v>
      </c>
      <c r="C19" s="403">
        <v>0</v>
      </c>
      <c r="D19" s="403">
        <v>1743.96</v>
      </c>
      <c r="E19" s="403">
        <v>0</v>
      </c>
      <c r="F19" s="403">
        <v>0</v>
      </c>
      <c r="G19" s="403">
        <v>0</v>
      </c>
      <c r="H19" s="403">
        <v>19476.86</v>
      </c>
      <c r="I19" s="403">
        <v>0</v>
      </c>
      <c r="J19" s="403">
        <v>790.76</v>
      </c>
      <c r="K19" s="403">
        <v>20302.91</v>
      </c>
      <c r="L19" s="403">
        <v>0</v>
      </c>
      <c r="M19" s="403">
        <v>8967.81</v>
      </c>
      <c r="N19" s="403">
        <v>0</v>
      </c>
      <c r="O19" s="403">
        <v>0</v>
      </c>
      <c r="P19" s="403">
        <v>49919.81</v>
      </c>
      <c r="Q19" s="403">
        <v>0</v>
      </c>
      <c r="R19" s="403">
        <v>0</v>
      </c>
      <c r="S19" s="403">
        <v>112387.37999999999</v>
      </c>
    </row>
    <row r="20" spans="1:19" s="404" customFormat="1" ht="12" customHeight="1">
      <c r="A20" s="405" t="s">
        <v>349</v>
      </c>
      <c r="B20" s="406">
        <v>22.54</v>
      </c>
      <c r="C20" s="406">
        <v>0</v>
      </c>
      <c r="D20" s="406">
        <v>42.99</v>
      </c>
      <c r="E20" s="406">
        <v>0</v>
      </c>
      <c r="F20" s="406">
        <v>0</v>
      </c>
      <c r="G20" s="406">
        <v>0</v>
      </c>
      <c r="H20" s="406">
        <v>5166.22</v>
      </c>
      <c r="I20" s="406">
        <v>0</v>
      </c>
      <c r="J20" s="406">
        <v>0</v>
      </c>
      <c r="K20" s="406">
        <v>8629.58</v>
      </c>
      <c r="L20" s="406">
        <v>0</v>
      </c>
      <c r="M20" s="406">
        <v>5393.05</v>
      </c>
      <c r="N20" s="406">
        <v>0</v>
      </c>
      <c r="O20" s="406">
        <v>0</v>
      </c>
      <c r="P20" s="406">
        <v>68449.58</v>
      </c>
      <c r="Q20" s="406">
        <v>0</v>
      </c>
      <c r="R20" s="406">
        <v>0</v>
      </c>
      <c r="S20" s="406">
        <v>87703.96</v>
      </c>
    </row>
    <row r="21" spans="1:19" s="404" customFormat="1" ht="12" customHeight="1">
      <c r="A21" s="402" t="s">
        <v>350</v>
      </c>
      <c r="B21" s="403">
        <v>21.580000000000002</v>
      </c>
      <c r="C21" s="403">
        <v>0</v>
      </c>
      <c r="D21" s="403">
        <v>1.1000000000000001</v>
      </c>
      <c r="E21" s="403">
        <v>0</v>
      </c>
      <c r="F21" s="403">
        <v>0</v>
      </c>
      <c r="G21" s="403">
        <v>0</v>
      </c>
      <c r="H21" s="403">
        <v>0</v>
      </c>
      <c r="I21" s="403">
        <v>0</v>
      </c>
      <c r="J21" s="403">
        <v>0</v>
      </c>
      <c r="K21" s="403">
        <v>0</v>
      </c>
      <c r="L21" s="403">
        <v>0</v>
      </c>
      <c r="M21" s="403">
        <v>0</v>
      </c>
      <c r="N21" s="403">
        <v>0</v>
      </c>
      <c r="O21" s="403">
        <v>0</v>
      </c>
      <c r="P21" s="403">
        <v>0</v>
      </c>
      <c r="Q21" s="403">
        <v>0</v>
      </c>
      <c r="R21" s="403">
        <v>0</v>
      </c>
      <c r="S21" s="403">
        <v>22.680000000000003</v>
      </c>
    </row>
    <row r="22" spans="1:19" s="404" customFormat="1" ht="12" customHeight="1">
      <c r="A22" s="402" t="s">
        <v>351</v>
      </c>
      <c r="B22" s="403">
        <v>713.67</v>
      </c>
      <c r="C22" s="403">
        <v>0</v>
      </c>
      <c r="D22" s="403">
        <v>1068.67</v>
      </c>
      <c r="E22" s="403">
        <v>0</v>
      </c>
      <c r="F22" s="403">
        <v>0</v>
      </c>
      <c r="G22" s="403">
        <v>0</v>
      </c>
      <c r="H22" s="403">
        <v>1055.83</v>
      </c>
      <c r="I22" s="403">
        <v>0</v>
      </c>
      <c r="J22" s="403">
        <v>19.990000000000002</v>
      </c>
      <c r="K22" s="403">
        <v>5658.78</v>
      </c>
      <c r="L22" s="403">
        <v>0</v>
      </c>
      <c r="M22" s="403">
        <v>-161.05000000000001</v>
      </c>
      <c r="N22" s="403">
        <v>0</v>
      </c>
      <c r="O22" s="403">
        <v>0</v>
      </c>
      <c r="P22" s="403">
        <v>9734.9</v>
      </c>
      <c r="Q22" s="403">
        <v>0</v>
      </c>
      <c r="R22" s="403">
        <v>0</v>
      </c>
      <c r="S22" s="403">
        <v>18090.79</v>
      </c>
    </row>
    <row r="23" spans="1:19" s="404" customFormat="1" ht="12" customHeight="1">
      <c r="A23" s="405" t="s">
        <v>352</v>
      </c>
      <c r="B23" s="406">
        <v>63.730000000000004</v>
      </c>
      <c r="C23" s="406">
        <v>0</v>
      </c>
      <c r="D23" s="406">
        <v>128.49</v>
      </c>
      <c r="E23" s="406">
        <v>0</v>
      </c>
      <c r="F23" s="406">
        <v>0</v>
      </c>
      <c r="G23" s="406">
        <v>0</v>
      </c>
      <c r="H23" s="406">
        <v>1765.05</v>
      </c>
      <c r="I23" s="406">
        <v>0</v>
      </c>
      <c r="J23" s="406">
        <v>0</v>
      </c>
      <c r="K23" s="406">
        <v>3292.05</v>
      </c>
      <c r="L23" s="406">
        <v>0</v>
      </c>
      <c r="M23" s="406">
        <v>2631.28</v>
      </c>
      <c r="N23" s="406">
        <v>0</v>
      </c>
      <c r="O23" s="406">
        <v>0</v>
      </c>
      <c r="P23" s="406">
        <v>13685.7</v>
      </c>
      <c r="Q23" s="406">
        <v>0</v>
      </c>
      <c r="R23" s="406">
        <v>0</v>
      </c>
      <c r="S23" s="406">
        <v>21566.300000000003</v>
      </c>
    </row>
    <row r="24" spans="1:19" s="404" customFormat="1" ht="12" customHeight="1">
      <c r="A24" s="402" t="s">
        <v>353</v>
      </c>
      <c r="B24" s="403">
        <v>2242.09</v>
      </c>
      <c r="C24" s="403">
        <v>0</v>
      </c>
      <c r="D24" s="403">
        <v>55.550000000000004</v>
      </c>
      <c r="E24" s="403">
        <v>0</v>
      </c>
      <c r="F24" s="403">
        <v>0</v>
      </c>
      <c r="G24" s="403">
        <v>0</v>
      </c>
      <c r="H24" s="403">
        <v>12279.48</v>
      </c>
      <c r="I24" s="403">
        <v>0</v>
      </c>
      <c r="J24" s="403">
        <v>0</v>
      </c>
      <c r="K24" s="403">
        <v>9965.98</v>
      </c>
      <c r="L24" s="403">
        <v>0</v>
      </c>
      <c r="M24" s="403">
        <v>7279.26</v>
      </c>
      <c r="N24" s="403">
        <v>0</v>
      </c>
      <c r="O24" s="403">
        <v>0</v>
      </c>
      <c r="P24" s="403">
        <v>16874.48</v>
      </c>
      <c r="Q24" s="403">
        <v>0</v>
      </c>
      <c r="R24" s="403">
        <v>0</v>
      </c>
      <c r="S24" s="403">
        <v>48696.84</v>
      </c>
    </row>
    <row r="25" spans="1:19" s="404" customFormat="1" ht="12" customHeight="1">
      <c r="A25" s="402" t="s">
        <v>354</v>
      </c>
      <c r="B25" s="403">
        <v>0</v>
      </c>
      <c r="C25" s="403">
        <v>0</v>
      </c>
      <c r="D25" s="403">
        <v>0</v>
      </c>
      <c r="E25" s="403">
        <v>0</v>
      </c>
      <c r="F25" s="403">
        <v>0</v>
      </c>
      <c r="G25" s="403">
        <v>0</v>
      </c>
      <c r="H25" s="403">
        <v>0</v>
      </c>
      <c r="I25" s="403">
        <v>0</v>
      </c>
      <c r="J25" s="403">
        <v>0</v>
      </c>
      <c r="K25" s="403">
        <v>0</v>
      </c>
      <c r="L25" s="403">
        <v>0</v>
      </c>
      <c r="M25" s="403">
        <v>0</v>
      </c>
      <c r="N25" s="403">
        <v>0</v>
      </c>
      <c r="O25" s="403">
        <v>0</v>
      </c>
      <c r="P25" s="403">
        <v>0</v>
      </c>
      <c r="Q25" s="403">
        <v>0</v>
      </c>
      <c r="R25" s="403">
        <v>0</v>
      </c>
      <c r="S25" s="403">
        <v>0</v>
      </c>
    </row>
    <row r="26" spans="1:19" s="404" customFormat="1" ht="12" customHeight="1">
      <c r="A26" s="405" t="s">
        <v>355</v>
      </c>
      <c r="B26" s="406">
        <v>1.44</v>
      </c>
      <c r="C26" s="406">
        <v>3810.52</v>
      </c>
      <c r="D26" s="406">
        <v>1366.04</v>
      </c>
      <c r="E26" s="406">
        <v>0</v>
      </c>
      <c r="F26" s="406">
        <v>0</v>
      </c>
      <c r="G26" s="406">
        <v>0</v>
      </c>
      <c r="H26" s="406">
        <v>1710.13</v>
      </c>
      <c r="I26" s="406">
        <v>0</v>
      </c>
      <c r="J26" s="406">
        <v>0</v>
      </c>
      <c r="K26" s="406">
        <v>3841.55</v>
      </c>
      <c r="L26" s="406">
        <v>0</v>
      </c>
      <c r="M26" s="406">
        <v>452.22</v>
      </c>
      <c r="N26" s="406">
        <v>0</v>
      </c>
      <c r="O26" s="406">
        <v>0</v>
      </c>
      <c r="P26" s="406">
        <v>5043.17</v>
      </c>
      <c r="Q26" s="406">
        <v>0</v>
      </c>
      <c r="R26" s="406">
        <v>0</v>
      </c>
      <c r="S26" s="406">
        <v>16225.07</v>
      </c>
    </row>
    <row r="27" spans="1:19" s="404" customFormat="1" ht="12" customHeight="1">
      <c r="A27" s="402" t="s">
        <v>356</v>
      </c>
      <c r="B27" s="403">
        <v>0</v>
      </c>
      <c r="C27" s="403">
        <v>0</v>
      </c>
      <c r="D27" s="403">
        <v>-11.46</v>
      </c>
      <c r="E27" s="403">
        <v>0</v>
      </c>
      <c r="F27" s="403">
        <v>0</v>
      </c>
      <c r="G27" s="403">
        <v>0</v>
      </c>
      <c r="H27" s="403">
        <v>913.51</v>
      </c>
      <c r="I27" s="403">
        <v>0</v>
      </c>
      <c r="J27" s="403">
        <v>0</v>
      </c>
      <c r="K27" s="403">
        <v>209.27</v>
      </c>
      <c r="L27" s="403">
        <v>0</v>
      </c>
      <c r="M27" s="403">
        <v>-173.26</v>
      </c>
      <c r="N27" s="403">
        <v>0</v>
      </c>
      <c r="O27" s="403">
        <v>0</v>
      </c>
      <c r="P27" s="403">
        <v>3543.38</v>
      </c>
      <c r="Q27" s="403">
        <v>0</v>
      </c>
      <c r="R27" s="403">
        <v>0</v>
      </c>
      <c r="S27" s="403">
        <v>4481.4400000000005</v>
      </c>
    </row>
    <row r="28" spans="1:19" s="404" customFormat="1" ht="12" customHeight="1">
      <c r="A28" s="402" t="s">
        <v>357</v>
      </c>
      <c r="B28" s="403">
        <v>22.38</v>
      </c>
      <c r="C28" s="403">
        <v>0</v>
      </c>
      <c r="D28" s="403">
        <v>578.43000000000006</v>
      </c>
      <c r="E28" s="403">
        <v>0</v>
      </c>
      <c r="F28" s="403">
        <v>0</v>
      </c>
      <c r="G28" s="403">
        <v>0</v>
      </c>
      <c r="H28" s="403">
        <v>3748.41</v>
      </c>
      <c r="I28" s="403">
        <v>0</v>
      </c>
      <c r="J28" s="403">
        <v>0</v>
      </c>
      <c r="K28" s="403">
        <v>9549.32</v>
      </c>
      <c r="L28" s="403">
        <v>0</v>
      </c>
      <c r="M28" s="403">
        <v>2715.18</v>
      </c>
      <c r="N28" s="403">
        <v>0</v>
      </c>
      <c r="O28" s="403">
        <v>0</v>
      </c>
      <c r="P28" s="403">
        <v>3632.28</v>
      </c>
      <c r="Q28" s="403">
        <v>0</v>
      </c>
      <c r="R28" s="403">
        <v>0</v>
      </c>
      <c r="S28" s="403">
        <v>20246</v>
      </c>
    </row>
    <row r="29" spans="1:19" s="404" customFormat="1" ht="12" customHeight="1">
      <c r="A29" s="405" t="s">
        <v>358</v>
      </c>
      <c r="B29" s="406">
        <v>0</v>
      </c>
      <c r="C29" s="406">
        <v>0</v>
      </c>
      <c r="D29" s="406">
        <v>0</v>
      </c>
      <c r="E29" s="406">
        <v>0</v>
      </c>
      <c r="F29" s="406">
        <v>0</v>
      </c>
      <c r="G29" s="406">
        <v>0</v>
      </c>
      <c r="H29" s="406">
        <v>3426.34</v>
      </c>
      <c r="I29" s="406">
        <v>0</v>
      </c>
      <c r="J29" s="406">
        <v>0</v>
      </c>
      <c r="K29" s="406">
        <v>153.05000000000001</v>
      </c>
      <c r="L29" s="406">
        <v>0</v>
      </c>
      <c r="M29" s="406">
        <v>23567.97</v>
      </c>
      <c r="N29" s="406">
        <v>0</v>
      </c>
      <c r="O29" s="406">
        <v>0</v>
      </c>
      <c r="P29" s="406">
        <v>5158.8100000000004</v>
      </c>
      <c r="Q29" s="406">
        <v>0</v>
      </c>
      <c r="R29" s="406">
        <v>0</v>
      </c>
      <c r="S29" s="406">
        <v>32306.170000000002</v>
      </c>
    </row>
    <row r="30" spans="1:19" s="404" customFormat="1" ht="12" customHeight="1">
      <c r="A30" s="402" t="s">
        <v>359</v>
      </c>
      <c r="B30" s="403">
        <v>0</v>
      </c>
      <c r="C30" s="403">
        <v>0</v>
      </c>
      <c r="D30" s="403">
        <v>0</v>
      </c>
      <c r="E30" s="403">
        <v>0</v>
      </c>
      <c r="F30" s="403">
        <v>0</v>
      </c>
      <c r="G30" s="403">
        <v>0</v>
      </c>
      <c r="H30" s="403">
        <v>0</v>
      </c>
      <c r="I30" s="403">
        <v>0</v>
      </c>
      <c r="J30" s="403">
        <v>0</v>
      </c>
      <c r="K30" s="403">
        <v>0</v>
      </c>
      <c r="L30" s="403">
        <v>0</v>
      </c>
      <c r="M30" s="403">
        <v>0</v>
      </c>
      <c r="N30" s="403">
        <v>0</v>
      </c>
      <c r="O30" s="403">
        <v>0</v>
      </c>
      <c r="P30" s="403">
        <v>0</v>
      </c>
      <c r="Q30" s="403">
        <v>0</v>
      </c>
      <c r="R30" s="403">
        <v>0</v>
      </c>
      <c r="S30" s="403">
        <v>0</v>
      </c>
    </row>
    <row r="31" spans="1:19" s="404" customFormat="1" ht="12" customHeight="1">
      <c r="A31" s="402" t="s">
        <v>360</v>
      </c>
      <c r="B31" s="403">
        <v>25254.73</v>
      </c>
      <c r="C31" s="403">
        <v>0</v>
      </c>
      <c r="D31" s="403">
        <v>4338.3999999999996</v>
      </c>
      <c r="E31" s="403">
        <v>6640.16</v>
      </c>
      <c r="F31" s="403">
        <v>20126.11</v>
      </c>
      <c r="G31" s="403">
        <v>0</v>
      </c>
      <c r="H31" s="403">
        <v>39641.03</v>
      </c>
      <c r="I31" s="403">
        <v>0</v>
      </c>
      <c r="J31" s="403">
        <v>17370.010000000002</v>
      </c>
      <c r="K31" s="403">
        <v>0</v>
      </c>
      <c r="L31" s="403">
        <v>0</v>
      </c>
      <c r="M31" s="403">
        <v>0</v>
      </c>
      <c r="N31" s="403">
        <v>0</v>
      </c>
      <c r="O31" s="403">
        <v>0</v>
      </c>
      <c r="P31" s="403">
        <v>2474.86</v>
      </c>
      <c r="Q31" s="403">
        <v>51232.69</v>
      </c>
      <c r="R31" s="403">
        <v>0</v>
      </c>
      <c r="S31" s="403">
        <v>167077.99</v>
      </c>
    </row>
    <row r="32" spans="1:19" s="404" customFormat="1" ht="12" customHeight="1">
      <c r="A32" s="405" t="s">
        <v>361</v>
      </c>
      <c r="B32" s="406">
        <v>0</v>
      </c>
      <c r="C32" s="406">
        <v>0</v>
      </c>
      <c r="D32" s="406">
        <v>0</v>
      </c>
      <c r="E32" s="406">
        <v>0</v>
      </c>
      <c r="F32" s="406">
        <v>0</v>
      </c>
      <c r="G32" s="406">
        <v>0</v>
      </c>
      <c r="H32" s="406">
        <v>0</v>
      </c>
      <c r="I32" s="406">
        <v>0</v>
      </c>
      <c r="J32" s="406">
        <v>0</v>
      </c>
      <c r="K32" s="406">
        <v>0</v>
      </c>
      <c r="L32" s="406">
        <v>0</v>
      </c>
      <c r="M32" s="406">
        <v>415.58</v>
      </c>
      <c r="N32" s="406">
        <v>0</v>
      </c>
      <c r="O32" s="406">
        <v>0</v>
      </c>
      <c r="P32" s="406">
        <v>0</v>
      </c>
      <c r="Q32" s="406">
        <v>0</v>
      </c>
      <c r="R32" s="406">
        <v>0</v>
      </c>
      <c r="S32" s="406">
        <v>415.58</v>
      </c>
    </row>
    <row r="33" spans="1:19" s="404" customFormat="1" ht="12" customHeight="1">
      <c r="A33" s="402" t="s">
        <v>362</v>
      </c>
      <c r="B33" s="403">
        <v>0</v>
      </c>
      <c r="C33" s="403">
        <v>377.3</v>
      </c>
      <c r="D33" s="403">
        <v>-0.17</v>
      </c>
      <c r="E33" s="403">
        <v>0</v>
      </c>
      <c r="F33" s="403">
        <v>0</v>
      </c>
      <c r="G33" s="403">
        <v>0</v>
      </c>
      <c r="H33" s="403">
        <v>1927.25</v>
      </c>
      <c r="I33" s="403">
        <v>0</v>
      </c>
      <c r="J33" s="403">
        <v>0</v>
      </c>
      <c r="K33" s="403">
        <v>0</v>
      </c>
      <c r="L33" s="403">
        <v>0</v>
      </c>
      <c r="M33" s="403">
        <v>7974.62</v>
      </c>
      <c r="N33" s="403">
        <v>0</v>
      </c>
      <c r="O33" s="403">
        <v>0</v>
      </c>
      <c r="P33" s="403">
        <v>7105.72</v>
      </c>
      <c r="Q33" s="403">
        <v>0</v>
      </c>
      <c r="R33" s="403">
        <v>0</v>
      </c>
      <c r="S33" s="403">
        <v>17384.72</v>
      </c>
    </row>
    <row r="34" spans="1:19" s="404" customFormat="1" ht="12" customHeight="1">
      <c r="A34" s="402" t="s">
        <v>363</v>
      </c>
      <c r="B34" s="403">
        <v>600.99</v>
      </c>
      <c r="C34" s="403">
        <v>0</v>
      </c>
      <c r="D34" s="403">
        <v>18435.43</v>
      </c>
      <c r="E34" s="403">
        <v>0</v>
      </c>
      <c r="F34" s="403">
        <v>0</v>
      </c>
      <c r="G34" s="403">
        <v>0</v>
      </c>
      <c r="H34" s="403">
        <v>46440.26</v>
      </c>
      <c r="I34" s="403">
        <v>0</v>
      </c>
      <c r="J34" s="403">
        <v>5238.26</v>
      </c>
      <c r="K34" s="403">
        <v>39331</v>
      </c>
      <c r="L34" s="403">
        <v>0</v>
      </c>
      <c r="M34" s="403">
        <v>119747.06</v>
      </c>
      <c r="N34" s="403">
        <v>0</v>
      </c>
      <c r="O34" s="403">
        <v>0</v>
      </c>
      <c r="P34" s="403">
        <v>67198.38</v>
      </c>
      <c r="Q34" s="403">
        <v>0</v>
      </c>
      <c r="R34" s="403">
        <v>0</v>
      </c>
      <c r="S34" s="403">
        <v>296991.38</v>
      </c>
    </row>
    <row r="35" spans="1:19" s="404" customFormat="1" ht="12" customHeight="1">
      <c r="A35" s="405" t="s">
        <v>364</v>
      </c>
      <c r="B35" s="406">
        <v>13388</v>
      </c>
      <c r="C35" s="406">
        <v>0</v>
      </c>
      <c r="D35" s="406">
        <v>0</v>
      </c>
      <c r="E35" s="406">
        <v>1528.1200000000001</v>
      </c>
      <c r="F35" s="406">
        <v>7479.28</v>
      </c>
      <c r="G35" s="406">
        <v>0</v>
      </c>
      <c r="H35" s="406">
        <v>350.56</v>
      </c>
      <c r="I35" s="406">
        <v>0</v>
      </c>
      <c r="J35" s="406">
        <v>164.51</v>
      </c>
      <c r="K35" s="406">
        <v>11974.26</v>
      </c>
      <c r="L35" s="406">
        <v>0</v>
      </c>
      <c r="M35" s="406">
        <v>2709.73</v>
      </c>
      <c r="N35" s="406">
        <v>0</v>
      </c>
      <c r="O35" s="406">
        <v>0</v>
      </c>
      <c r="P35" s="406">
        <v>0</v>
      </c>
      <c r="Q35" s="406">
        <v>4936.67</v>
      </c>
      <c r="R35" s="406">
        <v>0</v>
      </c>
      <c r="S35" s="406">
        <v>42531.130000000005</v>
      </c>
    </row>
    <row r="36" spans="1:19" s="404" customFormat="1" ht="12" customHeight="1">
      <c r="A36" s="402" t="s">
        <v>365</v>
      </c>
      <c r="B36" s="403">
        <v>5763.5</v>
      </c>
      <c r="C36" s="403">
        <v>0</v>
      </c>
      <c r="D36" s="403">
        <v>0</v>
      </c>
      <c r="E36" s="403">
        <v>0</v>
      </c>
      <c r="F36" s="403">
        <v>10096.15</v>
      </c>
      <c r="G36" s="403">
        <v>0</v>
      </c>
      <c r="H36" s="403">
        <v>0</v>
      </c>
      <c r="I36" s="403">
        <v>0</v>
      </c>
      <c r="J36" s="403">
        <v>0</v>
      </c>
      <c r="K36" s="403">
        <v>6340.77</v>
      </c>
      <c r="L36" s="403">
        <v>0</v>
      </c>
      <c r="M36" s="403">
        <v>0</v>
      </c>
      <c r="N36" s="403">
        <v>0</v>
      </c>
      <c r="O36" s="403">
        <v>0</v>
      </c>
      <c r="P36" s="403">
        <v>0</v>
      </c>
      <c r="Q36" s="403">
        <v>2751.46</v>
      </c>
      <c r="R36" s="403">
        <v>0</v>
      </c>
      <c r="S36" s="403">
        <v>24951.879999999997</v>
      </c>
    </row>
    <row r="37" spans="1:19" s="404" customFormat="1" ht="12" customHeight="1">
      <c r="A37" s="402" t="s">
        <v>366</v>
      </c>
      <c r="B37" s="403">
        <v>1171.1000000000001</v>
      </c>
      <c r="C37" s="403">
        <v>0</v>
      </c>
      <c r="D37" s="403">
        <v>0</v>
      </c>
      <c r="E37" s="403">
        <v>0</v>
      </c>
      <c r="F37" s="403">
        <v>2827.32</v>
      </c>
      <c r="G37" s="403">
        <v>0</v>
      </c>
      <c r="H37" s="403">
        <v>0</v>
      </c>
      <c r="I37" s="403">
        <v>0</v>
      </c>
      <c r="J37" s="403">
        <v>0</v>
      </c>
      <c r="K37" s="403">
        <v>738.48</v>
      </c>
      <c r="L37" s="403">
        <v>0</v>
      </c>
      <c r="M37" s="403">
        <v>0</v>
      </c>
      <c r="N37" s="403">
        <v>0</v>
      </c>
      <c r="O37" s="403">
        <v>0</v>
      </c>
      <c r="P37" s="403">
        <v>0</v>
      </c>
      <c r="Q37" s="403">
        <v>1163</v>
      </c>
      <c r="R37" s="403">
        <v>0</v>
      </c>
      <c r="S37" s="403">
        <v>5899.9</v>
      </c>
    </row>
    <row r="38" spans="1:19" s="404" customFormat="1" ht="12" customHeight="1">
      <c r="A38" s="405" t="s">
        <v>367</v>
      </c>
      <c r="B38" s="406">
        <v>0</v>
      </c>
      <c r="C38" s="406">
        <v>1.61</v>
      </c>
      <c r="D38" s="406">
        <v>0</v>
      </c>
      <c r="E38" s="406">
        <v>0</v>
      </c>
      <c r="F38" s="406">
        <v>0</v>
      </c>
      <c r="G38" s="406">
        <v>0</v>
      </c>
      <c r="H38" s="406">
        <v>0</v>
      </c>
      <c r="I38" s="406">
        <v>0</v>
      </c>
      <c r="J38" s="406">
        <v>1304.8600000000001</v>
      </c>
      <c r="K38" s="406">
        <v>7690.01</v>
      </c>
      <c r="L38" s="406">
        <v>0</v>
      </c>
      <c r="M38" s="406">
        <v>0</v>
      </c>
      <c r="N38" s="406">
        <v>0</v>
      </c>
      <c r="O38" s="406">
        <v>0</v>
      </c>
      <c r="P38" s="406">
        <v>0</v>
      </c>
      <c r="Q38" s="406">
        <v>0</v>
      </c>
      <c r="R38" s="406">
        <v>0</v>
      </c>
      <c r="S38" s="406">
        <v>8996.48</v>
      </c>
    </row>
    <row r="39" spans="1:19" s="404" customFormat="1" ht="12" customHeight="1">
      <c r="A39" s="402" t="s">
        <v>368</v>
      </c>
      <c r="B39" s="403">
        <v>0</v>
      </c>
      <c r="C39" s="403">
        <v>0</v>
      </c>
      <c r="D39" s="403">
        <v>0</v>
      </c>
      <c r="E39" s="403">
        <v>0</v>
      </c>
      <c r="F39" s="403">
        <v>0</v>
      </c>
      <c r="G39" s="403">
        <v>0</v>
      </c>
      <c r="H39" s="403">
        <v>17053.599999999999</v>
      </c>
      <c r="I39" s="403">
        <v>0</v>
      </c>
      <c r="J39" s="403">
        <v>0</v>
      </c>
      <c r="K39" s="403">
        <v>0</v>
      </c>
      <c r="L39" s="403">
        <v>0</v>
      </c>
      <c r="M39" s="403">
        <v>-461.56</v>
      </c>
      <c r="N39" s="403">
        <v>0</v>
      </c>
      <c r="O39" s="403">
        <v>0</v>
      </c>
      <c r="P39" s="403">
        <v>1845.42</v>
      </c>
      <c r="Q39" s="403">
        <v>0</v>
      </c>
      <c r="R39" s="403">
        <v>0</v>
      </c>
      <c r="S39" s="403">
        <v>18437.46</v>
      </c>
    </row>
    <row r="40" spans="1:19" s="404" customFormat="1" ht="12" customHeight="1">
      <c r="A40" s="402" t="s">
        <v>369</v>
      </c>
      <c r="B40" s="403">
        <v>0</v>
      </c>
      <c r="C40" s="403">
        <v>1132.18</v>
      </c>
      <c r="D40" s="403">
        <v>0</v>
      </c>
      <c r="E40" s="403">
        <v>0</v>
      </c>
      <c r="F40" s="403">
        <v>0</v>
      </c>
      <c r="G40" s="403">
        <v>0</v>
      </c>
      <c r="H40" s="403">
        <v>818.30000000000007</v>
      </c>
      <c r="I40" s="403">
        <v>0</v>
      </c>
      <c r="J40" s="403">
        <v>0</v>
      </c>
      <c r="K40" s="403">
        <v>1806.64</v>
      </c>
      <c r="L40" s="403">
        <v>0</v>
      </c>
      <c r="M40" s="403">
        <v>3.0700000000000003</v>
      </c>
      <c r="N40" s="403">
        <v>0</v>
      </c>
      <c r="O40" s="403">
        <v>0</v>
      </c>
      <c r="P40" s="403">
        <v>9959.41</v>
      </c>
      <c r="Q40" s="403">
        <v>0</v>
      </c>
      <c r="R40" s="403">
        <v>0</v>
      </c>
      <c r="S40" s="403">
        <v>13719.6</v>
      </c>
    </row>
    <row r="41" spans="1:19" s="404" customFormat="1" ht="12" customHeight="1">
      <c r="A41" s="399" t="s">
        <v>370</v>
      </c>
      <c r="B41" s="400">
        <v>0</v>
      </c>
      <c r="C41" s="400">
        <v>385.53000000000003</v>
      </c>
      <c r="D41" s="400">
        <v>17470.95</v>
      </c>
      <c r="E41" s="400">
        <v>7.55</v>
      </c>
      <c r="F41" s="400">
        <v>0</v>
      </c>
      <c r="G41" s="400">
        <v>10.88</v>
      </c>
      <c r="H41" s="400">
        <v>30145.99</v>
      </c>
      <c r="I41" s="400">
        <v>37.550000000000004</v>
      </c>
      <c r="J41" s="400">
        <v>0</v>
      </c>
      <c r="K41" s="400">
        <v>16036.880000000001</v>
      </c>
      <c r="L41" s="400">
        <v>0</v>
      </c>
      <c r="M41" s="400">
        <v>19352.03</v>
      </c>
      <c r="N41" s="400">
        <v>723.9</v>
      </c>
      <c r="O41" s="400">
        <v>0</v>
      </c>
      <c r="P41" s="400">
        <v>9893.380000000001</v>
      </c>
      <c r="Q41" s="400">
        <v>0</v>
      </c>
      <c r="R41" s="400">
        <v>0</v>
      </c>
      <c r="S41" s="400">
        <v>94064.639999999999</v>
      </c>
    </row>
    <row r="42" spans="1:19" s="401" customFormat="1" ht="12" customHeight="1">
      <c r="A42" s="402" t="s">
        <v>371</v>
      </c>
      <c r="B42" s="403">
        <v>0</v>
      </c>
      <c r="C42" s="403">
        <v>294.51</v>
      </c>
      <c r="D42" s="403">
        <v>17470.97</v>
      </c>
      <c r="E42" s="403">
        <v>7.55</v>
      </c>
      <c r="F42" s="403">
        <v>0</v>
      </c>
      <c r="G42" s="403">
        <v>10.88</v>
      </c>
      <c r="H42" s="403">
        <v>2704.41</v>
      </c>
      <c r="I42" s="403">
        <v>37.550000000000004</v>
      </c>
      <c r="J42" s="403">
        <v>0</v>
      </c>
      <c r="K42" s="403">
        <v>6504.72</v>
      </c>
      <c r="L42" s="403">
        <v>0</v>
      </c>
      <c r="M42" s="403">
        <v>6775.57</v>
      </c>
      <c r="N42" s="403">
        <v>723.89</v>
      </c>
      <c r="O42" s="403">
        <v>0</v>
      </c>
      <c r="P42" s="403">
        <v>3371.83</v>
      </c>
      <c r="Q42" s="403">
        <v>0</v>
      </c>
      <c r="R42" s="403">
        <v>0</v>
      </c>
      <c r="S42" s="403">
        <v>37901.880000000005</v>
      </c>
    </row>
    <row r="43" spans="1:19" s="404" customFormat="1" ht="12" customHeight="1">
      <c r="A43" s="402" t="s">
        <v>372</v>
      </c>
      <c r="B43" s="403">
        <v>0</v>
      </c>
      <c r="C43" s="403">
        <v>0</v>
      </c>
      <c r="D43" s="403">
        <v>0</v>
      </c>
      <c r="E43" s="403">
        <v>0</v>
      </c>
      <c r="F43" s="403">
        <v>0</v>
      </c>
      <c r="G43" s="403">
        <v>0</v>
      </c>
      <c r="H43" s="403">
        <v>0</v>
      </c>
      <c r="I43" s="403">
        <v>0</v>
      </c>
      <c r="J43" s="403">
        <v>0</v>
      </c>
      <c r="K43" s="403">
        <v>0</v>
      </c>
      <c r="L43" s="403">
        <v>0</v>
      </c>
      <c r="M43" s="403">
        <v>0</v>
      </c>
      <c r="N43" s="403">
        <v>0</v>
      </c>
      <c r="O43" s="403">
        <v>0</v>
      </c>
      <c r="P43" s="403">
        <v>6</v>
      </c>
      <c r="Q43" s="403">
        <v>0</v>
      </c>
      <c r="R43" s="403">
        <v>0</v>
      </c>
      <c r="S43" s="403">
        <v>6</v>
      </c>
    </row>
    <row r="44" spans="1:19" s="404" customFormat="1" ht="12" customHeight="1">
      <c r="A44" s="405" t="s">
        <v>314</v>
      </c>
      <c r="B44" s="406">
        <v>0</v>
      </c>
      <c r="C44" s="406">
        <v>91.02</v>
      </c>
      <c r="D44" s="406">
        <v>-0.02</v>
      </c>
      <c r="E44" s="406">
        <v>0</v>
      </c>
      <c r="F44" s="406">
        <v>0</v>
      </c>
      <c r="G44" s="406">
        <v>0</v>
      </c>
      <c r="H44" s="406">
        <v>1348.58</v>
      </c>
      <c r="I44" s="406">
        <v>0</v>
      </c>
      <c r="J44" s="406">
        <v>0</v>
      </c>
      <c r="K44" s="406">
        <v>9048.69</v>
      </c>
      <c r="L44" s="406">
        <v>0</v>
      </c>
      <c r="M44" s="406">
        <v>12576.460000000001</v>
      </c>
      <c r="N44" s="406">
        <v>0.01</v>
      </c>
      <c r="O44" s="406">
        <v>0</v>
      </c>
      <c r="P44" s="406">
        <v>6515.55</v>
      </c>
      <c r="Q44" s="406">
        <v>0</v>
      </c>
      <c r="R44" s="406">
        <v>0</v>
      </c>
      <c r="S44" s="406">
        <v>29580.29</v>
      </c>
    </row>
    <row r="45" spans="1:19" s="404" customFormat="1" ht="12" customHeight="1">
      <c r="A45" s="402" t="s">
        <v>373</v>
      </c>
      <c r="B45" s="403">
        <v>0</v>
      </c>
      <c r="C45" s="403">
        <v>0</v>
      </c>
      <c r="D45" s="403">
        <v>0</v>
      </c>
      <c r="E45" s="403">
        <v>0</v>
      </c>
      <c r="F45" s="403">
        <v>0</v>
      </c>
      <c r="G45" s="403">
        <v>0</v>
      </c>
      <c r="H45" s="403">
        <v>26092.99</v>
      </c>
      <c r="I45" s="403">
        <v>0</v>
      </c>
      <c r="J45" s="403">
        <v>0</v>
      </c>
      <c r="K45" s="403">
        <v>483.47</v>
      </c>
      <c r="L45" s="403">
        <v>0</v>
      </c>
      <c r="M45" s="403">
        <v>0</v>
      </c>
      <c r="N45" s="403">
        <v>0</v>
      </c>
      <c r="O45" s="403">
        <v>0</v>
      </c>
      <c r="P45" s="403">
        <v>0</v>
      </c>
      <c r="Q45" s="403">
        <v>0</v>
      </c>
      <c r="R45" s="403">
        <v>0</v>
      </c>
      <c r="S45" s="403">
        <v>26576.460000000003</v>
      </c>
    </row>
    <row r="46" spans="1:19" s="404" customFormat="1" ht="12" customHeight="1">
      <c r="A46" s="407" t="s">
        <v>374</v>
      </c>
      <c r="B46" s="408">
        <v>0</v>
      </c>
      <c r="C46" s="408">
        <v>15584.07</v>
      </c>
      <c r="D46" s="408">
        <v>72.8</v>
      </c>
      <c r="E46" s="408">
        <v>10922.93</v>
      </c>
      <c r="F46" s="408">
        <v>0</v>
      </c>
      <c r="G46" s="408">
        <v>12488.07</v>
      </c>
      <c r="H46" s="408">
        <v>0</v>
      </c>
      <c r="I46" s="408">
        <v>371972.64</v>
      </c>
      <c r="J46" s="408">
        <v>0</v>
      </c>
      <c r="K46" s="408">
        <v>92656.400000000009</v>
      </c>
      <c r="L46" s="408">
        <v>186344.88</v>
      </c>
      <c r="M46" s="408">
        <v>86647.540000000008</v>
      </c>
      <c r="N46" s="408">
        <v>11910.83</v>
      </c>
      <c r="O46" s="408">
        <v>0</v>
      </c>
      <c r="P46" s="408">
        <v>112263.81</v>
      </c>
      <c r="Q46" s="408">
        <v>0</v>
      </c>
      <c r="R46" s="408">
        <v>467.65000000000003</v>
      </c>
      <c r="S46" s="408">
        <v>901331.62</v>
      </c>
    </row>
    <row r="47" spans="1:19" s="404" customFormat="1" ht="12" customHeight="1">
      <c r="A47" s="409" t="s">
        <v>375</v>
      </c>
      <c r="B47" s="400">
        <v>0</v>
      </c>
      <c r="C47" s="400">
        <v>15584.07</v>
      </c>
      <c r="D47" s="400">
        <v>72.8</v>
      </c>
      <c r="E47" s="400">
        <v>10922.93</v>
      </c>
      <c r="F47" s="400">
        <v>0</v>
      </c>
      <c r="G47" s="400">
        <v>12268.15</v>
      </c>
      <c r="H47" s="400">
        <v>0</v>
      </c>
      <c r="I47" s="400">
        <v>25676.41</v>
      </c>
      <c r="J47" s="400">
        <v>0</v>
      </c>
      <c r="K47" s="400">
        <v>92656.400000000009</v>
      </c>
      <c r="L47" s="400">
        <v>522.25</v>
      </c>
      <c r="M47" s="400">
        <v>27527.73</v>
      </c>
      <c r="N47" s="400">
        <v>11910.83</v>
      </c>
      <c r="O47" s="400">
        <v>0</v>
      </c>
      <c r="P47" s="400">
        <v>98205.48</v>
      </c>
      <c r="Q47" s="400">
        <v>0</v>
      </c>
      <c r="R47" s="400">
        <v>0</v>
      </c>
      <c r="S47" s="400">
        <v>295347.05</v>
      </c>
    </row>
    <row r="48" spans="1:19" s="404" customFormat="1" ht="12" customHeight="1">
      <c r="A48" s="402" t="s">
        <v>376</v>
      </c>
      <c r="B48" s="403">
        <v>0</v>
      </c>
      <c r="C48" s="403">
        <v>0</v>
      </c>
      <c r="D48" s="403">
        <v>0</v>
      </c>
      <c r="E48" s="403">
        <v>0</v>
      </c>
      <c r="F48" s="403">
        <v>0</v>
      </c>
      <c r="G48" s="403">
        <v>8214.14</v>
      </c>
      <c r="H48" s="403">
        <v>0</v>
      </c>
      <c r="I48" s="403">
        <v>260.53000000000003</v>
      </c>
      <c r="J48" s="403">
        <v>0</v>
      </c>
      <c r="K48" s="403">
        <v>328.21</v>
      </c>
      <c r="L48" s="403">
        <v>522.25</v>
      </c>
      <c r="M48" s="403">
        <v>10429.469999999999</v>
      </c>
      <c r="N48" s="403">
        <v>37.630000000000003</v>
      </c>
      <c r="O48" s="403">
        <v>0</v>
      </c>
      <c r="P48" s="403">
        <v>10135.120000000001</v>
      </c>
      <c r="Q48" s="403">
        <v>0</v>
      </c>
      <c r="R48" s="403">
        <v>0</v>
      </c>
      <c r="S48" s="403">
        <v>29927.35</v>
      </c>
    </row>
    <row r="49" spans="1:19" s="404" customFormat="1" ht="12" customHeight="1">
      <c r="A49" s="402" t="s">
        <v>377</v>
      </c>
      <c r="B49" s="403">
        <v>0</v>
      </c>
      <c r="C49" s="403">
        <v>5700.2</v>
      </c>
      <c r="D49" s="403">
        <v>0</v>
      </c>
      <c r="E49" s="403">
        <v>516.27</v>
      </c>
      <c r="F49" s="403">
        <v>0</v>
      </c>
      <c r="G49" s="403">
        <v>109.88</v>
      </c>
      <c r="H49" s="403">
        <v>0</v>
      </c>
      <c r="I49" s="403">
        <v>392.90000000000003</v>
      </c>
      <c r="J49" s="403">
        <v>0</v>
      </c>
      <c r="K49" s="403">
        <v>13169.380000000001</v>
      </c>
      <c r="L49" s="403">
        <v>0</v>
      </c>
      <c r="M49" s="403">
        <v>560.31000000000006</v>
      </c>
      <c r="N49" s="403">
        <v>682.55000000000007</v>
      </c>
      <c r="O49" s="403">
        <v>0</v>
      </c>
      <c r="P49" s="403">
        <v>3157.73</v>
      </c>
      <c r="Q49" s="403">
        <v>0</v>
      </c>
      <c r="R49" s="403">
        <v>0</v>
      </c>
      <c r="S49" s="403">
        <v>24289.22</v>
      </c>
    </row>
    <row r="50" spans="1:19" s="404" customFormat="1" ht="12" customHeight="1">
      <c r="A50" s="405" t="s">
        <v>378</v>
      </c>
      <c r="B50" s="406">
        <v>0</v>
      </c>
      <c r="C50" s="406">
        <v>0</v>
      </c>
      <c r="D50" s="406">
        <v>-0.04</v>
      </c>
      <c r="E50" s="406">
        <v>309.08</v>
      </c>
      <c r="F50" s="406">
        <v>0</v>
      </c>
      <c r="G50" s="406">
        <v>569.27</v>
      </c>
      <c r="H50" s="406">
        <v>0</v>
      </c>
      <c r="I50" s="406">
        <v>7704.07</v>
      </c>
      <c r="J50" s="406">
        <v>0</v>
      </c>
      <c r="K50" s="406">
        <v>2361.41</v>
      </c>
      <c r="L50" s="406">
        <v>0</v>
      </c>
      <c r="M50" s="406">
        <v>2727.65</v>
      </c>
      <c r="N50" s="406">
        <v>2506.29</v>
      </c>
      <c r="O50" s="406">
        <v>0</v>
      </c>
      <c r="P50" s="406">
        <v>12496.880000000001</v>
      </c>
      <c r="Q50" s="406">
        <v>0</v>
      </c>
      <c r="R50" s="406">
        <v>0</v>
      </c>
      <c r="S50" s="406">
        <v>28674.61</v>
      </c>
    </row>
    <row r="51" spans="1:19" s="404" customFormat="1" ht="12" customHeight="1">
      <c r="A51" s="410" t="s">
        <v>379</v>
      </c>
      <c r="B51" s="411">
        <v>0</v>
      </c>
      <c r="C51" s="411">
        <v>9864</v>
      </c>
      <c r="D51" s="411">
        <v>72.84</v>
      </c>
      <c r="E51" s="411">
        <v>2526.08</v>
      </c>
      <c r="F51" s="411">
        <v>0</v>
      </c>
      <c r="G51" s="411">
        <v>3374.85</v>
      </c>
      <c r="H51" s="411">
        <v>0</v>
      </c>
      <c r="I51" s="411">
        <v>17067.010000000002</v>
      </c>
      <c r="J51" s="411">
        <v>0</v>
      </c>
      <c r="K51" s="411">
        <v>22969.37</v>
      </c>
      <c r="L51" s="411">
        <v>0</v>
      </c>
      <c r="M51" s="411">
        <v>12757.210000000001</v>
      </c>
      <c r="N51" s="411">
        <v>1776.81</v>
      </c>
      <c r="O51" s="411">
        <v>0</v>
      </c>
      <c r="P51" s="411">
        <v>26692.3</v>
      </c>
      <c r="Q51" s="411">
        <v>0</v>
      </c>
      <c r="R51" s="411">
        <v>0</v>
      </c>
      <c r="S51" s="411">
        <v>97100.47</v>
      </c>
    </row>
    <row r="52" spans="1:19" s="404" customFormat="1" ht="12" customHeight="1">
      <c r="A52" s="410" t="s">
        <v>380</v>
      </c>
      <c r="B52" s="411">
        <v>0</v>
      </c>
      <c r="C52" s="411">
        <v>0</v>
      </c>
      <c r="D52" s="411">
        <v>0</v>
      </c>
      <c r="E52" s="411">
        <v>0</v>
      </c>
      <c r="F52" s="411">
        <v>0</v>
      </c>
      <c r="G52" s="411">
        <v>0</v>
      </c>
      <c r="H52" s="411">
        <v>0</v>
      </c>
      <c r="I52" s="411">
        <v>0</v>
      </c>
      <c r="J52" s="411">
        <v>0</v>
      </c>
      <c r="K52" s="411">
        <v>0</v>
      </c>
      <c r="L52" s="411">
        <v>0</v>
      </c>
      <c r="M52" s="411">
        <v>0</v>
      </c>
      <c r="N52" s="411">
        <v>0</v>
      </c>
      <c r="O52" s="411">
        <v>0</v>
      </c>
      <c r="P52" s="411">
        <v>0</v>
      </c>
      <c r="Q52" s="411">
        <v>0</v>
      </c>
      <c r="R52" s="411">
        <v>0</v>
      </c>
      <c r="S52" s="411">
        <v>0</v>
      </c>
    </row>
    <row r="53" spans="1:19" s="404" customFormat="1" ht="12" customHeight="1">
      <c r="A53" s="405" t="s">
        <v>381</v>
      </c>
      <c r="B53" s="406">
        <v>0</v>
      </c>
      <c r="C53" s="406">
        <v>0</v>
      </c>
      <c r="D53" s="406">
        <v>0</v>
      </c>
      <c r="E53" s="406">
        <v>4.7</v>
      </c>
      <c r="F53" s="406">
        <v>0</v>
      </c>
      <c r="G53" s="406">
        <v>0</v>
      </c>
      <c r="H53" s="406">
        <v>0</v>
      </c>
      <c r="I53" s="406">
        <v>17.690000000000001</v>
      </c>
      <c r="J53" s="406">
        <v>0</v>
      </c>
      <c r="K53" s="406">
        <v>0</v>
      </c>
      <c r="L53" s="406">
        <v>0</v>
      </c>
      <c r="M53" s="406">
        <v>0</v>
      </c>
      <c r="N53" s="406">
        <v>3.5</v>
      </c>
      <c r="O53" s="406">
        <v>0</v>
      </c>
      <c r="P53" s="406">
        <v>108.49000000000001</v>
      </c>
      <c r="Q53" s="406">
        <v>0</v>
      </c>
      <c r="R53" s="406">
        <v>0</v>
      </c>
      <c r="S53" s="406">
        <v>134.38</v>
      </c>
    </row>
    <row r="54" spans="1:19" s="404" customFormat="1" ht="12" customHeight="1">
      <c r="A54" s="402" t="s">
        <v>382</v>
      </c>
      <c r="B54" s="403">
        <v>0</v>
      </c>
      <c r="C54" s="403">
        <v>19.87</v>
      </c>
      <c r="D54" s="403">
        <v>0</v>
      </c>
      <c r="E54" s="403">
        <v>4.1100000000000003</v>
      </c>
      <c r="F54" s="403">
        <v>0</v>
      </c>
      <c r="G54" s="403">
        <v>0</v>
      </c>
      <c r="H54" s="403">
        <v>0</v>
      </c>
      <c r="I54" s="403">
        <v>0</v>
      </c>
      <c r="J54" s="403">
        <v>0</v>
      </c>
      <c r="K54" s="403">
        <v>0</v>
      </c>
      <c r="L54" s="403">
        <v>0</v>
      </c>
      <c r="M54" s="403">
        <v>0</v>
      </c>
      <c r="N54" s="403">
        <v>27.84</v>
      </c>
      <c r="O54" s="403">
        <v>0</v>
      </c>
      <c r="P54" s="403">
        <v>0</v>
      </c>
      <c r="Q54" s="403">
        <v>0</v>
      </c>
      <c r="R54" s="403">
        <v>0</v>
      </c>
      <c r="S54" s="403">
        <v>51.82</v>
      </c>
    </row>
    <row r="55" spans="1:19" s="404" customFormat="1" ht="12" customHeight="1">
      <c r="A55" s="402" t="s">
        <v>383</v>
      </c>
      <c r="B55" s="403">
        <v>0</v>
      </c>
      <c r="C55" s="403">
        <v>0</v>
      </c>
      <c r="D55" s="403">
        <v>0</v>
      </c>
      <c r="E55" s="403">
        <v>0.12</v>
      </c>
      <c r="F55" s="403">
        <v>0</v>
      </c>
      <c r="G55" s="403">
        <v>0</v>
      </c>
      <c r="H55" s="403">
        <v>0</v>
      </c>
      <c r="I55" s="403">
        <v>51.77</v>
      </c>
      <c r="J55" s="403">
        <v>0</v>
      </c>
      <c r="K55" s="403">
        <v>-4.66</v>
      </c>
      <c r="L55" s="403">
        <v>0</v>
      </c>
      <c r="M55" s="403">
        <v>73.47</v>
      </c>
      <c r="N55" s="403">
        <v>31.84</v>
      </c>
      <c r="O55" s="403">
        <v>0</v>
      </c>
      <c r="P55" s="403">
        <v>0</v>
      </c>
      <c r="Q55" s="403">
        <v>0</v>
      </c>
      <c r="R55" s="403">
        <v>0</v>
      </c>
      <c r="S55" s="403">
        <v>152.54</v>
      </c>
    </row>
    <row r="56" spans="1:19" s="404" customFormat="1" ht="12" customHeight="1">
      <c r="A56" s="405" t="s">
        <v>384</v>
      </c>
      <c r="B56" s="406">
        <v>0</v>
      </c>
      <c r="C56" s="406">
        <v>0</v>
      </c>
      <c r="D56" s="406">
        <v>0</v>
      </c>
      <c r="E56" s="406">
        <v>0</v>
      </c>
      <c r="F56" s="406">
        <v>0</v>
      </c>
      <c r="G56" s="406">
        <v>0</v>
      </c>
      <c r="H56" s="406">
        <v>0</v>
      </c>
      <c r="I56" s="406">
        <v>0</v>
      </c>
      <c r="J56" s="406">
        <v>0</v>
      </c>
      <c r="K56" s="406">
        <v>0</v>
      </c>
      <c r="L56" s="406">
        <v>0</v>
      </c>
      <c r="M56" s="406">
        <v>0</v>
      </c>
      <c r="N56" s="406">
        <v>0</v>
      </c>
      <c r="O56" s="406">
        <v>0</v>
      </c>
      <c r="P56" s="406">
        <v>0</v>
      </c>
      <c r="Q56" s="406">
        <v>0</v>
      </c>
      <c r="R56" s="406">
        <v>0</v>
      </c>
      <c r="S56" s="406">
        <v>0</v>
      </c>
    </row>
    <row r="57" spans="1:19" s="404" customFormat="1" ht="12" customHeight="1">
      <c r="A57" s="402" t="s">
        <v>385</v>
      </c>
      <c r="B57" s="403">
        <v>0</v>
      </c>
      <c r="C57" s="403">
        <v>0</v>
      </c>
      <c r="D57" s="403">
        <v>0</v>
      </c>
      <c r="E57" s="403">
        <v>7562.57</v>
      </c>
      <c r="F57" s="403">
        <v>0</v>
      </c>
      <c r="G57" s="403">
        <v>0</v>
      </c>
      <c r="H57" s="403">
        <v>0</v>
      </c>
      <c r="I57" s="403">
        <v>182.44</v>
      </c>
      <c r="J57" s="403">
        <v>0</v>
      </c>
      <c r="K57" s="403">
        <v>53832.67</v>
      </c>
      <c r="L57" s="403">
        <v>0</v>
      </c>
      <c r="M57" s="403">
        <v>979.61</v>
      </c>
      <c r="N57" s="403">
        <v>6844.37</v>
      </c>
      <c r="O57" s="403">
        <v>0</v>
      </c>
      <c r="P57" s="403">
        <v>45614.96</v>
      </c>
      <c r="Q57" s="403">
        <v>0</v>
      </c>
      <c r="R57" s="403">
        <v>0</v>
      </c>
      <c r="S57" s="403">
        <v>115016.62</v>
      </c>
    </row>
    <row r="58" spans="1:19" s="401" customFormat="1" ht="12" customHeight="1">
      <c r="A58" s="407" t="s">
        <v>334</v>
      </c>
      <c r="B58" s="408">
        <v>0</v>
      </c>
      <c r="C58" s="408">
        <v>0</v>
      </c>
      <c r="D58" s="408">
        <v>0</v>
      </c>
      <c r="E58" s="408">
        <v>0</v>
      </c>
      <c r="F58" s="408">
        <v>0</v>
      </c>
      <c r="G58" s="408">
        <v>219.92000000000002</v>
      </c>
      <c r="H58" s="408">
        <v>0</v>
      </c>
      <c r="I58" s="408">
        <v>346296.23</v>
      </c>
      <c r="J58" s="408">
        <v>0</v>
      </c>
      <c r="K58" s="408">
        <v>0</v>
      </c>
      <c r="L58" s="408">
        <v>185822.63</v>
      </c>
      <c r="M58" s="408">
        <v>59119.82</v>
      </c>
      <c r="N58" s="408">
        <v>0</v>
      </c>
      <c r="O58" s="408">
        <v>0</v>
      </c>
      <c r="P58" s="408">
        <v>14058.34</v>
      </c>
      <c r="Q58" s="408">
        <v>0</v>
      </c>
      <c r="R58" s="408">
        <v>467.65000000000003</v>
      </c>
      <c r="S58" s="408">
        <v>605984.59</v>
      </c>
    </row>
    <row r="59" spans="1:19" s="404" customFormat="1" ht="12" customHeight="1">
      <c r="A59" s="405" t="s">
        <v>386</v>
      </c>
      <c r="B59" s="406">
        <v>0</v>
      </c>
      <c r="C59" s="406">
        <v>0</v>
      </c>
      <c r="D59" s="406">
        <v>0</v>
      </c>
      <c r="E59" s="406">
        <v>0</v>
      </c>
      <c r="F59" s="406">
        <v>0</v>
      </c>
      <c r="G59" s="406">
        <v>0</v>
      </c>
      <c r="H59" s="406">
        <v>0</v>
      </c>
      <c r="I59" s="406">
        <v>0</v>
      </c>
      <c r="J59" s="406">
        <v>0</v>
      </c>
      <c r="K59" s="406">
        <v>0</v>
      </c>
      <c r="L59" s="406">
        <v>0</v>
      </c>
      <c r="M59" s="406">
        <v>0</v>
      </c>
      <c r="N59" s="406">
        <v>0</v>
      </c>
      <c r="O59" s="406">
        <v>0</v>
      </c>
      <c r="P59" s="406">
        <v>0</v>
      </c>
      <c r="Q59" s="406">
        <v>0</v>
      </c>
      <c r="R59" s="406">
        <v>0</v>
      </c>
      <c r="S59" s="406">
        <v>0</v>
      </c>
    </row>
    <row r="60" spans="1:19" s="404" customFormat="1" ht="12" customHeight="1">
      <c r="A60" s="402" t="s">
        <v>387</v>
      </c>
      <c r="B60" s="403">
        <v>0</v>
      </c>
      <c r="C60" s="403">
        <v>0</v>
      </c>
      <c r="D60" s="403">
        <v>0</v>
      </c>
      <c r="E60" s="403">
        <v>0</v>
      </c>
      <c r="F60" s="403">
        <v>0</v>
      </c>
      <c r="G60" s="403">
        <v>219.92000000000002</v>
      </c>
      <c r="H60" s="403">
        <v>0</v>
      </c>
      <c r="I60" s="403">
        <v>346296.23</v>
      </c>
      <c r="J60" s="403">
        <v>0</v>
      </c>
      <c r="K60" s="403">
        <v>0</v>
      </c>
      <c r="L60" s="403">
        <v>185822.63</v>
      </c>
      <c r="M60" s="403">
        <v>59119.82</v>
      </c>
      <c r="N60" s="403">
        <v>0</v>
      </c>
      <c r="O60" s="403">
        <v>0</v>
      </c>
      <c r="P60" s="403">
        <v>14058.34</v>
      </c>
      <c r="Q60" s="403">
        <v>0</v>
      </c>
      <c r="R60" s="403">
        <v>467.65000000000003</v>
      </c>
      <c r="S60" s="403">
        <v>605984.59</v>
      </c>
    </row>
    <row r="61" spans="1:19" s="404" customFormat="1" ht="12" customHeight="1">
      <c r="A61" s="402" t="s">
        <v>388</v>
      </c>
      <c r="B61" s="403">
        <v>0</v>
      </c>
      <c r="C61" s="403">
        <v>0</v>
      </c>
      <c r="D61" s="403">
        <v>0</v>
      </c>
      <c r="E61" s="403">
        <v>0</v>
      </c>
      <c r="F61" s="403">
        <v>0</v>
      </c>
      <c r="G61" s="403">
        <v>219.92000000000002</v>
      </c>
      <c r="H61" s="403">
        <v>0</v>
      </c>
      <c r="I61" s="403">
        <v>346296.23</v>
      </c>
      <c r="J61" s="403">
        <v>0</v>
      </c>
      <c r="K61" s="403">
        <v>0</v>
      </c>
      <c r="L61" s="403">
        <v>185822.63</v>
      </c>
      <c r="M61" s="403">
        <v>59119.82</v>
      </c>
      <c r="N61" s="403">
        <v>0</v>
      </c>
      <c r="O61" s="403">
        <v>0</v>
      </c>
      <c r="P61" s="403">
        <v>14058.34</v>
      </c>
      <c r="Q61" s="403">
        <v>0</v>
      </c>
      <c r="R61" s="403">
        <v>467.65000000000003</v>
      </c>
      <c r="S61" s="403">
        <v>605984.59</v>
      </c>
    </row>
    <row r="62" spans="1:19" s="404" customFormat="1" ht="12" customHeight="1">
      <c r="A62" s="405" t="s">
        <v>389</v>
      </c>
      <c r="B62" s="406">
        <v>0</v>
      </c>
      <c r="C62" s="406">
        <v>0</v>
      </c>
      <c r="D62" s="406">
        <v>0</v>
      </c>
      <c r="E62" s="406">
        <v>0</v>
      </c>
      <c r="F62" s="406">
        <v>0</v>
      </c>
      <c r="G62" s="406">
        <v>0</v>
      </c>
      <c r="H62" s="406">
        <v>0</v>
      </c>
      <c r="I62" s="406">
        <v>0</v>
      </c>
      <c r="J62" s="406">
        <v>0</v>
      </c>
      <c r="K62" s="406">
        <v>0</v>
      </c>
      <c r="L62" s="406">
        <v>0</v>
      </c>
      <c r="M62" s="406">
        <v>0</v>
      </c>
      <c r="N62" s="406">
        <v>0</v>
      </c>
      <c r="O62" s="406">
        <v>0</v>
      </c>
      <c r="P62" s="406">
        <v>0</v>
      </c>
      <c r="Q62" s="406">
        <v>0</v>
      </c>
      <c r="R62" s="406">
        <v>0</v>
      </c>
      <c r="S62" s="406">
        <v>0</v>
      </c>
    </row>
    <row r="63" spans="1:19" s="404" customFormat="1" ht="12" customHeight="1">
      <c r="A63" s="402" t="s">
        <v>390</v>
      </c>
      <c r="B63" s="403">
        <v>0</v>
      </c>
      <c r="C63" s="403">
        <v>0</v>
      </c>
      <c r="D63" s="403">
        <v>0</v>
      </c>
      <c r="E63" s="403">
        <v>0</v>
      </c>
      <c r="F63" s="403">
        <v>0</v>
      </c>
      <c r="G63" s="403">
        <v>0</v>
      </c>
      <c r="H63" s="403">
        <v>0</v>
      </c>
      <c r="I63" s="403">
        <v>0</v>
      </c>
      <c r="J63" s="403">
        <v>0</v>
      </c>
      <c r="K63" s="403">
        <v>0</v>
      </c>
      <c r="L63" s="403">
        <v>0</v>
      </c>
      <c r="M63" s="403">
        <v>0</v>
      </c>
      <c r="N63" s="403">
        <v>0</v>
      </c>
      <c r="O63" s="403">
        <v>0</v>
      </c>
      <c r="P63" s="403">
        <v>0</v>
      </c>
      <c r="Q63" s="403">
        <v>0</v>
      </c>
      <c r="R63" s="403">
        <v>0</v>
      </c>
      <c r="S63" s="403">
        <v>0</v>
      </c>
    </row>
    <row r="64" spans="1:19" s="404" customFormat="1" ht="12" customHeight="1">
      <c r="A64" s="407" t="s">
        <v>391</v>
      </c>
      <c r="B64" s="408">
        <v>73897.180000000008</v>
      </c>
      <c r="C64" s="408">
        <v>21291.22</v>
      </c>
      <c r="D64" s="408">
        <v>104940.62</v>
      </c>
      <c r="E64" s="408">
        <v>19098.760000000002</v>
      </c>
      <c r="F64" s="408">
        <v>40528.85</v>
      </c>
      <c r="G64" s="408">
        <v>12498.94</v>
      </c>
      <c r="H64" s="408">
        <v>359861.98</v>
      </c>
      <c r="I64" s="408">
        <v>372010.19</v>
      </c>
      <c r="J64" s="408">
        <v>28121.75</v>
      </c>
      <c r="K64" s="408">
        <v>616371.37</v>
      </c>
      <c r="L64" s="408">
        <v>186344.88</v>
      </c>
      <c r="M64" s="408">
        <v>482002.55</v>
      </c>
      <c r="N64" s="408">
        <v>12634.73</v>
      </c>
      <c r="O64" s="408">
        <v>1090.02</v>
      </c>
      <c r="P64" s="408">
        <v>1377263.78</v>
      </c>
      <c r="Q64" s="408">
        <v>60083.82</v>
      </c>
      <c r="R64" s="408">
        <v>467.65000000000003</v>
      </c>
      <c r="S64" s="408">
        <v>3768508.2899999991</v>
      </c>
    </row>
    <row r="65" spans="1:19" s="404" customFormat="1" ht="6.75" customHeight="1" thickBot="1">
      <c r="A65" s="412"/>
      <c r="B65" s="413"/>
      <c r="C65" s="413"/>
      <c r="D65" s="413"/>
      <c r="E65" s="413"/>
      <c r="F65" s="413"/>
      <c r="G65" s="413"/>
      <c r="H65" s="413"/>
      <c r="I65" s="413"/>
      <c r="J65" s="413"/>
      <c r="K65" s="413"/>
      <c r="L65" s="413"/>
      <c r="M65" s="413"/>
      <c r="N65" s="413"/>
      <c r="O65" s="413"/>
      <c r="P65" s="413"/>
      <c r="Q65" s="413"/>
      <c r="R65" s="413"/>
      <c r="S65" s="413"/>
    </row>
    <row r="66" spans="1:19" s="404" customFormat="1" ht="12" customHeight="1" thickTop="1">
      <c r="A66" s="35"/>
    </row>
    <row r="67" spans="1:19" s="404" customFormat="1" ht="12" customHeight="1">
      <c r="A67" s="414" t="s">
        <v>124</v>
      </c>
    </row>
    <row r="68" spans="1:19" s="404" customFormat="1" ht="12" customHeight="1">
      <c r="A68" s="414" t="s">
        <v>125</v>
      </c>
    </row>
    <row r="69" spans="1:19" s="401" customFormat="1" ht="12" customHeight="1">
      <c r="A69" s="414" t="s">
        <v>126</v>
      </c>
    </row>
    <row r="70" spans="1:19" s="398" customFormat="1" ht="12.75" customHeight="1">
      <c r="A70" s="414" t="s">
        <v>127</v>
      </c>
    </row>
    <row r="71" spans="1:19">
      <c r="A71" s="414"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2"/>
    </row>
    <row r="79" spans="1:19" ht="13.8">
      <c r="A79" s="35"/>
      <c r="S79" s="417"/>
    </row>
    <row r="80" spans="1:19" ht="13.8">
      <c r="A80" s="35"/>
      <c r="S80" s="418"/>
    </row>
    <row r="81" spans="19:19">
      <c r="S81" s="418"/>
    </row>
    <row r="82" spans="19:19">
      <c r="S82" s="418"/>
    </row>
    <row r="83" spans="19:19">
      <c r="S83" s="418"/>
    </row>
    <row r="84" spans="19:19">
      <c r="S84" s="418"/>
    </row>
    <row r="85" spans="19:19">
      <c r="S85" s="418"/>
    </row>
    <row r="86" spans="19:19">
      <c r="S86" s="418"/>
    </row>
    <row r="87" spans="19:19">
      <c r="S87" s="418"/>
    </row>
    <row r="88" spans="19:19">
      <c r="S88" s="418"/>
    </row>
    <row r="89" spans="19:19">
      <c r="S89" s="418"/>
    </row>
    <row r="90" spans="19:19">
      <c r="S90" s="418"/>
    </row>
    <row r="91" spans="19:19">
      <c r="S91" s="418"/>
    </row>
    <row r="92" spans="19:19">
      <c r="S92" s="418"/>
    </row>
    <row r="93" spans="19:19">
      <c r="S93" s="418"/>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D19C8-2E2E-4AA2-BD53-D650EE5C69DC}">
  <sheetPr codeName="Hoja12"/>
  <dimension ref="A1:T92"/>
  <sheetViews>
    <sheetView showGridLines="0" zoomScale="70" zoomScaleNormal="70" workbookViewId="0"/>
  </sheetViews>
  <sheetFormatPr baseColWidth="10" defaultColWidth="7.6640625" defaultRowHeight="13.2"/>
  <cols>
    <col min="1" max="1" width="46.5546875" style="416" customWidth="1"/>
    <col min="2" max="2" width="12" style="416" customWidth="1"/>
    <col min="3" max="10" width="12" style="385" customWidth="1"/>
    <col min="11" max="18" width="12.6640625" style="385" customWidth="1"/>
    <col min="19" max="19" width="17.5546875" style="385" customWidth="1"/>
    <col min="20" max="20" width="14.6640625" style="385" bestFit="1" customWidth="1"/>
    <col min="21" max="16384" width="7.6640625" style="385"/>
  </cols>
  <sheetData>
    <row r="1" spans="1:19" s="387" customFormat="1" ht="32.1" customHeight="1">
      <c r="A1" s="36" t="s">
        <v>17</v>
      </c>
      <c r="B1" s="36"/>
      <c r="C1" s="419"/>
      <c r="D1" s="419"/>
      <c r="E1" s="419"/>
      <c r="F1" s="419"/>
      <c r="G1" s="419"/>
      <c r="H1" s="419"/>
      <c r="I1" s="419"/>
      <c r="J1" s="419"/>
      <c r="K1" s="419"/>
      <c r="L1" s="419"/>
      <c r="M1" s="419"/>
      <c r="N1" s="419"/>
      <c r="O1" s="419"/>
      <c r="P1" s="419"/>
      <c r="Q1" s="419"/>
      <c r="R1" s="419"/>
      <c r="S1" s="419"/>
    </row>
    <row r="2" spans="1:19" s="389" customFormat="1" ht="18" customHeight="1">
      <c r="A2" s="38" t="s">
        <v>136</v>
      </c>
      <c r="B2" s="38"/>
      <c r="C2" s="388"/>
      <c r="D2" s="388"/>
      <c r="E2" s="388"/>
      <c r="F2" s="388"/>
      <c r="G2" s="388"/>
      <c r="H2" s="388"/>
      <c r="I2" s="388"/>
      <c r="J2" s="388"/>
      <c r="K2" s="388"/>
      <c r="L2" s="388"/>
      <c r="M2" s="388"/>
      <c r="N2" s="388"/>
      <c r="O2" s="388"/>
      <c r="P2" s="388"/>
      <c r="Q2" s="388"/>
      <c r="R2" s="388"/>
      <c r="S2" s="388"/>
    </row>
    <row r="3" spans="1:19" s="391" customFormat="1" ht="18.75" customHeight="1">
      <c r="A3" s="40" t="s">
        <v>337</v>
      </c>
      <c r="B3" s="40"/>
      <c r="C3" s="390"/>
      <c r="D3" s="390"/>
      <c r="E3" s="390"/>
      <c r="F3" s="390"/>
      <c r="G3" s="390"/>
      <c r="H3" s="390"/>
      <c r="I3" s="390"/>
      <c r="J3" s="390"/>
      <c r="K3" s="390"/>
      <c r="L3" s="390"/>
      <c r="M3" s="390"/>
      <c r="N3" s="390"/>
      <c r="O3" s="390"/>
      <c r="P3" s="390"/>
      <c r="Q3" s="390"/>
      <c r="R3" s="390"/>
      <c r="S3" s="390"/>
    </row>
    <row r="4" spans="1:19" ht="7.5" customHeight="1" thickBot="1">
      <c r="A4" s="392"/>
      <c r="B4" s="392"/>
      <c r="C4" s="392"/>
      <c r="D4" s="392"/>
      <c r="E4" s="392"/>
      <c r="F4" s="392"/>
      <c r="G4" s="392"/>
      <c r="H4" s="392"/>
      <c r="I4" s="392"/>
      <c r="J4" s="392"/>
      <c r="K4" s="392"/>
      <c r="L4" s="392"/>
      <c r="M4" s="392"/>
      <c r="N4" s="392"/>
      <c r="O4" s="392"/>
      <c r="P4" s="392"/>
      <c r="Q4" s="392"/>
      <c r="R4" s="392"/>
      <c r="S4" s="392"/>
    </row>
    <row r="5" spans="1:19" s="395" customFormat="1" ht="80.099999999999994" customHeight="1" thickTop="1">
      <c r="A5" s="393" t="s">
        <v>338</v>
      </c>
      <c r="B5" s="367" t="s">
        <v>178</v>
      </c>
      <c r="C5" s="394" t="s">
        <v>299</v>
      </c>
      <c r="D5" s="394" t="s">
        <v>180</v>
      </c>
      <c r="E5" s="394" t="s">
        <v>181</v>
      </c>
      <c r="F5" s="394" t="s">
        <v>182</v>
      </c>
      <c r="G5" s="367" t="s">
        <v>183</v>
      </c>
      <c r="H5" s="394" t="s">
        <v>184</v>
      </c>
      <c r="I5" s="394" t="s">
        <v>185</v>
      </c>
      <c r="J5" s="367" t="s">
        <v>186</v>
      </c>
      <c r="K5" s="367" t="s">
        <v>187</v>
      </c>
      <c r="L5" s="394" t="s">
        <v>188</v>
      </c>
      <c r="M5" s="394" t="s">
        <v>392</v>
      </c>
      <c r="N5" s="394" t="s">
        <v>190</v>
      </c>
      <c r="O5" s="394" t="s">
        <v>191</v>
      </c>
      <c r="P5" s="394" t="s">
        <v>192</v>
      </c>
      <c r="Q5" s="394" t="s">
        <v>193</v>
      </c>
      <c r="R5" s="394" t="s">
        <v>194</v>
      </c>
      <c r="S5" s="394" t="s">
        <v>300</v>
      </c>
    </row>
    <row r="6" spans="1:19" s="397" customFormat="1" ht="2.25" customHeight="1">
      <c r="A6" s="396"/>
      <c r="B6" s="396"/>
      <c r="C6" s="396"/>
      <c r="D6" s="396"/>
      <c r="E6" s="396"/>
      <c r="F6" s="396"/>
      <c r="G6" s="396"/>
      <c r="H6" s="396"/>
      <c r="I6" s="396"/>
      <c r="J6" s="396"/>
      <c r="K6" s="396"/>
      <c r="L6" s="396"/>
      <c r="M6" s="396"/>
      <c r="N6" s="396"/>
      <c r="O6" s="396"/>
      <c r="P6" s="396"/>
      <c r="Q6" s="396"/>
      <c r="R6" s="396"/>
      <c r="S6" s="396"/>
    </row>
    <row r="7" spans="1:19" s="397" customFormat="1" ht="5.25" customHeight="1">
      <c r="A7" s="398"/>
      <c r="B7" s="398"/>
    </row>
    <row r="8" spans="1:19" s="401" customFormat="1" ht="12" customHeight="1">
      <c r="A8" s="399" t="s">
        <v>339</v>
      </c>
      <c r="B8" s="400">
        <v>53050.92</v>
      </c>
      <c r="C8" s="400">
        <v>64574.859999999993</v>
      </c>
      <c r="D8" s="400">
        <v>58343.540000000008</v>
      </c>
      <c r="E8" s="400">
        <v>19123.910000000003</v>
      </c>
      <c r="F8" s="400">
        <v>47673.19000000001</v>
      </c>
      <c r="G8" s="400">
        <v>50444.06</v>
      </c>
      <c r="H8" s="400">
        <v>345661.54000000004</v>
      </c>
      <c r="I8" s="400">
        <v>0</v>
      </c>
      <c r="J8" s="400">
        <v>15632.220000000001</v>
      </c>
      <c r="K8" s="400">
        <v>450082.01999999996</v>
      </c>
      <c r="L8" s="400">
        <v>0</v>
      </c>
      <c r="M8" s="400">
        <v>554831.34000000008</v>
      </c>
      <c r="N8" s="400">
        <v>0</v>
      </c>
      <c r="O8" s="400">
        <v>75882.399999999994</v>
      </c>
      <c r="P8" s="400">
        <v>846793.2899999998</v>
      </c>
      <c r="Q8" s="400">
        <v>62433.200000000004</v>
      </c>
      <c r="R8" s="400">
        <v>0</v>
      </c>
      <c r="S8" s="400">
        <v>2644526.4899999998</v>
      </c>
    </row>
    <row r="9" spans="1:19" s="401" customFormat="1" ht="12" customHeight="1">
      <c r="A9" s="402" t="s">
        <v>340</v>
      </c>
      <c r="B9" s="403">
        <v>216.88000000000005</v>
      </c>
      <c r="C9" s="403">
        <v>0</v>
      </c>
      <c r="D9" s="403">
        <v>7284.5299999999988</v>
      </c>
      <c r="E9" s="403">
        <v>0</v>
      </c>
      <c r="F9" s="403">
        <v>0</v>
      </c>
      <c r="G9" s="403">
        <v>0</v>
      </c>
      <c r="H9" s="403">
        <v>29246.9</v>
      </c>
      <c r="I9" s="403">
        <v>0</v>
      </c>
      <c r="J9" s="403">
        <v>0</v>
      </c>
      <c r="K9" s="403">
        <v>102148.49</v>
      </c>
      <c r="L9" s="403">
        <v>0</v>
      </c>
      <c r="M9" s="403">
        <v>28563.980000000003</v>
      </c>
      <c r="N9" s="403">
        <v>0</v>
      </c>
      <c r="O9" s="403">
        <v>0</v>
      </c>
      <c r="P9" s="403">
        <v>55627.999999999971</v>
      </c>
      <c r="Q9" s="403">
        <v>0</v>
      </c>
      <c r="R9" s="403">
        <v>0</v>
      </c>
      <c r="S9" s="403">
        <v>223088.78000000003</v>
      </c>
    </row>
    <row r="10" spans="1:19" s="404" customFormat="1" ht="12" customHeight="1">
      <c r="A10" s="402" t="s">
        <v>341</v>
      </c>
      <c r="B10" s="403">
        <v>2186.2100000000009</v>
      </c>
      <c r="C10" s="403">
        <v>0</v>
      </c>
      <c r="D10" s="403">
        <v>2408.5800000000004</v>
      </c>
      <c r="E10" s="403">
        <v>0</v>
      </c>
      <c r="F10" s="403">
        <v>0</v>
      </c>
      <c r="G10" s="403">
        <v>0</v>
      </c>
      <c r="H10" s="403">
        <v>7657.3799999999992</v>
      </c>
      <c r="I10" s="403">
        <v>0</v>
      </c>
      <c r="J10" s="403">
        <v>0</v>
      </c>
      <c r="K10" s="403">
        <v>0</v>
      </c>
      <c r="L10" s="403">
        <v>0</v>
      </c>
      <c r="M10" s="403">
        <v>-17187.61</v>
      </c>
      <c r="N10" s="403">
        <v>0</v>
      </c>
      <c r="O10" s="403">
        <v>0</v>
      </c>
      <c r="P10" s="403">
        <v>21124.409999999989</v>
      </c>
      <c r="Q10" s="403">
        <v>0</v>
      </c>
      <c r="R10" s="403">
        <v>0</v>
      </c>
      <c r="S10" s="403">
        <v>16188.970000000001</v>
      </c>
    </row>
    <row r="11" spans="1:19" s="404" customFormat="1" ht="12" customHeight="1">
      <c r="A11" s="405" t="s">
        <v>313</v>
      </c>
      <c r="B11" s="406">
        <v>1381.23</v>
      </c>
      <c r="C11" s="406">
        <v>0</v>
      </c>
      <c r="D11" s="406">
        <v>10892.32</v>
      </c>
      <c r="E11" s="406">
        <v>0</v>
      </c>
      <c r="F11" s="406">
        <v>0</v>
      </c>
      <c r="G11" s="406">
        <v>0</v>
      </c>
      <c r="H11" s="406">
        <v>19334.880000000005</v>
      </c>
      <c r="I11" s="406">
        <v>0</v>
      </c>
      <c r="J11" s="406">
        <v>1050.4900000000002</v>
      </c>
      <c r="K11" s="406">
        <v>-5783.3299999999872</v>
      </c>
      <c r="L11" s="406">
        <v>0</v>
      </c>
      <c r="M11" s="406">
        <v>46497.520000000019</v>
      </c>
      <c r="N11" s="406">
        <v>0</v>
      </c>
      <c r="O11" s="406">
        <v>0</v>
      </c>
      <c r="P11" s="406">
        <v>114390.99999999988</v>
      </c>
      <c r="Q11" s="406">
        <v>0</v>
      </c>
      <c r="R11" s="406">
        <v>0</v>
      </c>
      <c r="S11" s="406">
        <v>187764.10999999987</v>
      </c>
    </row>
    <row r="12" spans="1:19" s="404" customFormat="1" ht="12" customHeight="1">
      <c r="A12" s="402" t="s">
        <v>342</v>
      </c>
      <c r="B12" s="403">
        <v>85.52000000000001</v>
      </c>
      <c r="C12" s="403">
        <v>0</v>
      </c>
      <c r="D12" s="403">
        <v>0</v>
      </c>
      <c r="E12" s="403">
        <v>0</v>
      </c>
      <c r="F12" s="403">
        <v>0</v>
      </c>
      <c r="G12" s="403">
        <v>0</v>
      </c>
      <c r="H12" s="403">
        <v>632.85000000000014</v>
      </c>
      <c r="I12" s="403">
        <v>0</v>
      </c>
      <c r="J12" s="403">
        <v>0</v>
      </c>
      <c r="K12" s="403">
        <v>0</v>
      </c>
      <c r="L12" s="403">
        <v>0</v>
      </c>
      <c r="M12" s="403">
        <v>0</v>
      </c>
      <c r="N12" s="403">
        <v>0</v>
      </c>
      <c r="O12" s="403">
        <v>0</v>
      </c>
      <c r="P12" s="403">
        <v>0</v>
      </c>
      <c r="Q12" s="403">
        <v>0</v>
      </c>
      <c r="R12" s="403">
        <v>0</v>
      </c>
      <c r="S12" s="403">
        <v>718.37000000000035</v>
      </c>
    </row>
    <row r="13" spans="1:19" s="404" customFormat="1" ht="12" customHeight="1">
      <c r="A13" s="402" t="s">
        <v>343</v>
      </c>
      <c r="B13" s="403">
        <v>0</v>
      </c>
      <c r="C13" s="403">
        <v>0</v>
      </c>
      <c r="D13" s="403">
        <v>0</v>
      </c>
      <c r="E13" s="403">
        <v>0</v>
      </c>
      <c r="F13" s="403">
        <v>0</v>
      </c>
      <c r="G13" s="403">
        <v>0</v>
      </c>
      <c r="H13" s="403">
        <v>0</v>
      </c>
      <c r="I13" s="403">
        <v>0</v>
      </c>
      <c r="J13" s="403">
        <v>0</v>
      </c>
      <c r="K13" s="403">
        <v>0</v>
      </c>
      <c r="L13" s="403">
        <v>0</v>
      </c>
      <c r="M13" s="403">
        <v>-0.02</v>
      </c>
      <c r="N13" s="403">
        <v>0</v>
      </c>
      <c r="O13" s="403">
        <v>0</v>
      </c>
      <c r="P13" s="403">
        <v>0</v>
      </c>
      <c r="Q13" s="403">
        <v>0</v>
      </c>
      <c r="R13" s="403">
        <v>0</v>
      </c>
      <c r="S13" s="403">
        <v>-0.02</v>
      </c>
    </row>
    <row r="14" spans="1:19" s="404" customFormat="1" ht="12" customHeight="1">
      <c r="A14" s="405" t="s">
        <v>312</v>
      </c>
      <c r="B14" s="406">
        <v>0</v>
      </c>
      <c r="C14" s="406">
        <v>0</v>
      </c>
      <c r="D14" s="406">
        <v>7116.17</v>
      </c>
      <c r="E14" s="406">
        <v>0</v>
      </c>
      <c r="F14" s="406">
        <v>0</v>
      </c>
      <c r="G14" s="406">
        <v>0</v>
      </c>
      <c r="H14" s="406">
        <v>12019.960000000001</v>
      </c>
      <c r="I14" s="406">
        <v>0</v>
      </c>
      <c r="J14" s="406">
        <v>594.3599999999999</v>
      </c>
      <c r="K14" s="406">
        <v>20485.620000000003</v>
      </c>
      <c r="L14" s="406">
        <v>0</v>
      </c>
      <c r="M14" s="406">
        <v>40521.839999999997</v>
      </c>
      <c r="N14" s="406">
        <v>0</v>
      </c>
      <c r="O14" s="406">
        <v>0</v>
      </c>
      <c r="P14" s="406">
        <v>15627.349999999991</v>
      </c>
      <c r="Q14" s="406">
        <v>0</v>
      </c>
      <c r="R14" s="406">
        <v>0</v>
      </c>
      <c r="S14" s="406">
        <v>96365.3</v>
      </c>
    </row>
    <row r="15" spans="1:19" s="404" customFormat="1" ht="12" customHeight="1">
      <c r="A15" s="402" t="s">
        <v>344</v>
      </c>
      <c r="B15" s="403">
        <v>0</v>
      </c>
      <c r="C15" s="403">
        <v>0</v>
      </c>
      <c r="D15" s="403">
        <v>0</v>
      </c>
      <c r="E15" s="403">
        <v>0</v>
      </c>
      <c r="F15" s="403">
        <v>0</v>
      </c>
      <c r="G15" s="403">
        <v>0</v>
      </c>
      <c r="H15" s="403">
        <v>2198.42</v>
      </c>
      <c r="I15" s="403">
        <v>0</v>
      </c>
      <c r="J15" s="403">
        <v>0</v>
      </c>
      <c r="K15" s="403">
        <v>248.81</v>
      </c>
      <c r="L15" s="403">
        <v>0</v>
      </c>
      <c r="M15" s="403">
        <v>4254.84</v>
      </c>
      <c r="N15" s="403">
        <v>0</v>
      </c>
      <c r="O15" s="403">
        <v>0</v>
      </c>
      <c r="P15" s="403">
        <v>12783.650000000001</v>
      </c>
      <c r="Q15" s="403">
        <v>0</v>
      </c>
      <c r="R15" s="403">
        <v>0</v>
      </c>
      <c r="S15" s="403">
        <v>19485.719999999998</v>
      </c>
    </row>
    <row r="16" spans="1:19" s="404" customFormat="1" ht="12" customHeight="1">
      <c r="A16" s="402" t="s">
        <v>345</v>
      </c>
      <c r="B16" s="403">
        <v>0</v>
      </c>
      <c r="C16" s="403">
        <v>0</v>
      </c>
      <c r="D16" s="403">
        <v>0</v>
      </c>
      <c r="E16" s="403">
        <v>0</v>
      </c>
      <c r="F16" s="403">
        <v>0</v>
      </c>
      <c r="G16" s="403">
        <v>0</v>
      </c>
      <c r="H16" s="403">
        <v>1836.2699999999995</v>
      </c>
      <c r="I16" s="403">
        <v>0</v>
      </c>
      <c r="J16" s="403">
        <v>0</v>
      </c>
      <c r="K16" s="403">
        <v>1190.0599999999995</v>
      </c>
      <c r="L16" s="403">
        <v>0</v>
      </c>
      <c r="M16" s="403">
        <v>4493.9600000000009</v>
      </c>
      <c r="N16" s="403">
        <v>0</v>
      </c>
      <c r="O16" s="403">
        <v>0</v>
      </c>
      <c r="P16" s="403">
        <v>16538.059999999998</v>
      </c>
      <c r="Q16" s="403">
        <v>0</v>
      </c>
      <c r="R16" s="403">
        <v>0</v>
      </c>
      <c r="S16" s="403">
        <v>24058.350000000006</v>
      </c>
    </row>
    <row r="17" spans="1:19" s="404" customFormat="1" ht="12" customHeight="1">
      <c r="A17" s="405" t="s">
        <v>346</v>
      </c>
      <c r="B17" s="406">
        <v>0</v>
      </c>
      <c r="C17" s="406">
        <v>10.74</v>
      </c>
      <c r="D17" s="406">
        <v>0</v>
      </c>
      <c r="E17" s="406">
        <v>0</v>
      </c>
      <c r="F17" s="406">
        <v>0</v>
      </c>
      <c r="G17" s="406">
        <v>6046.62</v>
      </c>
      <c r="H17" s="406">
        <v>152480.76</v>
      </c>
      <c r="I17" s="406">
        <v>0</v>
      </c>
      <c r="J17" s="406">
        <v>0</v>
      </c>
      <c r="K17" s="406">
        <v>220612.81</v>
      </c>
      <c r="L17" s="406">
        <v>0</v>
      </c>
      <c r="M17" s="406">
        <v>259313.03</v>
      </c>
      <c r="N17" s="406">
        <v>0</v>
      </c>
      <c r="O17" s="406">
        <v>75882.399999999994</v>
      </c>
      <c r="P17" s="406">
        <v>437652.38</v>
      </c>
      <c r="Q17" s="406">
        <v>0</v>
      </c>
      <c r="R17" s="406">
        <v>0</v>
      </c>
      <c r="S17" s="406">
        <v>1151998.7400000002</v>
      </c>
    </row>
    <row r="18" spans="1:19" s="404" customFormat="1" ht="12" customHeight="1">
      <c r="A18" s="402" t="s">
        <v>347</v>
      </c>
      <c r="B18" s="403">
        <v>0</v>
      </c>
      <c r="C18" s="403">
        <v>0</v>
      </c>
      <c r="D18" s="403">
        <v>0</v>
      </c>
      <c r="E18" s="403">
        <v>0</v>
      </c>
      <c r="F18" s="403">
        <v>0</v>
      </c>
      <c r="G18" s="403">
        <v>0</v>
      </c>
      <c r="H18" s="403">
        <v>0</v>
      </c>
      <c r="I18" s="403">
        <v>0</v>
      </c>
      <c r="J18" s="403">
        <v>0</v>
      </c>
      <c r="K18" s="403">
        <v>0</v>
      </c>
      <c r="L18" s="403">
        <v>0</v>
      </c>
      <c r="M18" s="403">
        <v>0</v>
      </c>
      <c r="N18" s="403">
        <v>0</v>
      </c>
      <c r="O18" s="403">
        <v>0</v>
      </c>
      <c r="P18" s="403">
        <v>0</v>
      </c>
      <c r="Q18" s="403">
        <v>0</v>
      </c>
      <c r="R18" s="403">
        <v>0</v>
      </c>
      <c r="S18" s="403">
        <v>0</v>
      </c>
    </row>
    <row r="19" spans="1:19" s="404" customFormat="1" ht="12" customHeight="1">
      <c r="A19" s="402" t="s">
        <v>348</v>
      </c>
      <c r="B19" s="403">
        <v>5014.1900000000005</v>
      </c>
      <c r="C19" s="403">
        <v>0</v>
      </c>
      <c r="D19" s="403">
        <v>761.86000000000013</v>
      </c>
      <c r="E19" s="403">
        <v>0</v>
      </c>
      <c r="F19" s="403">
        <v>0</v>
      </c>
      <c r="G19" s="403">
        <v>0</v>
      </c>
      <c r="H19" s="403">
        <v>7141.5800000000017</v>
      </c>
      <c r="I19" s="403">
        <v>0</v>
      </c>
      <c r="J19" s="403">
        <v>424.11000000000013</v>
      </c>
      <c r="K19" s="403">
        <v>6276.8300000000017</v>
      </c>
      <c r="L19" s="403">
        <v>0</v>
      </c>
      <c r="M19" s="403">
        <v>3566.2900000000009</v>
      </c>
      <c r="N19" s="403">
        <v>0</v>
      </c>
      <c r="O19" s="403">
        <v>0</v>
      </c>
      <c r="P19" s="403">
        <v>16080.86</v>
      </c>
      <c r="Q19" s="403">
        <v>0</v>
      </c>
      <c r="R19" s="403">
        <v>0</v>
      </c>
      <c r="S19" s="403">
        <v>39265.720000000016</v>
      </c>
    </row>
    <row r="20" spans="1:19" s="404" customFormat="1" ht="12" customHeight="1">
      <c r="A20" s="405" t="s">
        <v>349</v>
      </c>
      <c r="B20" s="406">
        <v>18.920000000000002</v>
      </c>
      <c r="C20" s="406">
        <v>0</v>
      </c>
      <c r="D20" s="406">
        <v>12.229999999999997</v>
      </c>
      <c r="E20" s="406">
        <v>0</v>
      </c>
      <c r="F20" s="406">
        <v>0</v>
      </c>
      <c r="G20" s="406">
        <v>0</v>
      </c>
      <c r="H20" s="406">
        <v>1716.5500000000002</v>
      </c>
      <c r="I20" s="406">
        <v>0</v>
      </c>
      <c r="J20" s="406">
        <v>0</v>
      </c>
      <c r="K20" s="406">
        <v>1553.9699999999993</v>
      </c>
      <c r="L20" s="406">
        <v>0</v>
      </c>
      <c r="M20" s="406">
        <v>2270.66</v>
      </c>
      <c r="N20" s="406">
        <v>0</v>
      </c>
      <c r="O20" s="406">
        <v>0</v>
      </c>
      <c r="P20" s="406">
        <v>15737.009999999995</v>
      </c>
      <c r="Q20" s="406">
        <v>0</v>
      </c>
      <c r="R20" s="406">
        <v>0</v>
      </c>
      <c r="S20" s="406">
        <v>21309.339999999997</v>
      </c>
    </row>
    <row r="21" spans="1:19" s="404" customFormat="1" ht="12" customHeight="1">
      <c r="A21" s="402" t="s">
        <v>350</v>
      </c>
      <c r="B21" s="403">
        <v>18.330000000000002</v>
      </c>
      <c r="C21" s="403">
        <v>0</v>
      </c>
      <c r="D21" s="403">
        <v>1.88</v>
      </c>
      <c r="E21" s="403">
        <v>0</v>
      </c>
      <c r="F21" s="403">
        <v>0</v>
      </c>
      <c r="G21" s="403">
        <v>0</v>
      </c>
      <c r="H21" s="403">
        <v>0</v>
      </c>
      <c r="I21" s="403">
        <v>0</v>
      </c>
      <c r="J21" s="403">
        <v>0</v>
      </c>
      <c r="K21" s="403">
        <v>0</v>
      </c>
      <c r="L21" s="403">
        <v>0</v>
      </c>
      <c r="M21" s="403">
        <v>0</v>
      </c>
      <c r="N21" s="403">
        <v>0</v>
      </c>
      <c r="O21" s="403">
        <v>0</v>
      </c>
      <c r="P21" s="403">
        <v>0</v>
      </c>
      <c r="Q21" s="403">
        <v>0</v>
      </c>
      <c r="R21" s="403">
        <v>0</v>
      </c>
      <c r="S21" s="403">
        <v>20.209999999999997</v>
      </c>
    </row>
    <row r="22" spans="1:19" s="404" customFormat="1" ht="12" customHeight="1">
      <c r="A22" s="402" t="s">
        <v>351</v>
      </c>
      <c r="B22" s="403">
        <v>439.61</v>
      </c>
      <c r="C22" s="403">
        <v>0</v>
      </c>
      <c r="D22" s="403">
        <v>121.38999999999987</v>
      </c>
      <c r="E22" s="403">
        <v>0</v>
      </c>
      <c r="F22" s="403">
        <v>0</v>
      </c>
      <c r="G22" s="403">
        <v>0</v>
      </c>
      <c r="H22" s="403">
        <v>601.81000000000017</v>
      </c>
      <c r="I22" s="403">
        <v>0</v>
      </c>
      <c r="J22" s="403">
        <v>9.91</v>
      </c>
      <c r="K22" s="403">
        <v>1707.42</v>
      </c>
      <c r="L22" s="403">
        <v>0</v>
      </c>
      <c r="M22" s="403">
        <v>476.77000000000004</v>
      </c>
      <c r="N22" s="403">
        <v>0</v>
      </c>
      <c r="O22" s="403">
        <v>0</v>
      </c>
      <c r="P22" s="403">
        <v>1952.4699999999993</v>
      </c>
      <c r="Q22" s="403">
        <v>0</v>
      </c>
      <c r="R22" s="403">
        <v>0</v>
      </c>
      <c r="S22" s="403">
        <v>5309.380000000001</v>
      </c>
    </row>
    <row r="23" spans="1:19" s="404" customFormat="1" ht="12" customHeight="1">
      <c r="A23" s="405" t="s">
        <v>352</v>
      </c>
      <c r="B23" s="406">
        <v>77.100000000000009</v>
      </c>
      <c r="C23" s="406">
        <v>0</v>
      </c>
      <c r="D23" s="406">
        <v>171.41000000000003</v>
      </c>
      <c r="E23" s="406">
        <v>0</v>
      </c>
      <c r="F23" s="406">
        <v>0</v>
      </c>
      <c r="G23" s="406">
        <v>0</v>
      </c>
      <c r="H23" s="406">
        <v>932.6700000000003</v>
      </c>
      <c r="I23" s="406">
        <v>0</v>
      </c>
      <c r="J23" s="406">
        <v>0</v>
      </c>
      <c r="K23" s="406">
        <v>812.1899999999996</v>
      </c>
      <c r="L23" s="406">
        <v>0</v>
      </c>
      <c r="M23" s="406">
        <v>1985.69</v>
      </c>
      <c r="N23" s="406">
        <v>0</v>
      </c>
      <c r="O23" s="406">
        <v>0</v>
      </c>
      <c r="P23" s="406">
        <v>7776</v>
      </c>
      <c r="Q23" s="406">
        <v>0</v>
      </c>
      <c r="R23" s="406">
        <v>0</v>
      </c>
      <c r="S23" s="406">
        <v>11755.059999999998</v>
      </c>
    </row>
    <row r="24" spans="1:19" s="404" customFormat="1" ht="12" customHeight="1">
      <c r="A24" s="402" t="s">
        <v>353</v>
      </c>
      <c r="B24" s="403">
        <v>2132.04</v>
      </c>
      <c r="C24" s="403">
        <v>0</v>
      </c>
      <c r="D24" s="403">
        <v>23.559999999999995</v>
      </c>
      <c r="E24" s="403">
        <v>0</v>
      </c>
      <c r="F24" s="403">
        <v>0</v>
      </c>
      <c r="G24" s="403">
        <v>0</v>
      </c>
      <c r="H24" s="403">
        <v>6659.760000000002</v>
      </c>
      <c r="I24" s="403">
        <v>0</v>
      </c>
      <c r="J24" s="403">
        <v>0</v>
      </c>
      <c r="K24" s="403">
        <v>7878.09</v>
      </c>
      <c r="L24" s="403">
        <v>0</v>
      </c>
      <c r="M24" s="403">
        <v>5091.1900000000005</v>
      </c>
      <c r="N24" s="403">
        <v>0</v>
      </c>
      <c r="O24" s="403">
        <v>0</v>
      </c>
      <c r="P24" s="403">
        <v>12768.86</v>
      </c>
      <c r="Q24" s="403">
        <v>0</v>
      </c>
      <c r="R24" s="403">
        <v>0</v>
      </c>
      <c r="S24" s="403">
        <v>34553.500000000015</v>
      </c>
    </row>
    <row r="25" spans="1:19" s="404" customFormat="1" ht="12" customHeight="1">
      <c r="A25" s="402" t="s">
        <v>354</v>
      </c>
      <c r="B25" s="403">
        <v>0</v>
      </c>
      <c r="C25" s="403">
        <v>0</v>
      </c>
      <c r="D25" s="403">
        <v>0</v>
      </c>
      <c r="E25" s="403">
        <v>0</v>
      </c>
      <c r="F25" s="403">
        <v>0</v>
      </c>
      <c r="G25" s="403">
        <v>0</v>
      </c>
      <c r="H25" s="403">
        <v>0</v>
      </c>
      <c r="I25" s="403">
        <v>0</v>
      </c>
      <c r="J25" s="403">
        <v>0</v>
      </c>
      <c r="K25" s="403">
        <v>0</v>
      </c>
      <c r="L25" s="403">
        <v>0</v>
      </c>
      <c r="M25" s="403">
        <v>0</v>
      </c>
      <c r="N25" s="403">
        <v>0</v>
      </c>
      <c r="O25" s="403">
        <v>0</v>
      </c>
      <c r="P25" s="403">
        <v>0</v>
      </c>
      <c r="Q25" s="403">
        <v>0</v>
      </c>
      <c r="R25" s="403">
        <v>0</v>
      </c>
      <c r="S25" s="403">
        <v>0</v>
      </c>
    </row>
    <row r="26" spans="1:19" s="404" customFormat="1" ht="12" customHeight="1">
      <c r="A26" s="405" t="s">
        <v>355</v>
      </c>
      <c r="B26" s="406">
        <v>0.46000000000000019</v>
      </c>
      <c r="C26" s="406">
        <v>42575.69</v>
      </c>
      <c r="D26" s="406">
        <v>5216.99</v>
      </c>
      <c r="E26" s="406">
        <v>7241.6900000000005</v>
      </c>
      <c r="F26" s="406">
        <v>0</v>
      </c>
      <c r="G26" s="406">
        <v>41816.879999999997</v>
      </c>
      <c r="H26" s="406">
        <v>24091.18</v>
      </c>
      <c r="I26" s="406">
        <v>0</v>
      </c>
      <c r="J26" s="406">
        <v>0</v>
      </c>
      <c r="K26" s="406">
        <v>2351.3199999999997</v>
      </c>
      <c r="L26" s="406">
        <v>0</v>
      </c>
      <c r="M26" s="406">
        <v>137680.45000000001</v>
      </c>
      <c r="N26" s="406">
        <v>0</v>
      </c>
      <c r="O26" s="406">
        <v>0</v>
      </c>
      <c r="P26" s="406">
        <v>51702.840000000004</v>
      </c>
      <c r="Q26" s="406">
        <v>0</v>
      </c>
      <c r="R26" s="406">
        <v>0</v>
      </c>
      <c r="S26" s="406">
        <v>312677.49999999994</v>
      </c>
    </row>
    <row r="27" spans="1:19" s="404" customFormat="1" ht="12" customHeight="1">
      <c r="A27" s="402" t="s">
        <v>356</v>
      </c>
      <c r="B27" s="403">
        <v>0</v>
      </c>
      <c r="C27" s="403">
        <v>0</v>
      </c>
      <c r="D27" s="403">
        <v>11.440000000000001</v>
      </c>
      <c r="E27" s="403">
        <v>0</v>
      </c>
      <c r="F27" s="403">
        <v>0</v>
      </c>
      <c r="G27" s="403">
        <v>0</v>
      </c>
      <c r="H27" s="403">
        <v>2525.71</v>
      </c>
      <c r="I27" s="403">
        <v>0</v>
      </c>
      <c r="J27" s="403">
        <v>0</v>
      </c>
      <c r="K27" s="403">
        <v>2346.25</v>
      </c>
      <c r="L27" s="403">
        <v>0</v>
      </c>
      <c r="M27" s="403">
        <v>873.17</v>
      </c>
      <c r="N27" s="403">
        <v>0</v>
      </c>
      <c r="O27" s="403">
        <v>0</v>
      </c>
      <c r="P27" s="403">
        <v>1455.33</v>
      </c>
      <c r="Q27" s="403">
        <v>0</v>
      </c>
      <c r="R27" s="403">
        <v>0</v>
      </c>
      <c r="S27" s="403">
        <v>7211.9</v>
      </c>
    </row>
    <row r="28" spans="1:19" s="404" customFormat="1" ht="12" customHeight="1">
      <c r="A28" s="402" t="s">
        <v>357</v>
      </c>
      <c r="B28" s="403">
        <v>16.88</v>
      </c>
      <c r="C28" s="403">
        <v>0</v>
      </c>
      <c r="D28" s="403">
        <v>902</v>
      </c>
      <c r="E28" s="403">
        <v>0</v>
      </c>
      <c r="F28" s="403">
        <v>0</v>
      </c>
      <c r="G28" s="403">
        <v>0</v>
      </c>
      <c r="H28" s="403">
        <v>8193.69</v>
      </c>
      <c r="I28" s="403">
        <v>0</v>
      </c>
      <c r="J28" s="403">
        <v>0</v>
      </c>
      <c r="K28" s="403">
        <v>19983.8</v>
      </c>
      <c r="L28" s="403">
        <v>0</v>
      </c>
      <c r="M28" s="403">
        <v>7130.66</v>
      </c>
      <c r="N28" s="403">
        <v>0</v>
      </c>
      <c r="O28" s="403">
        <v>0</v>
      </c>
      <c r="P28" s="403">
        <v>14218.980000000001</v>
      </c>
      <c r="Q28" s="403">
        <v>0</v>
      </c>
      <c r="R28" s="403">
        <v>0</v>
      </c>
      <c r="S28" s="403">
        <v>50446.010000000009</v>
      </c>
    </row>
    <row r="29" spans="1:19" s="404" customFormat="1" ht="12" customHeight="1">
      <c r="A29" s="405" t="s">
        <v>358</v>
      </c>
      <c r="B29" s="406">
        <v>0</v>
      </c>
      <c r="C29" s="406">
        <v>0</v>
      </c>
      <c r="D29" s="406">
        <v>0</v>
      </c>
      <c r="E29" s="406">
        <v>0</v>
      </c>
      <c r="F29" s="406">
        <v>0</v>
      </c>
      <c r="G29" s="406">
        <v>0</v>
      </c>
      <c r="H29" s="406">
        <v>963.60000000000036</v>
      </c>
      <c r="I29" s="406">
        <v>0</v>
      </c>
      <c r="J29" s="406">
        <v>0</v>
      </c>
      <c r="K29" s="406">
        <v>7.8899999999999864</v>
      </c>
      <c r="L29" s="406">
        <v>0</v>
      </c>
      <c r="M29" s="406">
        <v>1720.5400000000009</v>
      </c>
      <c r="N29" s="406">
        <v>0</v>
      </c>
      <c r="O29" s="406">
        <v>0</v>
      </c>
      <c r="P29" s="406">
        <v>636.59999999999945</v>
      </c>
      <c r="Q29" s="406">
        <v>0</v>
      </c>
      <c r="R29" s="406">
        <v>0</v>
      </c>
      <c r="S29" s="406">
        <v>3328.630000000001</v>
      </c>
    </row>
    <row r="30" spans="1:19" s="404" customFormat="1" ht="12" customHeight="1">
      <c r="A30" s="402" t="s">
        <v>359</v>
      </c>
      <c r="B30" s="403">
        <v>0</v>
      </c>
      <c r="C30" s="403">
        <v>0</v>
      </c>
      <c r="D30" s="403">
        <v>0</v>
      </c>
      <c r="E30" s="403">
        <v>0</v>
      </c>
      <c r="F30" s="403">
        <v>0</v>
      </c>
      <c r="G30" s="403">
        <v>0</v>
      </c>
      <c r="H30" s="403">
        <v>0</v>
      </c>
      <c r="I30" s="403">
        <v>0</v>
      </c>
      <c r="J30" s="403">
        <v>0</v>
      </c>
      <c r="K30" s="403">
        <v>0</v>
      </c>
      <c r="L30" s="403">
        <v>0</v>
      </c>
      <c r="M30" s="403">
        <v>0</v>
      </c>
      <c r="N30" s="403">
        <v>0</v>
      </c>
      <c r="O30" s="403">
        <v>0</v>
      </c>
      <c r="P30" s="403">
        <v>0</v>
      </c>
      <c r="Q30" s="403">
        <v>0</v>
      </c>
      <c r="R30" s="403">
        <v>0</v>
      </c>
      <c r="S30" s="403">
        <v>0</v>
      </c>
    </row>
    <row r="31" spans="1:19" s="404" customFormat="1" ht="12" customHeight="1">
      <c r="A31" s="402" t="s">
        <v>360</v>
      </c>
      <c r="B31" s="403">
        <v>27530.530000000002</v>
      </c>
      <c r="C31" s="403">
        <v>0</v>
      </c>
      <c r="D31" s="403">
        <v>3916.1800000000003</v>
      </c>
      <c r="E31" s="403">
        <v>8318.43</v>
      </c>
      <c r="F31" s="403">
        <v>25182.660000000003</v>
      </c>
      <c r="G31" s="403">
        <v>0</v>
      </c>
      <c r="H31" s="403">
        <v>12511.25</v>
      </c>
      <c r="I31" s="403">
        <v>0</v>
      </c>
      <c r="J31" s="403">
        <v>9646.6999999999971</v>
      </c>
      <c r="K31" s="403">
        <v>0</v>
      </c>
      <c r="L31" s="403">
        <v>0</v>
      </c>
      <c r="M31" s="403">
        <v>0</v>
      </c>
      <c r="N31" s="403">
        <v>0</v>
      </c>
      <c r="O31" s="403">
        <v>0</v>
      </c>
      <c r="P31" s="403">
        <v>475.86000000000013</v>
      </c>
      <c r="Q31" s="403">
        <v>56318.05</v>
      </c>
      <c r="R31" s="403">
        <v>0</v>
      </c>
      <c r="S31" s="403">
        <v>143899.66000000003</v>
      </c>
    </row>
    <row r="32" spans="1:19" s="404" customFormat="1" ht="12" customHeight="1">
      <c r="A32" s="405" t="s">
        <v>361</v>
      </c>
      <c r="B32" s="406">
        <v>0</v>
      </c>
      <c r="C32" s="406">
        <v>0</v>
      </c>
      <c r="D32" s="406">
        <v>0</v>
      </c>
      <c r="E32" s="406">
        <v>0</v>
      </c>
      <c r="F32" s="406">
        <v>0</v>
      </c>
      <c r="G32" s="406">
        <v>0</v>
      </c>
      <c r="H32" s="406">
        <v>0</v>
      </c>
      <c r="I32" s="406">
        <v>0</v>
      </c>
      <c r="J32" s="406">
        <v>0</v>
      </c>
      <c r="K32" s="406">
        <v>0</v>
      </c>
      <c r="L32" s="406">
        <v>0</v>
      </c>
      <c r="M32" s="406">
        <v>181.65000000000003</v>
      </c>
      <c r="N32" s="406">
        <v>0</v>
      </c>
      <c r="O32" s="406">
        <v>0</v>
      </c>
      <c r="P32" s="406">
        <v>0</v>
      </c>
      <c r="Q32" s="406">
        <v>0</v>
      </c>
      <c r="R32" s="406">
        <v>0</v>
      </c>
      <c r="S32" s="406">
        <v>181.65000000000003</v>
      </c>
    </row>
    <row r="33" spans="1:19" s="404" customFormat="1" ht="12" customHeight="1">
      <c r="A33" s="402" t="s">
        <v>362</v>
      </c>
      <c r="B33" s="403">
        <v>0</v>
      </c>
      <c r="C33" s="403">
        <v>734.87000000000012</v>
      </c>
      <c r="D33" s="403">
        <v>3.44</v>
      </c>
      <c r="E33" s="403">
        <v>0</v>
      </c>
      <c r="F33" s="403">
        <v>0</v>
      </c>
      <c r="G33" s="403">
        <v>0</v>
      </c>
      <c r="H33" s="403">
        <v>820.23</v>
      </c>
      <c r="I33" s="403">
        <v>0</v>
      </c>
      <c r="J33" s="403">
        <v>0</v>
      </c>
      <c r="K33" s="403">
        <v>0</v>
      </c>
      <c r="L33" s="403">
        <v>0</v>
      </c>
      <c r="M33" s="403">
        <v>5192.8599999999997</v>
      </c>
      <c r="N33" s="403">
        <v>0</v>
      </c>
      <c r="O33" s="403">
        <v>0</v>
      </c>
      <c r="P33" s="403">
        <v>8189.39</v>
      </c>
      <c r="Q33" s="403">
        <v>0</v>
      </c>
      <c r="R33" s="403">
        <v>0</v>
      </c>
      <c r="S33" s="403">
        <v>14940.79</v>
      </c>
    </row>
    <row r="34" spans="1:19" s="404" customFormat="1" ht="12" customHeight="1">
      <c r="A34" s="402" t="s">
        <v>363</v>
      </c>
      <c r="B34" s="403">
        <v>416.45000000000005</v>
      </c>
      <c r="C34" s="403">
        <v>0</v>
      </c>
      <c r="D34" s="403">
        <v>14515.650000000001</v>
      </c>
      <c r="E34" s="403">
        <v>0</v>
      </c>
      <c r="F34" s="403">
        <v>0</v>
      </c>
      <c r="G34" s="403">
        <v>0</v>
      </c>
      <c r="H34" s="403">
        <v>33675.96</v>
      </c>
      <c r="I34" s="403">
        <v>0</v>
      </c>
      <c r="J34" s="403">
        <v>3064.6800000000003</v>
      </c>
      <c r="K34" s="403">
        <v>24611.11</v>
      </c>
      <c r="L34" s="403">
        <v>0</v>
      </c>
      <c r="M34" s="403">
        <v>21858.710000000021</v>
      </c>
      <c r="N34" s="403">
        <v>0</v>
      </c>
      <c r="O34" s="403">
        <v>0</v>
      </c>
      <c r="P34" s="403">
        <v>41443.410000000003</v>
      </c>
      <c r="Q34" s="403">
        <v>0</v>
      </c>
      <c r="R34" s="403">
        <v>0</v>
      </c>
      <c r="S34" s="403">
        <v>139585.97000000003</v>
      </c>
    </row>
    <row r="35" spans="1:19" s="404" customFormat="1" ht="12" customHeight="1">
      <c r="A35" s="405" t="s">
        <v>364</v>
      </c>
      <c r="B35" s="406">
        <v>7090.7400000000016</v>
      </c>
      <c r="C35" s="406">
        <v>0</v>
      </c>
      <c r="D35" s="406">
        <v>0</v>
      </c>
      <c r="E35" s="406">
        <v>1419.28</v>
      </c>
      <c r="F35" s="406">
        <v>6508.1600000000008</v>
      </c>
      <c r="G35" s="406">
        <v>0</v>
      </c>
      <c r="H35" s="406">
        <v>-350.56</v>
      </c>
      <c r="I35" s="406">
        <v>0</v>
      </c>
      <c r="J35" s="406">
        <v>105.96000000000004</v>
      </c>
      <c r="K35" s="406">
        <v>9540.35</v>
      </c>
      <c r="L35" s="406">
        <v>0</v>
      </c>
      <c r="M35" s="406">
        <v>294.34999999999991</v>
      </c>
      <c r="N35" s="406">
        <v>0</v>
      </c>
      <c r="O35" s="406">
        <v>0</v>
      </c>
      <c r="P35" s="406">
        <v>0</v>
      </c>
      <c r="Q35" s="406">
        <v>2671.2</v>
      </c>
      <c r="R35" s="406">
        <v>0</v>
      </c>
      <c r="S35" s="406">
        <v>27279.479999999996</v>
      </c>
    </row>
    <row r="36" spans="1:19" s="404" customFormat="1" ht="12" customHeight="1">
      <c r="A36" s="402" t="s">
        <v>365</v>
      </c>
      <c r="B36" s="403">
        <v>5179.68</v>
      </c>
      <c r="C36" s="403">
        <v>0</v>
      </c>
      <c r="D36" s="403">
        <v>0</v>
      </c>
      <c r="E36" s="403">
        <v>0</v>
      </c>
      <c r="F36" s="403">
        <v>12557.480000000001</v>
      </c>
      <c r="G36" s="403">
        <v>0</v>
      </c>
      <c r="H36" s="403">
        <v>0</v>
      </c>
      <c r="I36" s="403">
        <v>0</v>
      </c>
      <c r="J36" s="403">
        <v>0</v>
      </c>
      <c r="K36" s="403">
        <v>1378.5099999999993</v>
      </c>
      <c r="L36" s="403">
        <v>0</v>
      </c>
      <c r="M36" s="403">
        <v>0</v>
      </c>
      <c r="N36" s="403">
        <v>0</v>
      </c>
      <c r="O36" s="403">
        <v>0</v>
      </c>
      <c r="P36" s="403">
        <v>0</v>
      </c>
      <c r="Q36" s="403">
        <v>2594.0299999999997</v>
      </c>
      <c r="R36" s="403">
        <v>0</v>
      </c>
      <c r="S36" s="403">
        <v>21709.699999999997</v>
      </c>
    </row>
    <row r="37" spans="1:19" s="404" customFormat="1" ht="12" customHeight="1">
      <c r="A37" s="402" t="s">
        <v>366</v>
      </c>
      <c r="B37" s="403">
        <v>1246.1499999999999</v>
      </c>
      <c r="C37" s="403">
        <v>0</v>
      </c>
      <c r="D37" s="403">
        <v>0</v>
      </c>
      <c r="E37" s="403">
        <v>0</v>
      </c>
      <c r="F37" s="403">
        <v>3424.8799999999997</v>
      </c>
      <c r="G37" s="403">
        <v>0</v>
      </c>
      <c r="H37" s="403">
        <v>0</v>
      </c>
      <c r="I37" s="403">
        <v>0</v>
      </c>
      <c r="J37" s="403">
        <v>0</v>
      </c>
      <c r="K37" s="403">
        <v>203.65999999999997</v>
      </c>
      <c r="L37" s="403">
        <v>0</v>
      </c>
      <c r="M37" s="403">
        <v>0</v>
      </c>
      <c r="N37" s="403">
        <v>0</v>
      </c>
      <c r="O37" s="403">
        <v>0</v>
      </c>
      <c r="P37" s="403">
        <v>0</v>
      </c>
      <c r="Q37" s="403">
        <v>849.92000000000007</v>
      </c>
      <c r="R37" s="403">
        <v>0</v>
      </c>
      <c r="S37" s="403">
        <v>5724.6100000000006</v>
      </c>
    </row>
    <row r="38" spans="1:19" s="404" customFormat="1" ht="12" customHeight="1">
      <c r="A38" s="405" t="s">
        <v>367</v>
      </c>
      <c r="B38" s="406">
        <v>0</v>
      </c>
      <c r="C38" s="406">
        <v>362.81</v>
      </c>
      <c r="D38" s="406">
        <v>0</v>
      </c>
      <c r="E38" s="406">
        <v>0</v>
      </c>
      <c r="F38" s="406">
        <v>0</v>
      </c>
      <c r="G38" s="406">
        <v>2580.56</v>
      </c>
      <c r="H38" s="406">
        <v>8824.39</v>
      </c>
      <c r="I38" s="406">
        <v>0</v>
      </c>
      <c r="J38" s="406">
        <v>736.03</v>
      </c>
      <c r="K38" s="406">
        <v>30454.28</v>
      </c>
      <c r="L38" s="406">
        <v>0</v>
      </c>
      <c r="M38" s="406">
        <v>225.62</v>
      </c>
      <c r="N38" s="406">
        <v>0</v>
      </c>
      <c r="O38" s="406">
        <v>0</v>
      </c>
      <c r="P38" s="406">
        <v>-339.16</v>
      </c>
      <c r="Q38" s="406">
        <v>0</v>
      </c>
      <c r="R38" s="406">
        <v>0</v>
      </c>
      <c r="S38" s="406">
        <v>42844.53</v>
      </c>
    </row>
    <row r="39" spans="1:19" s="404" customFormat="1" ht="12" customHeight="1">
      <c r="A39" s="402" t="s">
        <v>368</v>
      </c>
      <c r="B39" s="403">
        <v>0</v>
      </c>
      <c r="C39" s="403">
        <v>0</v>
      </c>
      <c r="D39" s="403">
        <v>0</v>
      </c>
      <c r="E39" s="403">
        <v>0</v>
      </c>
      <c r="F39" s="403">
        <v>0</v>
      </c>
      <c r="G39" s="403">
        <v>0</v>
      </c>
      <c r="H39" s="403">
        <v>10438.990000000002</v>
      </c>
      <c r="I39" s="403">
        <v>0</v>
      </c>
      <c r="J39" s="403">
        <v>0</v>
      </c>
      <c r="K39" s="403">
        <v>0</v>
      </c>
      <c r="L39" s="403">
        <v>0</v>
      </c>
      <c r="M39" s="403">
        <v>-176.32</v>
      </c>
      <c r="N39" s="403">
        <v>0</v>
      </c>
      <c r="O39" s="403">
        <v>0</v>
      </c>
      <c r="P39" s="403">
        <v>289.11999999999989</v>
      </c>
      <c r="Q39" s="403">
        <v>0</v>
      </c>
      <c r="R39" s="403">
        <v>0</v>
      </c>
      <c r="S39" s="403">
        <v>10551.79</v>
      </c>
    </row>
    <row r="40" spans="1:19" s="404" customFormat="1" ht="12" customHeight="1">
      <c r="A40" s="402" t="s">
        <v>369</v>
      </c>
      <c r="B40" s="403">
        <v>0</v>
      </c>
      <c r="C40" s="403">
        <v>20890.759999999998</v>
      </c>
      <c r="D40" s="403">
        <v>4983.92</v>
      </c>
      <c r="E40" s="403">
        <v>2144.5100000000002</v>
      </c>
      <c r="F40" s="403">
        <v>0</v>
      </c>
      <c r="G40" s="403">
        <v>0</v>
      </c>
      <c r="H40" s="403">
        <v>1507.2999999999997</v>
      </c>
      <c r="I40" s="403">
        <v>0</v>
      </c>
      <c r="J40" s="403">
        <v>0</v>
      </c>
      <c r="K40" s="403">
        <v>2073.88</v>
      </c>
      <c r="L40" s="403">
        <v>0</v>
      </c>
      <c r="M40" s="403">
        <v>1.5</v>
      </c>
      <c r="N40" s="403">
        <v>0</v>
      </c>
      <c r="O40" s="403">
        <v>0</v>
      </c>
      <c r="P40" s="403">
        <v>660.88000000000102</v>
      </c>
      <c r="Q40" s="403">
        <v>0</v>
      </c>
      <c r="R40" s="403">
        <v>0</v>
      </c>
      <c r="S40" s="403">
        <v>32262.75</v>
      </c>
    </row>
    <row r="41" spans="1:19" s="404" customFormat="1" ht="12" customHeight="1">
      <c r="A41" s="399" t="s">
        <v>370</v>
      </c>
      <c r="B41" s="400">
        <v>0</v>
      </c>
      <c r="C41" s="400">
        <v>9054.8599999999988</v>
      </c>
      <c r="D41" s="400">
        <v>50268.350000000006</v>
      </c>
      <c r="E41" s="400">
        <v>3798.7799999999997</v>
      </c>
      <c r="F41" s="400">
        <v>0</v>
      </c>
      <c r="G41" s="400">
        <v>44248.520000000004</v>
      </c>
      <c r="H41" s="400">
        <v>282468.49</v>
      </c>
      <c r="I41" s="400">
        <v>2436.79</v>
      </c>
      <c r="J41" s="400">
        <v>0</v>
      </c>
      <c r="K41" s="400">
        <v>203466.67</v>
      </c>
      <c r="L41" s="400">
        <v>0</v>
      </c>
      <c r="M41" s="400">
        <v>552751.69999999995</v>
      </c>
      <c r="N41" s="400">
        <v>11182.12</v>
      </c>
      <c r="O41" s="400">
        <v>750.79</v>
      </c>
      <c r="P41" s="400">
        <v>647496.66</v>
      </c>
      <c r="Q41" s="400">
        <v>0</v>
      </c>
      <c r="R41" s="400">
        <v>255.17000000000002</v>
      </c>
      <c r="S41" s="400">
        <v>1808178.9000000004</v>
      </c>
    </row>
    <row r="42" spans="1:19" s="401" customFormat="1" ht="12" customHeight="1">
      <c r="A42" s="402" t="s">
        <v>371</v>
      </c>
      <c r="B42" s="403">
        <v>0</v>
      </c>
      <c r="C42" s="403">
        <v>4774.5199999999995</v>
      </c>
      <c r="D42" s="403">
        <v>41402.320000000007</v>
      </c>
      <c r="E42" s="403">
        <v>3798.7799999999997</v>
      </c>
      <c r="F42" s="403">
        <v>0</v>
      </c>
      <c r="G42" s="403">
        <v>7294.4800000000005</v>
      </c>
      <c r="H42" s="403">
        <v>8626.01</v>
      </c>
      <c r="I42" s="403">
        <v>2436.79</v>
      </c>
      <c r="J42" s="403">
        <v>0</v>
      </c>
      <c r="K42" s="403">
        <v>25504.239999999998</v>
      </c>
      <c r="L42" s="403">
        <v>0</v>
      </c>
      <c r="M42" s="403">
        <v>86286.709999999992</v>
      </c>
      <c r="N42" s="403">
        <v>2788.3</v>
      </c>
      <c r="O42" s="403">
        <v>0</v>
      </c>
      <c r="P42" s="403">
        <v>26122.15</v>
      </c>
      <c r="Q42" s="403">
        <v>0</v>
      </c>
      <c r="R42" s="403">
        <v>0</v>
      </c>
      <c r="S42" s="403">
        <v>209034.30000000002</v>
      </c>
    </row>
    <row r="43" spans="1:19" s="404" customFormat="1" ht="12" customHeight="1">
      <c r="A43" s="402" t="s">
        <v>372</v>
      </c>
      <c r="B43" s="403">
        <v>0</v>
      </c>
      <c r="C43" s="403">
        <v>0</v>
      </c>
      <c r="D43" s="403">
        <v>0</v>
      </c>
      <c r="E43" s="403">
        <v>0</v>
      </c>
      <c r="F43" s="403">
        <v>0</v>
      </c>
      <c r="G43" s="403">
        <v>0</v>
      </c>
      <c r="H43" s="403">
        <v>0</v>
      </c>
      <c r="I43" s="403">
        <v>0</v>
      </c>
      <c r="J43" s="403">
        <v>0</v>
      </c>
      <c r="K43" s="403">
        <v>0</v>
      </c>
      <c r="L43" s="403">
        <v>0</v>
      </c>
      <c r="M43" s="403">
        <v>4171.92</v>
      </c>
      <c r="N43" s="403">
        <v>0</v>
      </c>
      <c r="O43" s="403">
        <v>0</v>
      </c>
      <c r="P43" s="403">
        <v>10322.14</v>
      </c>
      <c r="Q43" s="403">
        <v>0</v>
      </c>
      <c r="R43" s="403">
        <v>0</v>
      </c>
      <c r="S43" s="403">
        <v>14494.06</v>
      </c>
    </row>
    <row r="44" spans="1:19" s="404" customFormat="1" ht="12" customHeight="1">
      <c r="A44" s="405" t="s">
        <v>314</v>
      </c>
      <c r="B44" s="406">
        <v>0</v>
      </c>
      <c r="C44" s="406">
        <v>4280.3399999999992</v>
      </c>
      <c r="D44" s="406">
        <v>8866.02</v>
      </c>
      <c r="E44" s="406">
        <v>0</v>
      </c>
      <c r="F44" s="406">
        <v>0</v>
      </c>
      <c r="G44" s="406">
        <v>1989.82</v>
      </c>
      <c r="H44" s="406">
        <v>87806.28</v>
      </c>
      <c r="I44" s="406">
        <v>0</v>
      </c>
      <c r="J44" s="406">
        <v>0</v>
      </c>
      <c r="K44" s="406">
        <v>135028.16</v>
      </c>
      <c r="L44" s="406">
        <v>0</v>
      </c>
      <c r="M44" s="406">
        <v>427270.88</v>
      </c>
      <c r="N44" s="406">
        <v>6.0000000000000005E-2</v>
      </c>
      <c r="O44" s="406">
        <v>0</v>
      </c>
      <c r="P44" s="406">
        <v>556762.48999999987</v>
      </c>
      <c r="Q44" s="406">
        <v>0</v>
      </c>
      <c r="R44" s="406">
        <v>0</v>
      </c>
      <c r="S44" s="406">
        <v>1222004.0499999998</v>
      </c>
    </row>
    <row r="45" spans="1:19" s="404" customFormat="1" ht="12" customHeight="1">
      <c r="A45" s="402" t="s">
        <v>373</v>
      </c>
      <c r="B45" s="403">
        <v>0</v>
      </c>
      <c r="C45" s="403">
        <v>0</v>
      </c>
      <c r="D45" s="403">
        <v>0</v>
      </c>
      <c r="E45" s="403">
        <v>0</v>
      </c>
      <c r="F45" s="403">
        <v>0</v>
      </c>
      <c r="G45" s="403">
        <v>34964.22</v>
      </c>
      <c r="H45" s="403">
        <v>186036.21000000002</v>
      </c>
      <c r="I45" s="403">
        <v>0</v>
      </c>
      <c r="J45" s="403">
        <v>0</v>
      </c>
      <c r="K45" s="403">
        <v>42934.26</v>
      </c>
      <c r="L45" s="403">
        <v>0</v>
      </c>
      <c r="M45" s="403">
        <v>35022.18</v>
      </c>
      <c r="N45" s="403">
        <v>8393.75</v>
      </c>
      <c r="O45" s="403">
        <v>750.79</v>
      </c>
      <c r="P45" s="403">
        <v>54289.880000000005</v>
      </c>
      <c r="Q45" s="403">
        <v>0</v>
      </c>
      <c r="R45" s="403">
        <v>255.17000000000002</v>
      </c>
      <c r="S45" s="403">
        <v>362646.45999999996</v>
      </c>
    </row>
    <row r="46" spans="1:19" s="404" customFormat="1" ht="12" customHeight="1">
      <c r="A46" s="407" t="s">
        <v>374</v>
      </c>
      <c r="B46" s="408">
        <v>0</v>
      </c>
      <c r="C46" s="408">
        <v>351992.58</v>
      </c>
      <c r="D46" s="408">
        <v>14901.68</v>
      </c>
      <c r="E46" s="408">
        <v>167173.07</v>
      </c>
      <c r="F46" s="408">
        <v>0</v>
      </c>
      <c r="G46" s="408">
        <v>889260.05</v>
      </c>
      <c r="H46" s="408">
        <v>0</v>
      </c>
      <c r="I46" s="408">
        <v>745780.88</v>
      </c>
      <c r="J46" s="408">
        <v>0</v>
      </c>
      <c r="K46" s="408">
        <v>935739.95</v>
      </c>
      <c r="L46" s="408">
        <v>255509.91000000003</v>
      </c>
      <c r="M46" s="408">
        <v>2217346.17</v>
      </c>
      <c r="N46" s="408">
        <v>483773.95</v>
      </c>
      <c r="O46" s="408">
        <v>0</v>
      </c>
      <c r="P46" s="408">
        <v>1560434.01</v>
      </c>
      <c r="Q46" s="408">
        <v>0</v>
      </c>
      <c r="R46" s="408">
        <v>349916.83999999997</v>
      </c>
      <c r="S46" s="408">
        <v>7971829.0900000008</v>
      </c>
    </row>
    <row r="47" spans="1:19" s="404" customFormat="1" ht="12" customHeight="1">
      <c r="A47" s="409" t="s">
        <v>375</v>
      </c>
      <c r="B47" s="400">
        <v>0</v>
      </c>
      <c r="C47" s="400">
        <v>351992.58</v>
      </c>
      <c r="D47" s="400">
        <v>14901.68</v>
      </c>
      <c r="E47" s="400">
        <v>124493.5</v>
      </c>
      <c r="F47" s="400">
        <v>0</v>
      </c>
      <c r="G47" s="400">
        <v>625508.54</v>
      </c>
      <c r="H47" s="400">
        <v>0</v>
      </c>
      <c r="I47" s="400">
        <v>574725.81999999995</v>
      </c>
      <c r="J47" s="400">
        <v>0</v>
      </c>
      <c r="K47" s="400">
        <v>935739.95</v>
      </c>
      <c r="L47" s="400">
        <v>6637.16</v>
      </c>
      <c r="M47" s="400">
        <v>1730096.1099999999</v>
      </c>
      <c r="N47" s="400">
        <v>320625.27999999997</v>
      </c>
      <c r="O47" s="400">
        <v>0</v>
      </c>
      <c r="P47" s="400">
        <v>1433740.37</v>
      </c>
      <c r="Q47" s="400">
        <v>0</v>
      </c>
      <c r="R47" s="400">
        <v>46684.56</v>
      </c>
      <c r="S47" s="400">
        <v>6165145.5500000007</v>
      </c>
    </row>
    <row r="48" spans="1:19" s="404" customFormat="1" ht="12" customHeight="1">
      <c r="A48" s="402" t="s">
        <v>376</v>
      </c>
      <c r="B48" s="403">
        <v>0</v>
      </c>
      <c r="C48" s="403">
        <v>0</v>
      </c>
      <c r="D48" s="403">
        <v>5.57</v>
      </c>
      <c r="E48" s="403">
        <v>0</v>
      </c>
      <c r="F48" s="403">
        <v>0</v>
      </c>
      <c r="G48" s="403">
        <v>232301.05</v>
      </c>
      <c r="H48" s="403">
        <v>0</v>
      </c>
      <c r="I48" s="403">
        <v>24708.940000000002</v>
      </c>
      <c r="J48" s="403">
        <v>0</v>
      </c>
      <c r="K48" s="403">
        <v>109018.95999999999</v>
      </c>
      <c r="L48" s="403">
        <v>6637.16</v>
      </c>
      <c r="M48" s="403">
        <v>441507.21</v>
      </c>
      <c r="N48" s="403">
        <v>3124</v>
      </c>
      <c r="O48" s="403">
        <v>0</v>
      </c>
      <c r="P48" s="403">
        <v>469832.68</v>
      </c>
      <c r="Q48" s="403">
        <v>0</v>
      </c>
      <c r="R48" s="403">
        <v>0</v>
      </c>
      <c r="S48" s="403">
        <v>1287135.5699999998</v>
      </c>
    </row>
    <row r="49" spans="1:19" s="404" customFormat="1" ht="12" customHeight="1">
      <c r="A49" s="402" t="s">
        <v>377</v>
      </c>
      <c r="B49" s="403">
        <v>0</v>
      </c>
      <c r="C49" s="403">
        <v>151616.6</v>
      </c>
      <c r="D49" s="403">
        <v>5452.4400000000005</v>
      </c>
      <c r="E49" s="403">
        <v>14429.22</v>
      </c>
      <c r="F49" s="403">
        <v>0</v>
      </c>
      <c r="G49" s="403">
        <v>82.56</v>
      </c>
      <c r="H49" s="403">
        <v>0</v>
      </c>
      <c r="I49" s="403">
        <v>1954.1</v>
      </c>
      <c r="J49" s="403">
        <v>0</v>
      </c>
      <c r="K49" s="403">
        <v>134233.28</v>
      </c>
      <c r="L49" s="403">
        <v>0</v>
      </c>
      <c r="M49" s="403">
        <v>82452.490000000005</v>
      </c>
      <c r="N49" s="403">
        <v>2308.96</v>
      </c>
      <c r="O49" s="403">
        <v>0</v>
      </c>
      <c r="P49" s="403">
        <v>10028.51</v>
      </c>
      <c r="Q49" s="403">
        <v>0</v>
      </c>
      <c r="R49" s="403">
        <v>0</v>
      </c>
      <c r="S49" s="403">
        <v>402558.16000000003</v>
      </c>
    </row>
    <row r="50" spans="1:19" s="404" customFormat="1" ht="12" customHeight="1">
      <c r="A50" s="405" t="s">
        <v>378</v>
      </c>
      <c r="B50" s="406">
        <v>0</v>
      </c>
      <c r="C50" s="406">
        <v>0</v>
      </c>
      <c r="D50" s="406">
        <v>7972.2300000000005</v>
      </c>
      <c r="E50" s="406">
        <v>11726.5</v>
      </c>
      <c r="F50" s="406">
        <v>0</v>
      </c>
      <c r="G50" s="406">
        <v>82.090000000000032</v>
      </c>
      <c r="H50" s="406">
        <v>0</v>
      </c>
      <c r="I50" s="406">
        <v>42190.74</v>
      </c>
      <c r="J50" s="406">
        <v>0</v>
      </c>
      <c r="K50" s="406">
        <v>71268.929999999993</v>
      </c>
      <c r="L50" s="406">
        <v>0</v>
      </c>
      <c r="M50" s="406">
        <v>64731.090000000004</v>
      </c>
      <c r="N50" s="406">
        <v>8583.73</v>
      </c>
      <c r="O50" s="406">
        <v>0</v>
      </c>
      <c r="P50" s="406">
        <v>69782.05</v>
      </c>
      <c r="Q50" s="406">
        <v>0</v>
      </c>
      <c r="R50" s="406">
        <v>0</v>
      </c>
      <c r="S50" s="406">
        <v>276337.36000000004</v>
      </c>
    </row>
    <row r="51" spans="1:19" s="404" customFormat="1" ht="12" customHeight="1">
      <c r="A51" s="410" t="s">
        <v>379</v>
      </c>
      <c r="B51" s="411">
        <v>0</v>
      </c>
      <c r="C51" s="411">
        <v>193451.6</v>
      </c>
      <c r="D51" s="411">
        <v>1447.94</v>
      </c>
      <c r="E51" s="411">
        <v>79858.17</v>
      </c>
      <c r="F51" s="411">
        <v>0</v>
      </c>
      <c r="G51" s="411">
        <v>165743.54</v>
      </c>
      <c r="H51" s="411">
        <v>0</v>
      </c>
      <c r="I51" s="411">
        <v>99586.510000000009</v>
      </c>
      <c r="J51" s="411">
        <v>0</v>
      </c>
      <c r="K51" s="411">
        <v>320277.07</v>
      </c>
      <c r="L51" s="411">
        <v>0</v>
      </c>
      <c r="M51" s="411">
        <v>526790.13000000012</v>
      </c>
      <c r="N51" s="411">
        <v>19121.18</v>
      </c>
      <c r="O51" s="411">
        <v>0</v>
      </c>
      <c r="P51" s="411">
        <v>292839.92000000004</v>
      </c>
      <c r="Q51" s="411">
        <v>0</v>
      </c>
      <c r="R51" s="411">
        <v>0</v>
      </c>
      <c r="S51" s="411">
        <v>1699116.06</v>
      </c>
    </row>
    <row r="52" spans="1:19" s="404" customFormat="1" ht="12" customHeight="1">
      <c r="A52" s="410" t="s">
        <v>380</v>
      </c>
      <c r="B52" s="411">
        <v>0</v>
      </c>
      <c r="C52" s="411">
        <v>0</v>
      </c>
      <c r="D52" s="411">
        <v>0</v>
      </c>
      <c r="E52" s="411">
        <v>0</v>
      </c>
      <c r="F52" s="411">
        <v>0</v>
      </c>
      <c r="G52" s="411">
        <v>1.44</v>
      </c>
      <c r="H52" s="411">
        <v>0</v>
      </c>
      <c r="I52" s="411">
        <v>0</v>
      </c>
      <c r="J52" s="411">
        <v>0</v>
      </c>
      <c r="K52" s="411">
        <v>52855.33</v>
      </c>
      <c r="L52" s="411">
        <v>0</v>
      </c>
      <c r="M52" s="411">
        <v>0</v>
      </c>
      <c r="N52" s="411">
        <v>0</v>
      </c>
      <c r="O52" s="411">
        <v>0</v>
      </c>
      <c r="P52" s="411">
        <v>0</v>
      </c>
      <c r="Q52" s="411">
        <v>0</v>
      </c>
      <c r="R52" s="411">
        <v>0</v>
      </c>
      <c r="S52" s="411">
        <v>52856.770000000004</v>
      </c>
    </row>
    <row r="53" spans="1:19" s="404" customFormat="1" ht="12" customHeight="1">
      <c r="A53" s="405" t="s">
        <v>381</v>
      </c>
      <c r="B53" s="406">
        <v>0</v>
      </c>
      <c r="C53" s="406">
        <v>5.75</v>
      </c>
      <c r="D53" s="406">
        <v>9.5400000000000009</v>
      </c>
      <c r="E53" s="406">
        <v>279.39000000000004</v>
      </c>
      <c r="F53" s="406">
        <v>0</v>
      </c>
      <c r="G53" s="406">
        <v>1310.31</v>
      </c>
      <c r="H53" s="406">
        <v>0</v>
      </c>
      <c r="I53" s="406">
        <v>19813.54</v>
      </c>
      <c r="J53" s="406">
        <v>0</v>
      </c>
      <c r="K53" s="406">
        <v>0</v>
      </c>
      <c r="L53" s="406">
        <v>0</v>
      </c>
      <c r="M53" s="406">
        <v>276.47000000000003</v>
      </c>
      <c r="N53" s="406">
        <v>36.57</v>
      </c>
      <c r="O53" s="406">
        <v>0</v>
      </c>
      <c r="P53" s="406">
        <v>40903.120000000003</v>
      </c>
      <c r="Q53" s="406">
        <v>0</v>
      </c>
      <c r="R53" s="406">
        <v>0</v>
      </c>
      <c r="S53" s="406">
        <v>62634.69</v>
      </c>
    </row>
    <row r="54" spans="1:19" s="404" customFormat="1" ht="12" customHeight="1">
      <c r="A54" s="402" t="s">
        <v>382</v>
      </c>
      <c r="B54" s="403">
        <v>0</v>
      </c>
      <c r="C54" s="403">
        <v>6918.63</v>
      </c>
      <c r="D54" s="403">
        <v>0</v>
      </c>
      <c r="E54" s="403">
        <v>-4.12</v>
      </c>
      <c r="F54" s="403">
        <v>0</v>
      </c>
      <c r="G54" s="403">
        <v>0</v>
      </c>
      <c r="H54" s="403">
        <v>0</v>
      </c>
      <c r="I54" s="403">
        <v>28966.420000000002</v>
      </c>
      <c r="J54" s="403">
        <v>0</v>
      </c>
      <c r="K54" s="403">
        <v>-3.54</v>
      </c>
      <c r="L54" s="403">
        <v>0</v>
      </c>
      <c r="M54" s="403">
        <v>2485.36</v>
      </c>
      <c r="N54" s="403">
        <v>962.53</v>
      </c>
      <c r="O54" s="403">
        <v>0</v>
      </c>
      <c r="P54" s="403">
        <v>22275.31</v>
      </c>
      <c r="Q54" s="403">
        <v>0</v>
      </c>
      <c r="R54" s="403">
        <v>0</v>
      </c>
      <c r="S54" s="403">
        <v>61600.590000000004</v>
      </c>
    </row>
    <row r="55" spans="1:19" s="404" customFormat="1" ht="12" customHeight="1">
      <c r="A55" s="402" t="s">
        <v>383</v>
      </c>
      <c r="B55" s="403">
        <v>0</v>
      </c>
      <c r="C55" s="403">
        <v>0</v>
      </c>
      <c r="D55" s="403">
        <v>13.96</v>
      </c>
      <c r="E55" s="403">
        <v>4.1500000000000004</v>
      </c>
      <c r="F55" s="403">
        <v>0</v>
      </c>
      <c r="G55" s="403">
        <v>172.24</v>
      </c>
      <c r="H55" s="403">
        <v>0</v>
      </c>
      <c r="I55" s="403">
        <v>310.65000000000003</v>
      </c>
      <c r="J55" s="403">
        <v>0</v>
      </c>
      <c r="K55" s="403">
        <v>590.01</v>
      </c>
      <c r="L55" s="403">
        <v>0</v>
      </c>
      <c r="M55" s="403">
        <v>1442.2</v>
      </c>
      <c r="N55" s="403">
        <v>-15.9</v>
      </c>
      <c r="O55" s="403">
        <v>0</v>
      </c>
      <c r="P55" s="403">
        <v>1212.97</v>
      </c>
      <c r="Q55" s="403">
        <v>0</v>
      </c>
      <c r="R55" s="403">
        <v>0</v>
      </c>
      <c r="S55" s="403">
        <v>3730.2799999999997</v>
      </c>
    </row>
    <row r="56" spans="1:19" s="404" customFormat="1" ht="12" customHeight="1">
      <c r="A56" s="405" t="s">
        <v>384</v>
      </c>
      <c r="B56" s="406">
        <v>0</v>
      </c>
      <c r="C56" s="406">
        <v>0</v>
      </c>
      <c r="D56" s="406">
        <v>0</v>
      </c>
      <c r="E56" s="406">
        <v>70</v>
      </c>
      <c r="F56" s="406">
        <v>0</v>
      </c>
      <c r="G56" s="406">
        <v>225815.31</v>
      </c>
      <c r="H56" s="406">
        <v>0</v>
      </c>
      <c r="I56" s="406">
        <v>130556.42</v>
      </c>
      <c r="J56" s="406">
        <v>0</v>
      </c>
      <c r="K56" s="406">
        <v>160174.53</v>
      </c>
      <c r="L56" s="406">
        <v>0</v>
      </c>
      <c r="M56" s="406">
        <v>492691.83</v>
      </c>
      <c r="N56" s="406">
        <v>269610.53000000003</v>
      </c>
      <c r="O56" s="406">
        <v>0</v>
      </c>
      <c r="P56" s="406">
        <v>471007.97000000003</v>
      </c>
      <c r="Q56" s="406">
        <v>0</v>
      </c>
      <c r="R56" s="406">
        <v>46684.56</v>
      </c>
      <c r="S56" s="406">
        <v>1796611.1500000001</v>
      </c>
    </row>
    <row r="57" spans="1:19" s="404" customFormat="1" ht="12" customHeight="1">
      <c r="A57" s="402" t="s">
        <v>385</v>
      </c>
      <c r="B57" s="403">
        <v>0</v>
      </c>
      <c r="C57" s="403">
        <v>0</v>
      </c>
      <c r="D57" s="403">
        <v>0</v>
      </c>
      <c r="E57" s="403">
        <v>18130.190000000002</v>
      </c>
      <c r="F57" s="403">
        <v>0</v>
      </c>
      <c r="G57" s="403">
        <v>0</v>
      </c>
      <c r="H57" s="403">
        <v>0</v>
      </c>
      <c r="I57" s="403">
        <v>226638.49</v>
      </c>
      <c r="J57" s="403">
        <v>0</v>
      </c>
      <c r="K57" s="403">
        <v>87325.400000000009</v>
      </c>
      <c r="L57" s="403">
        <v>0</v>
      </c>
      <c r="M57" s="403">
        <v>117719.34</v>
      </c>
      <c r="N57" s="403">
        <v>16893.68</v>
      </c>
      <c r="O57" s="403">
        <v>0</v>
      </c>
      <c r="P57" s="403">
        <v>55857.840000000004</v>
      </c>
      <c r="Q57" s="403">
        <v>0</v>
      </c>
      <c r="R57" s="403">
        <v>0</v>
      </c>
      <c r="S57" s="403">
        <v>522564.94000000006</v>
      </c>
    </row>
    <row r="58" spans="1:19" s="401" customFormat="1" ht="12" customHeight="1">
      <c r="A58" s="407" t="s">
        <v>334</v>
      </c>
      <c r="B58" s="408">
        <v>0</v>
      </c>
      <c r="C58" s="408">
        <v>0</v>
      </c>
      <c r="D58" s="408">
        <v>0</v>
      </c>
      <c r="E58" s="408">
        <v>42679.57</v>
      </c>
      <c r="F58" s="408">
        <v>0</v>
      </c>
      <c r="G58" s="408">
        <v>263751.51</v>
      </c>
      <c r="H58" s="408">
        <v>0</v>
      </c>
      <c r="I58" s="408">
        <v>171055.06000000006</v>
      </c>
      <c r="J58" s="408">
        <v>0</v>
      </c>
      <c r="K58" s="408">
        <v>0</v>
      </c>
      <c r="L58" s="408">
        <v>248872.75</v>
      </c>
      <c r="M58" s="408">
        <v>487250.05</v>
      </c>
      <c r="N58" s="408">
        <v>163148.67000000001</v>
      </c>
      <c r="O58" s="408">
        <v>0</v>
      </c>
      <c r="P58" s="408">
        <v>126693.64000000001</v>
      </c>
      <c r="Q58" s="408">
        <v>0</v>
      </c>
      <c r="R58" s="408">
        <v>303232.28999999998</v>
      </c>
      <c r="S58" s="408">
        <v>1806683.54</v>
      </c>
    </row>
    <row r="59" spans="1:19" s="404" customFormat="1" ht="12" customHeight="1">
      <c r="A59" s="405" t="s">
        <v>386</v>
      </c>
      <c r="B59" s="406">
        <v>0</v>
      </c>
      <c r="C59" s="406">
        <v>0</v>
      </c>
      <c r="D59" s="406">
        <v>0</v>
      </c>
      <c r="E59" s="406">
        <v>2164.48</v>
      </c>
      <c r="F59" s="406">
        <v>0</v>
      </c>
      <c r="G59" s="406">
        <v>2387.7600000000002</v>
      </c>
      <c r="H59" s="406">
        <v>0</v>
      </c>
      <c r="I59" s="406">
        <v>8885.84</v>
      </c>
      <c r="J59" s="406">
        <v>0</v>
      </c>
      <c r="K59" s="406">
        <v>0</v>
      </c>
      <c r="L59" s="406">
        <v>0</v>
      </c>
      <c r="M59" s="406">
        <v>3260.7400000000002</v>
      </c>
      <c r="N59" s="406">
        <v>15334.69</v>
      </c>
      <c r="O59" s="406">
        <v>0</v>
      </c>
      <c r="P59" s="406">
        <v>1229.83</v>
      </c>
      <c r="Q59" s="406">
        <v>0</v>
      </c>
      <c r="R59" s="406">
        <v>871.4</v>
      </c>
      <c r="S59" s="406">
        <v>34134.740000000005</v>
      </c>
    </row>
    <row r="60" spans="1:19" s="404" customFormat="1" ht="12" customHeight="1">
      <c r="A60" s="402" t="s">
        <v>387</v>
      </c>
      <c r="B60" s="403">
        <v>0</v>
      </c>
      <c r="C60" s="403">
        <v>0</v>
      </c>
      <c r="D60" s="403">
        <v>0</v>
      </c>
      <c r="E60" s="403">
        <v>0</v>
      </c>
      <c r="F60" s="403">
        <v>0</v>
      </c>
      <c r="G60" s="403">
        <v>6030.71</v>
      </c>
      <c r="H60" s="403">
        <v>0</v>
      </c>
      <c r="I60" s="403">
        <v>96370.430000000051</v>
      </c>
      <c r="J60" s="403">
        <v>0</v>
      </c>
      <c r="K60" s="403">
        <v>0</v>
      </c>
      <c r="L60" s="403">
        <v>248872.75</v>
      </c>
      <c r="M60" s="403">
        <v>395196.9</v>
      </c>
      <c r="N60" s="403">
        <v>0</v>
      </c>
      <c r="O60" s="403">
        <v>0</v>
      </c>
      <c r="P60" s="403">
        <v>2152.9300000000003</v>
      </c>
      <c r="Q60" s="403">
        <v>0</v>
      </c>
      <c r="R60" s="403">
        <v>215308.33000000002</v>
      </c>
      <c r="S60" s="403">
        <v>963932.05000000016</v>
      </c>
    </row>
    <row r="61" spans="1:19" s="404" customFormat="1" ht="12" customHeight="1">
      <c r="A61" s="402" t="s">
        <v>388</v>
      </c>
      <c r="B61" s="403">
        <v>0</v>
      </c>
      <c r="C61" s="403">
        <v>0</v>
      </c>
      <c r="D61" s="403">
        <v>0</v>
      </c>
      <c r="E61" s="403">
        <v>0</v>
      </c>
      <c r="F61" s="403">
        <v>0</v>
      </c>
      <c r="G61" s="403">
        <v>6030.71</v>
      </c>
      <c r="H61" s="403">
        <v>0</v>
      </c>
      <c r="I61" s="403">
        <v>96370.430000000051</v>
      </c>
      <c r="J61" s="403">
        <v>0</v>
      </c>
      <c r="K61" s="403">
        <v>0</v>
      </c>
      <c r="L61" s="403">
        <v>248872.75</v>
      </c>
      <c r="M61" s="403">
        <v>395196.9</v>
      </c>
      <c r="N61" s="403">
        <v>0</v>
      </c>
      <c r="O61" s="403">
        <v>0</v>
      </c>
      <c r="P61" s="403">
        <v>2152.9300000000003</v>
      </c>
      <c r="Q61" s="403">
        <v>0</v>
      </c>
      <c r="R61" s="403">
        <v>215308.33000000002</v>
      </c>
      <c r="S61" s="403">
        <v>963932.05000000016</v>
      </c>
    </row>
    <row r="62" spans="1:19" s="404" customFormat="1" ht="12" customHeight="1">
      <c r="A62" s="405" t="s">
        <v>389</v>
      </c>
      <c r="B62" s="406">
        <v>0</v>
      </c>
      <c r="C62" s="406">
        <v>0</v>
      </c>
      <c r="D62" s="406">
        <v>0</v>
      </c>
      <c r="E62" s="406">
        <v>13156.85</v>
      </c>
      <c r="F62" s="406">
        <v>0</v>
      </c>
      <c r="G62" s="406">
        <v>88228.44</v>
      </c>
      <c r="H62" s="406">
        <v>0</v>
      </c>
      <c r="I62" s="406">
        <v>22197.66</v>
      </c>
      <c r="J62" s="406">
        <v>0</v>
      </c>
      <c r="K62" s="406">
        <v>0</v>
      </c>
      <c r="L62" s="406">
        <v>0</v>
      </c>
      <c r="M62" s="406">
        <v>27047.13</v>
      </c>
      <c r="N62" s="406">
        <v>53231.69</v>
      </c>
      <c r="O62" s="406">
        <v>0</v>
      </c>
      <c r="P62" s="406">
        <v>33039.22</v>
      </c>
      <c r="Q62" s="406">
        <v>0</v>
      </c>
      <c r="R62" s="406">
        <v>39641.33</v>
      </c>
      <c r="S62" s="406">
        <v>276542.32</v>
      </c>
    </row>
    <row r="63" spans="1:19" s="404" customFormat="1" ht="12" customHeight="1">
      <c r="A63" s="402" t="s">
        <v>390</v>
      </c>
      <c r="B63" s="403">
        <v>0</v>
      </c>
      <c r="C63" s="403">
        <v>0</v>
      </c>
      <c r="D63" s="403">
        <v>0</v>
      </c>
      <c r="E63" s="403">
        <v>27358.240000000002</v>
      </c>
      <c r="F63" s="403">
        <v>0</v>
      </c>
      <c r="G63" s="403">
        <v>167104.6</v>
      </c>
      <c r="H63" s="403">
        <v>0</v>
      </c>
      <c r="I63" s="403">
        <v>43601.120000000003</v>
      </c>
      <c r="J63" s="403">
        <v>0</v>
      </c>
      <c r="K63" s="403">
        <v>0</v>
      </c>
      <c r="L63" s="403">
        <v>0</v>
      </c>
      <c r="M63" s="403">
        <v>61745.279999999999</v>
      </c>
      <c r="N63" s="403">
        <v>94582.290000000008</v>
      </c>
      <c r="O63" s="403">
        <v>0</v>
      </c>
      <c r="P63" s="403">
        <v>90271.66</v>
      </c>
      <c r="Q63" s="403">
        <v>0</v>
      </c>
      <c r="R63" s="403">
        <v>47411.22</v>
      </c>
      <c r="S63" s="403">
        <v>532074.41</v>
      </c>
    </row>
    <row r="64" spans="1:19" s="404" customFormat="1" ht="12" customHeight="1">
      <c r="A64" s="407" t="s">
        <v>391</v>
      </c>
      <c r="B64" s="408">
        <v>53050.92</v>
      </c>
      <c r="C64" s="408">
        <v>425622.30000000005</v>
      </c>
      <c r="D64" s="408">
        <v>123513.56</v>
      </c>
      <c r="E64" s="408">
        <v>190095.77</v>
      </c>
      <c r="F64" s="408">
        <v>47673.19000000001</v>
      </c>
      <c r="G64" s="408">
        <v>983952.64000000013</v>
      </c>
      <c r="H64" s="408">
        <v>628130.04</v>
      </c>
      <c r="I64" s="408">
        <v>748217.66000000015</v>
      </c>
      <c r="J64" s="408">
        <v>15632.220000000001</v>
      </c>
      <c r="K64" s="408">
        <v>1589288.6399999997</v>
      </c>
      <c r="L64" s="408">
        <v>255509.91000000003</v>
      </c>
      <c r="M64" s="408">
        <v>3324929.21</v>
      </c>
      <c r="N64" s="408">
        <v>494956.07</v>
      </c>
      <c r="O64" s="408">
        <v>76633.19</v>
      </c>
      <c r="P64" s="408">
        <v>3054723.96</v>
      </c>
      <c r="Q64" s="408">
        <v>62433.200000000004</v>
      </c>
      <c r="R64" s="408">
        <v>350172.01</v>
      </c>
      <c r="S64" s="408">
        <v>12424534.490000002</v>
      </c>
    </row>
    <row r="65" spans="1:20" s="404" customFormat="1" ht="6.75" customHeight="1" thickBot="1">
      <c r="A65" s="412"/>
      <c r="B65" s="413"/>
      <c r="C65" s="413"/>
      <c r="D65" s="413"/>
      <c r="E65" s="413"/>
      <c r="F65" s="413"/>
      <c r="G65" s="413"/>
      <c r="H65" s="413"/>
      <c r="I65" s="413"/>
      <c r="J65" s="413"/>
      <c r="K65" s="413"/>
      <c r="L65" s="413"/>
      <c r="M65" s="413"/>
      <c r="N65" s="413"/>
      <c r="O65" s="413"/>
      <c r="P65" s="413"/>
      <c r="Q65" s="413"/>
      <c r="R65" s="413"/>
      <c r="S65" s="413"/>
    </row>
    <row r="66" spans="1:20" s="404" customFormat="1" ht="6.75" customHeight="1" thickTop="1">
      <c r="A66" s="420"/>
      <c r="B66" s="420"/>
      <c r="C66" s="403"/>
      <c r="D66" s="403"/>
      <c r="E66" s="403"/>
      <c r="F66" s="403"/>
      <c r="G66" s="403"/>
      <c r="H66" s="403"/>
      <c r="I66" s="403"/>
      <c r="J66" s="403"/>
      <c r="K66" s="403"/>
      <c r="L66" s="403"/>
      <c r="M66" s="403"/>
      <c r="N66" s="403"/>
      <c r="O66" s="403"/>
      <c r="P66" s="403"/>
      <c r="Q66" s="403"/>
      <c r="R66" s="403"/>
      <c r="S66" s="403"/>
    </row>
    <row r="67" spans="1:20" s="404" customFormat="1" ht="13.5" customHeight="1">
      <c r="A67" s="414" t="s">
        <v>124</v>
      </c>
      <c r="B67" s="398"/>
    </row>
    <row r="68" spans="1:20" s="404" customFormat="1" ht="13.5" customHeight="1">
      <c r="A68" s="414" t="s">
        <v>125</v>
      </c>
      <c r="B68" s="343"/>
    </row>
    <row r="69" spans="1:20" s="404" customFormat="1" ht="13.5" customHeight="1">
      <c r="A69" s="414" t="s">
        <v>126</v>
      </c>
      <c r="B69" s="343"/>
    </row>
    <row r="70" spans="1:20" s="401" customFormat="1" ht="13.5" customHeight="1">
      <c r="A70" s="414" t="s">
        <v>127</v>
      </c>
    </row>
    <row r="71" spans="1:20" s="398" customFormat="1" ht="13.5" customHeight="1">
      <c r="A71" s="414" t="s">
        <v>128</v>
      </c>
    </row>
    <row r="72" spans="1:20" ht="13.5" customHeight="1">
      <c r="A72" s="35" t="s">
        <v>129</v>
      </c>
    </row>
    <row r="73" spans="1:20" ht="13.8">
      <c r="A73" s="35" t="s">
        <v>130</v>
      </c>
    </row>
    <row r="74" spans="1:20" ht="13.8">
      <c r="A74" s="35" t="s">
        <v>131</v>
      </c>
    </row>
    <row r="75" spans="1:20" ht="13.8">
      <c r="A75" s="35" t="s">
        <v>132</v>
      </c>
      <c r="B75" s="385"/>
    </row>
    <row r="76" spans="1:20" ht="13.8">
      <c r="A76" s="35" t="s">
        <v>133</v>
      </c>
      <c r="T76" s="421"/>
    </row>
    <row r="77" spans="1:20" ht="13.8">
      <c r="A77" s="35" t="s">
        <v>134</v>
      </c>
      <c r="T77" s="422"/>
    </row>
    <row r="78" spans="1:20" ht="13.8">
      <c r="A78" s="252"/>
      <c r="T78" s="60"/>
    </row>
    <row r="79" spans="1:20" ht="13.8">
      <c r="A79" s="35"/>
      <c r="T79" s="60"/>
    </row>
    <row r="80" spans="1:20" ht="13.8">
      <c r="A80" s="35"/>
      <c r="T80" s="60"/>
    </row>
    <row r="81" spans="20:20" ht="13.8">
      <c r="T81" s="60"/>
    </row>
    <row r="82" spans="20:20" ht="13.8">
      <c r="T82" s="60"/>
    </row>
    <row r="83" spans="20:20" ht="13.8">
      <c r="T83" s="60"/>
    </row>
    <row r="84" spans="20:20" ht="13.8">
      <c r="T84" s="60"/>
    </row>
    <row r="85" spans="20:20" ht="13.8">
      <c r="T85" s="60"/>
    </row>
    <row r="86" spans="20:20" ht="13.8">
      <c r="T86" s="60"/>
    </row>
    <row r="87" spans="20:20" ht="13.8">
      <c r="T87" s="60"/>
    </row>
    <row r="88" spans="20:20" ht="13.8">
      <c r="T88" s="60"/>
    </row>
    <row r="89" spans="20:20" ht="13.8">
      <c r="T89" s="60"/>
    </row>
    <row r="90" spans="20:20" ht="13.8">
      <c r="T90" s="60"/>
    </row>
    <row r="91" spans="20:20" ht="13.8">
      <c r="T91" s="60"/>
    </row>
    <row r="92" spans="20:20" ht="13.8">
      <c r="T92" s="60"/>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8D9EC-F142-4EEF-B201-5029DF9F4676}">
  <sheetPr codeName="Hoja5"/>
  <dimension ref="A1:T95"/>
  <sheetViews>
    <sheetView showGridLines="0" zoomScale="50" zoomScaleNormal="50" workbookViewId="0"/>
  </sheetViews>
  <sheetFormatPr baseColWidth="10" defaultColWidth="7.33203125" defaultRowHeight="13.2"/>
  <cols>
    <col min="1" max="1" width="45.33203125" style="445" customWidth="1"/>
    <col min="2" max="6" width="14.44140625" style="423" customWidth="1"/>
    <col min="7" max="12" width="15.33203125" style="423" customWidth="1"/>
    <col min="13" max="13" width="17.33203125" style="423" customWidth="1"/>
    <col min="14" max="15" width="15.33203125" style="423" customWidth="1"/>
    <col min="16" max="16" width="17" style="423" customWidth="1"/>
    <col min="17" max="18" width="15.6640625" style="423" customWidth="1"/>
    <col min="19" max="19" width="16.44140625" style="423" customWidth="1"/>
    <col min="20" max="20" width="14.6640625" style="423" bestFit="1" customWidth="1"/>
    <col min="21" max="16384" width="7.33203125" style="423"/>
  </cols>
  <sheetData>
    <row r="1" spans="1:19" s="425" customFormat="1" ht="32.1" customHeight="1">
      <c r="A1" s="36" t="s">
        <v>18</v>
      </c>
      <c r="B1" s="424"/>
      <c r="C1" s="424"/>
      <c r="D1" s="424"/>
      <c r="E1" s="424"/>
      <c r="F1" s="424"/>
      <c r="G1" s="424"/>
      <c r="H1" s="424"/>
      <c r="I1" s="424"/>
      <c r="J1" s="424"/>
      <c r="K1" s="424"/>
      <c r="L1" s="424"/>
      <c r="M1" s="424"/>
      <c r="N1" s="424"/>
      <c r="O1" s="424"/>
      <c r="P1" s="424"/>
      <c r="Q1" s="424"/>
      <c r="R1" s="424"/>
      <c r="S1" s="424"/>
    </row>
    <row r="2" spans="1:19" s="426" customFormat="1" ht="18" customHeight="1">
      <c r="A2" s="38" t="s">
        <v>136</v>
      </c>
      <c r="B2" s="388"/>
      <c r="C2" s="388"/>
      <c r="D2" s="388"/>
      <c r="E2" s="388"/>
      <c r="F2" s="388"/>
      <c r="G2" s="388"/>
      <c r="H2" s="388"/>
      <c r="I2" s="388"/>
      <c r="J2" s="388"/>
      <c r="K2" s="388"/>
      <c r="L2" s="388"/>
      <c r="M2" s="388"/>
      <c r="N2" s="388"/>
      <c r="O2" s="388"/>
      <c r="P2" s="388"/>
      <c r="Q2" s="388"/>
      <c r="R2" s="388"/>
      <c r="S2" s="388"/>
    </row>
    <row r="3" spans="1:19" s="428" customFormat="1" ht="18.75" customHeight="1">
      <c r="A3" s="40" t="s">
        <v>393</v>
      </c>
      <c r="B3" s="427"/>
      <c r="C3" s="427"/>
      <c r="D3" s="427"/>
      <c r="E3" s="427"/>
      <c r="F3" s="427"/>
      <c r="G3" s="427"/>
      <c r="H3" s="427"/>
      <c r="I3" s="427"/>
      <c r="J3" s="427"/>
      <c r="K3" s="427"/>
      <c r="L3" s="427"/>
      <c r="M3" s="427"/>
      <c r="N3" s="427"/>
      <c r="O3" s="427"/>
      <c r="P3" s="427"/>
      <c r="Q3" s="427"/>
      <c r="R3" s="427"/>
      <c r="S3" s="427"/>
    </row>
    <row r="4" spans="1:19" ht="7.5" customHeight="1" thickBot="1">
      <c r="A4" s="429"/>
      <c r="B4" s="429"/>
      <c r="C4" s="429"/>
      <c r="D4" s="429"/>
      <c r="E4" s="429"/>
      <c r="F4" s="429"/>
      <c r="G4" s="429"/>
      <c r="H4" s="429"/>
      <c r="I4" s="429"/>
      <c r="J4" s="429"/>
      <c r="K4" s="429"/>
      <c r="L4" s="429"/>
      <c r="M4" s="429"/>
      <c r="N4" s="429"/>
      <c r="O4" s="429"/>
      <c r="P4" s="429"/>
      <c r="Q4" s="429"/>
      <c r="R4" s="429"/>
      <c r="S4" s="429"/>
    </row>
    <row r="5" spans="1:19" s="432" customFormat="1" ht="80.099999999999994" customHeight="1" thickTop="1">
      <c r="A5" s="430" t="s">
        <v>338</v>
      </c>
      <c r="B5" s="367" t="s">
        <v>178</v>
      </c>
      <c r="C5" s="431" t="s">
        <v>299</v>
      </c>
      <c r="D5" s="431" t="s">
        <v>180</v>
      </c>
      <c r="E5" s="431" t="s">
        <v>181</v>
      </c>
      <c r="F5" s="431" t="s">
        <v>182</v>
      </c>
      <c r="G5" s="367" t="s">
        <v>183</v>
      </c>
      <c r="H5" s="431" t="s">
        <v>184</v>
      </c>
      <c r="I5" s="431" t="s">
        <v>185</v>
      </c>
      <c r="J5" s="367" t="s">
        <v>186</v>
      </c>
      <c r="K5" s="367" t="s">
        <v>187</v>
      </c>
      <c r="L5" s="431" t="s">
        <v>188</v>
      </c>
      <c r="M5" s="431" t="s">
        <v>392</v>
      </c>
      <c r="N5" s="431" t="s">
        <v>190</v>
      </c>
      <c r="O5" s="431" t="s">
        <v>191</v>
      </c>
      <c r="P5" s="431" t="s">
        <v>192</v>
      </c>
      <c r="Q5" s="431" t="s">
        <v>193</v>
      </c>
      <c r="R5" s="431" t="s">
        <v>194</v>
      </c>
      <c r="S5" s="394" t="s">
        <v>300</v>
      </c>
    </row>
    <row r="6" spans="1:19" s="434" customFormat="1" ht="2.25" customHeight="1">
      <c r="A6" s="433"/>
      <c r="B6" s="433"/>
      <c r="C6" s="433"/>
      <c r="D6" s="433"/>
      <c r="E6" s="433"/>
      <c r="F6" s="433"/>
      <c r="G6" s="433"/>
      <c r="H6" s="433"/>
      <c r="I6" s="433"/>
      <c r="J6" s="433"/>
      <c r="K6" s="433"/>
      <c r="L6" s="433"/>
      <c r="M6" s="433"/>
      <c r="N6" s="433"/>
      <c r="O6" s="433"/>
      <c r="P6" s="433"/>
      <c r="Q6" s="433"/>
      <c r="R6" s="433"/>
      <c r="S6" s="433"/>
    </row>
    <row r="7" spans="1:19" s="434" customFormat="1" ht="5.25" customHeight="1">
      <c r="A7" s="435"/>
    </row>
    <row r="8" spans="1:19" s="436" customFormat="1" ht="11.7" customHeight="1">
      <c r="A8" s="399" t="s">
        <v>339</v>
      </c>
      <c r="B8" s="400">
        <v>76617.81</v>
      </c>
      <c r="C8" s="400">
        <v>15730.56</v>
      </c>
      <c r="D8" s="400">
        <v>42315.89</v>
      </c>
      <c r="E8" s="400">
        <v>12587.25</v>
      </c>
      <c r="F8" s="400">
        <v>56238.96</v>
      </c>
      <c r="G8" s="400">
        <v>13063.19</v>
      </c>
      <c r="H8" s="400">
        <v>286836.69</v>
      </c>
      <c r="I8" s="400">
        <v>0</v>
      </c>
      <c r="J8" s="400">
        <v>15600.49</v>
      </c>
      <c r="K8" s="400">
        <v>332733.16000000003</v>
      </c>
      <c r="L8" s="400">
        <v>0</v>
      </c>
      <c r="M8" s="400">
        <v>337619.32</v>
      </c>
      <c r="N8" s="400">
        <v>0</v>
      </c>
      <c r="O8" s="400">
        <v>40910.67</v>
      </c>
      <c r="P8" s="400">
        <v>1299590.6000000001</v>
      </c>
      <c r="Q8" s="400">
        <v>26358.57</v>
      </c>
      <c r="R8" s="400">
        <v>0</v>
      </c>
      <c r="S8" s="400">
        <v>2556203.1599999997</v>
      </c>
    </row>
    <row r="9" spans="1:19" s="436" customFormat="1" ht="11.7" customHeight="1">
      <c r="A9" s="402" t="s">
        <v>340</v>
      </c>
      <c r="B9" s="403">
        <v>249.11</v>
      </c>
      <c r="C9" s="403">
        <v>0</v>
      </c>
      <c r="D9" s="403">
        <v>9189.41</v>
      </c>
      <c r="E9" s="403">
        <v>0</v>
      </c>
      <c r="F9" s="403">
        <v>0</v>
      </c>
      <c r="G9" s="403">
        <v>0</v>
      </c>
      <c r="H9" s="403">
        <v>4342.32</v>
      </c>
      <c r="I9" s="403">
        <v>0</v>
      </c>
      <c r="J9" s="403">
        <v>0</v>
      </c>
      <c r="K9" s="403">
        <v>28931.98</v>
      </c>
      <c r="L9" s="403">
        <v>0</v>
      </c>
      <c r="M9" s="403">
        <v>-1353.69</v>
      </c>
      <c r="N9" s="403">
        <v>0</v>
      </c>
      <c r="O9" s="403">
        <v>0</v>
      </c>
      <c r="P9" s="403">
        <v>272004.16000000003</v>
      </c>
      <c r="Q9" s="403">
        <v>0</v>
      </c>
      <c r="R9" s="403">
        <v>0</v>
      </c>
      <c r="S9" s="403">
        <v>313363.29000000004</v>
      </c>
    </row>
    <row r="10" spans="1:19" s="437" customFormat="1" ht="11.7" customHeight="1">
      <c r="A10" s="402" t="s">
        <v>341</v>
      </c>
      <c r="B10" s="403">
        <v>551.83000000000004</v>
      </c>
      <c r="C10" s="403">
        <v>0</v>
      </c>
      <c r="D10" s="403">
        <v>923.29</v>
      </c>
      <c r="E10" s="403">
        <v>0</v>
      </c>
      <c r="F10" s="403">
        <v>0</v>
      </c>
      <c r="G10" s="403">
        <v>0</v>
      </c>
      <c r="H10" s="403">
        <v>-928.7</v>
      </c>
      <c r="I10" s="403">
        <v>0</v>
      </c>
      <c r="J10" s="403">
        <v>0</v>
      </c>
      <c r="K10" s="403">
        <v>0</v>
      </c>
      <c r="L10" s="403">
        <v>0</v>
      </c>
      <c r="M10" s="403">
        <v>3879</v>
      </c>
      <c r="N10" s="403">
        <v>0</v>
      </c>
      <c r="O10" s="403">
        <v>0</v>
      </c>
      <c r="P10" s="403">
        <v>48002.13</v>
      </c>
      <c r="Q10" s="403">
        <v>0</v>
      </c>
      <c r="R10" s="403">
        <v>0</v>
      </c>
      <c r="S10" s="403">
        <v>52427.549999999996</v>
      </c>
    </row>
    <row r="11" spans="1:19" s="437" customFormat="1" ht="11.7" customHeight="1">
      <c r="A11" s="405" t="s">
        <v>313</v>
      </c>
      <c r="B11" s="406">
        <v>76.72</v>
      </c>
      <c r="C11" s="406">
        <v>0</v>
      </c>
      <c r="D11" s="406">
        <v>1037.46</v>
      </c>
      <c r="E11" s="406">
        <v>0</v>
      </c>
      <c r="F11" s="406">
        <v>0</v>
      </c>
      <c r="G11" s="406">
        <v>0</v>
      </c>
      <c r="H11" s="406">
        <v>1473.67</v>
      </c>
      <c r="I11" s="406">
        <v>0</v>
      </c>
      <c r="J11" s="406">
        <v>2597.8000000000002</v>
      </c>
      <c r="K11" s="406">
        <v>6658.39</v>
      </c>
      <c r="L11" s="406">
        <v>0</v>
      </c>
      <c r="M11" s="406">
        <v>18589.86</v>
      </c>
      <c r="N11" s="406">
        <v>0</v>
      </c>
      <c r="O11" s="406">
        <v>0</v>
      </c>
      <c r="P11" s="406">
        <v>5968.86</v>
      </c>
      <c r="Q11" s="406">
        <v>0</v>
      </c>
      <c r="R11" s="406">
        <v>0</v>
      </c>
      <c r="S11" s="406">
        <v>36402.76</v>
      </c>
    </row>
    <row r="12" spans="1:19" s="437" customFormat="1" ht="11.7" customHeight="1">
      <c r="A12" s="402" t="s">
        <v>342</v>
      </c>
      <c r="B12" s="403">
        <v>9.0299999999999994</v>
      </c>
      <c r="C12" s="403">
        <v>0</v>
      </c>
      <c r="D12" s="403">
        <v>0.97</v>
      </c>
      <c r="E12" s="403">
        <v>0</v>
      </c>
      <c r="F12" s="403">
        <v>0</v>
      </c>
      <c r="G12" s="403">
        <v>0</v>
      </c>
      <c r="H12" s="403">
        <v>-60.32</v>
      </c>
      <c r="I12" s="403">
        <v>0</v>
      </c>
      <c r="J12" s="403">
        <v>0</v>
      </c>
      <c r="K12" s="403">
        <v>0</v>
      </c>
      <c r="L12" s="403">
        <v>0</v>
      </c>
      <c r="M12" s="403">
        <v>0</v>
      </c>
      <c r="N12" s="403">
        <v>0</v>
      </c>
      <c r="O12" s="403">
        <v>0</v>
      </c>
      <c r="P12" s="403">
        <v>0</v>
      </c>
      <c r="Q12" s="403">
        <v>0</v>
      </c>
      <c r="R12" s="403">
        <v>0</v>
      </c>
      <c r="S12" s="403">
        <v>-50.32</v>
      </c>
    </row>
    <row r="13" spans="1:19" s="437" customFormat="1" ht="11.7" customHeight="1">
      <c r="A13" s="402" t="s">
        <v>343</v>
      </c>
      <c r="B13" s="403">
        <v>0</v>
      </c>
      <c r="C13" s="403">
        <v>0</v>
      </c>
      <c r="D13" s="403">
        <v>0</v>
      </c>
      <c r="E13" s="403">
        <v>0</v>
      </c>
      <c r="F13" s="403">
        <v>0</v>
      </c>
      <c r="G13" s="403">
        <v>0</v>
      </c>
      <c r="H13" s="403">
        <v>0</v>
      </c>
      <c r="I13" s="403">
        <v>0</v>
      </c>
      <c r="J13" s="403">
        <v>0</v>
      </c>
      <c r="K13" s="403">
        <v>0</v>
      </c>
      <c r="L13" s="403">
        <v>0</v>
      </c>
      <c r="M13" s="403">
        <v>0</v>
      </c>
      <c r="N13" s="403">
        <v>0</v>
      </c>
      <c r="O13" s="403">
        <v>0</v>
      </c>
      <c r="P13" s="403">
        <v>0</v>
      </c>
      <c r="Q13" s="403">
        <v>0</v>
      </c>
      <c r="R13" s="403">
        <v>0</v>
      </c>
      <c r="S13" s="403">
        <v>0</v>
      </c>
    </row>
    <row r="14" spans="1:19" s="437" customFormat="1" ht="11.7" customHeight="1">
      <c r="A14" s="405" t="s">
        <v>312</v>
      </c>
      <c r="B14" s="406">
        <v>0</v>
      </c>
      <c r="C14" s="406">
        <v>0</v>
      </c>
      <c r="D14" s="406">
        <v>15430.41</v>
      </c>
      <c r="E14" s="406">
        <v>0</v>
      </c>
      <c r="F14" s="406">
        <v>0</v>
      </c>
      <c r="G14" s="406">
        <v>0</v>
      </c>
      <c r="H14" s="406">
        <v>8782.76</v>
      </c>
      <c r="I14" s="406">
        <v>0</v>
      </c>
      <c r="J14" s="406">
        <v>1199.76</v>
      </c>
      <c r="K14" s="406">
        <v>2488.46</v>
      </c>
      <c r="L14" s="406">
        <v>0</v>
      </c>
      <c r="M14" s="406">
        <v>24159.82</v>
      </c>
      <c r="N14" s="406">
        <v>0</v>
      </c>
      <c r="O14" s="406">
        <v>0</v>
      </c>
      <c r="P14" s="406">
        <v>25676.170000000002</v>
      </c>
      <c r="Q14" s="406">
        <v>0</v>
      </c>
      <c r="R14" s="406">
        <v>0</v>
      </c>
      <c r="S14" s="406">
        <v>77737.37999999999</v>
      </c>
    </row>
    <row r="15" spans="1:19" s="437" customFormat="1" ht="11.7" customHeight="1">
      <c r="A15" s="402" t="s">
        <v>344</v>
      </c>
      <c r="B15" s="403">
        <v>0</v>
      </c>
      <c r="C15" s="403">
        <v>0</v>
      </c>
      <c r="D15" s="403">
        <v>0</v>
      </c>
      <c r="E15" s="403">
        <v>0</v>
      </c>
      <c r="F15" s="403">
        <v>0</v>
      </c>
      <c r="G15" s="403">
        <v>0</v>
      </c>
      <c r="H15" s="403">
        <v>6797.3600000000006</v>
      </c>
      <c r="I15" s="403">
        <v>0</v>
      </c>
      <c r="J15" s="403">
        <v>-73.070000000000007</v>
      </c>
      <c r="K15" s="403">
        <v>343.28000000000003</v>
      </c>
      <c r="L15" s="403">
        <v>0</v>
      </c>
      <c r="M15" s="403">
        <v>11196.51</v>
      </c>
      <c r="N15" s="403">
        <v>0</v>
      </c>
      <c r="O15" s="403">
        <v>0</v>
      </c>
      <c r="P15" s="403">
        <v>41084.78</v>
      </c>
      <c r="Q15" s="403">
        <v>0</v>
      </c>
      <c r="R15" s="403">
        <v>0</v>
      </c>
      <c r="S15" s="403">
        <v>59348.86</v>
      </c>
    </row>
    <row r="16" spans="1:19" s="437" customFormat="1" ht="11.7" customHeight="1">
      <c r="A16" s="402" t="s">
        <v>345</v>
      </c>
      <c r="B16" s="403">
        <v>0</v>
      </c>
      <c r="C16" s="403">
        <v>0</v>
      </c>
      <c r="D16" s="403">
        <v>0</v>
      </c>
      <c r="E16" s="403">
        <v>0</v>
      </c>
      <c r="F16" s="403">
        <v>0</v>
      </c>
      <c r="G16" s="403">
        <v>0</v>
      </c>
      <c r="H16" s="403">
        <v>-2014.45</v>
      </c>
      <c r="I16" s="403">
        <v>0</v>
      </c>
      <c r="J16" s="403">
        <v>0</v>
      </c>
      <c r="K16" s="403">
        <v>-397.77</v>
      </c>
      <c r="L16" s="403">
        <v>0</v>
      </c>
      <c r="M16" s="403">
        <v>44832.92</v>
      </c>
      <c r="N16" s="403">
        <v>0</v>
      </c>
      <c r="O16" s="403">
        <v>0</v>
      </c>
      <c r="P16" s="403">
        <v>35464.980000000003</v>
      </c>
      <c r="Q16" s="403">
        <v>0</v>
      </c>
      <c r="R16" s="403">
        <v>0</v>
      </c>
      <c r="S16" s="403">
        <v>77885.679999999993</v>
      </c>
    </row>
    <row r="17" spans="1:19" s="437" customFormat="1" ht="11.7" customHeight="1">
      <c r="A17" s="405" t="s">
        <v>346</v>
      </c>
      <c r="B17" s="406">
        <v>0</v>
      </c>
      <c r="C17" s="406">
        <v>2.27</v>
      </c>
      <c r="D17" s="406">
        <v>0</v>
      </c>
      <c r="E17" s="406">
        <v>0</v>
      </c>
      <c r="F17" s="406">
        <v>0</v>
      </c>
      <c r="G17" s="406">
        <v>4251.92</v>
      </c>
      <c r="H17" s="406">
        <v>79024.55</v>
      </c>
      <c r="I17" s="406">
        <v>0</v>
      </c>
      <c r="J17" s="406">
        <v>0</v>
      </c>
      <c r="K17" s="406">
        <v>140047.66</v>
      </c>
      <c r="L17" s="406">
        <v>0</v>
      </c>
      <c r="M17" s="406">
        <v>181174.32</v>
      </c>
      <c r="N17" s="406">
        <v>0</v>
      </c>
      <c r="O17" s="406">
        <v>40910.67</v>
      </c>
      <c r="P17" s="406">
        <v>279267.25</v>
      </c>
      <c r="Q17" s="406">
        <v>0</v>
      </c>
      <c r="R17" s="406">
        <v>0</v>
      </c>
      <c r="S17" s="406">
        <v>724678.64</v>
      </c>
    </row>
    <row r="18" spans="1:19" s="437" customFormat="1" ht="11.7" customHeight="1">
      <c r="A18" s="402" t="s">
        <v>347</v>
      </c>
      <c r="B18" s="403">
        <v>0</v>
      </c>
      <c r="C18" s="403">
        <v>0</v>
      </c>
      <c r="D18" s="403">
        <v>0</v>
      </c>
      <c r="E18" s="403">
        <v>0</v>
      </c>
      <c r="F18" s="403">
        <v>0</v>
      </c>
      <c r="G18" s="403">
        <v>0</v>
      </c>
      <c r="H18" s="403">
        <v>0</v>
      </c>
      <c r="I18" s="403">
        <v>0</v>
      </c>
      <c r="J18" s="403">
        <v>0</v>
      </c>
      <c r="K18" s="403">
        <v>0</v>
      </c>
      <c r="L18" s="403">
        <v>0</v>
      </c>
      <c r="M18" s="403">
        <v>0</v>
      </c>
      <c r="N18" s="403">
        <v>0</v>
      </c>
      <c r="O18" s="403">
        <v>0</v>
      </c>
      <c r="P18" s="403">
        <v>0</v>
      </c>
      <c r="Q18" s="403">
        <v>0</v>
      </c>
      <c r="R18" s="403">
        <v>0</v>
      </c>
      <c r="S18" s="403">
        <v>0</v>
      </c>
    </row>
    <row r="19" spans="1:19" s="437" customFormat="1" ht="11.7" customHeight="1">
      <c r="A19" s="402" t="s">
        <v>348</v>
      </c>
      <c r="B19" s="403">
        <v>532.04999999999995</v>
      </c>
      <c r="C19" s="403">
        <v>0</v>
      </c>
      <c r="D19" s="403">
        <v>2324.7600000000002</v>
      </c>
      <c r="E19" s="403">
        <v>0</v>
      </c>
      <c r="F19" s="403">
        <v>0</v>
      </c>
      <c r="G19" s="403">
        <v>0</v>
      </c>
      <c r="H19" s="403">
        <v>35069.29</v>
      </c>
      <c r="I19" s="403">
        <v>0</v>
      </c>
      <c r="J19" s="403">
        <v>22.16</v>
      </c>
      <c r="K19" s="403">
        <v>7575.66</v>
      </c>
      <c r="L19" s="403">
        <v>0</v>
      </c>
      <c r="M19" s="403">
        <v>-13795.470000000001</v>
      </c>
      <c r="N19" s="403">
        <v>0</v>
      </c>
      <c r="O19" s="403">
        <v>0</v>
      </c>
      <c r="P19" s="403">
        <v>229442.84</v>
      </c>
      <c r="Q19" s="403">
        <v>0</v>
      </c>
      <c r="R19" s="403">
        <v>0</v>
      </c>
      <c r="S19" s="403">
        <v>261171.28999999998</v>
      </c>
    </row>
    <row r="20" spans="1:19" s="437" customFormat="1" ht="11.7" customHeight="1">
      <c r="A20" s="405" t="s">
        <v>349</v>
      </c>
      <c r="B20" s="406">
        <v>1.6400000000000001</v>
      </c>
      <c r="C20" s="406">
        <v>0</v>
      </c>
      <c r="D20" s="406">
        <v>3.79</v>
      </c>
      <c r="E20" s="406">
        <v>0</v>
      </c>
      <c r="F20" s="406">
        <v>0</v>
      </c>
      <c r="G20" s="406">
        <v>0</v>
      </c>
      <c r="H20" s="406">
        <v>805.77</v>
      </c>
      <c r="I20" s="406">
        <v>0</v>
      </c>
      <c r="J20" s="406">
        <v>0</v>
      </c>
      <c r="K20" s="406">
        <v>73284.89</v>
      </c>
      <c r="L20" s="406">
        <v>0</v>
      </c>
      <c r="M20" s="406">
        <v>-1130.23</v>
      </c>
      <c r="N20" s="406">
        <v>0</v>
      </c>
      <c r="O20" s="406">
        <v>0</v>
      </c>
      <c r="P20" s="406">
        <v>43732.08</v>
      </c>
      <c r="Q20" s="406">
        <v>0</v>
      </c>
      <c r="R20" s="406">
        <v>0</v>
      </c>
      <c r="S20" s="406">
        <v>116697.94</v>
      </c>
    </row>
    <row r="21" spans="1:19" s="437" customFormat="1" ht="11.7" customHeight="1">
      <c r="A21" s="402" t="s">
        <v>350</v>
      </c>
      <c r="B21" s="403">
        <v>1.53</v>
      </c>
      <c r="C21" s="403">
        <v>0</v>
      </c>
      <c r="D21" s="403">
        <v>0.41000000000000003</v>
      </c>
      <c r="E21" s="403">
        <v>0</v>
      </c>
      <c r="F21" s="403">
        <v>0</v>
      </c>
      <c r="G21" s="403">
        <v>0</v>
      </c>
      <c r="H21" s="403">
        <v>0</v>
      </c>
      <c r="I21" s="403">
        <v>0</v>
      </c>
      <c r="J21" s="403">
        <v>0</v>
      </c>
      <c r="K21" s="403">
        <v>0</v>
      </c>
      <c r="L21" s="403">
        <v>0</v>
      </c>
      <c r="M21" s="403">
        <v>0</v>
      </c>
      <c r="N21" s="403">
        <v>0</v>
      </c>
      <c r="O21" s="403">
        <v>0</v>
      </c>
      <c r="P21" s="403">
        <v>0</v>
      </c>
      <c r="Q21" s="403">
        <v>0</v>
      </c>
      <c r="R21" s="403">
        <v>0</v>
      </c>
      <c r="S21" s="403">
        <v>1.94</v>
      </c>
    </row>
    <row r="22" spans="1:19" s="437" customFormat="1" ht="11.7" customHeight="1">
      <c r="A22" s="402" t="s">
        <v>351</v>
      </c>
      <c r="B22" s="403">
        <v>-186.4</v>
      </c>
      <c r="C22" s="403">
        <v>0</v>
      </c>
      <c r="D22" s="403">
        <v>-23.96</v>
      </c>
      <c r="E22" s="403">
        <v>0</v>
      </c>
      <c r="F22" s="403">
        <v>0</v>
      </c>
      <c r="G22" s="403">
        <v>0</v>
      </c>
      <c r="H22" s="403">
        <v>32.44</v>
      </c>
      <c r="I22" s="403">
        <v>0</v>
      </c>
      <c r="J22" s="403">
        <v>-160.12</v>
      </c>
      <c r="K22" s="403">
        <v>2888.73</v>
      </c>
      <c r="L22" s="403">
        <v>0</v>
      </c>
      <c r="M22" s="403">
        <v>0</v>
      </c>
      <c r="N22" s="403">
        <v>0</v>
      </c>
      <c r="O22" s="403">
        <v>0</v>
      </c>
      <c r="P22" s="403">
        <v>-845.69</v>
      </c>
      <c r="Q22" s="403">
        <v>0</v>
      </c>
      <c r="R22" s="403">
        <v>0</v>
      </c>
      <c r="S22" s="403">
        <v>1705</v>
      </c>
    </row>
    <row r="23" spans="1:19" s="437" customFormat="1" ht="11.7" customHeight="1">
      <c r="A23" s="405" t="s">
        <v>352</v>
      </c>
      <c r="B23" s="406">
        <v>5.22</v>
      </c>
      <c r="C23" s="406">
        <v>0</v>
      </c>
      <c r="D23" s="406">
        <v>19.690000000000001</v>
      </c>
      <c r="E23" s="406">
        <v>0</v>
      </c>
      <c r="F23" s="406">
        <v>0</v>
      </c>
      <c r="G23" s="406">
        <v>0</v>
      </c>
      <c r="H23" s="406">
        <v>583.44000000000005</v>
      </c>
      <c r="I23" s="406">
        <v>0</v>
      </c>
      <c r="J23" s="406">
        <v>0</v>
      </c>
      <c r="K23" s="406">
        <v>3044.52</v>
      </c>
      <c r="L23" s="406">
        <v>0</v>
      </c>
      <c r="M23" s="406">
        <v>643.44000000000005</v>
      </c>
      <c r="N23" s="406">
        <v>0</v>
      </c>
      <c r="O23" s="406">
        <v>0</v>
      </c>
      <c r="P23" s="406">
        <v>2998.63</v>
      </c>
      <c r="Q23" s="406">
        <v>0</v>
      </c>
      <c r="R23" s="406">
        <v>0</v>
      </c>
      <c r="S23" s="406">
        <v>7294.94</v>
      </c>
    </row>
    <row r="24" spans="1:19" s="437" customFormat="1" ht="11.7" customHeight="1">
      <c r="A24" s="402" t="s">
        <v>353</v>
      </c>
      <c r="B24" s="403">
        <v>2977.41</v>
      </c>
      <c r="C24" s="403">
        <v>0</v>
      </c>
      <c r="D24" s="403">
        <v>-56.35</v>
      </c>
      <c r="E24" s="403">
        <v>0</v>
      </c>
      <c r="F24" s="403">
        <v>0</v>
      </c>
      <c r="G24" s="403">
        <v>0</v>
      </c>
      <c r="H24" s="403">
        <v>6964.77</v>
      </c>
      <c r="I24" s="403">
        <v>0</v>
      </c>
      <c r="J24" s="403">
        <v>0</v>
      </c>
      <c r="K24" s="403">
        <v>12150</v>
      </c>
      <c r="L24" s="403">
        <v>0</v>
      </c>
      <c r="M24" s="403">
        <v>5259.99</v>
      </c>
      <c r="N24" s="403">
        <v>0</v>
      </c>
      <c r="O24" s="403">
        <v>0</v>
      </c>
      <c r="P24" s="403">
        <v>25100.97</v>
      </c>
      <c r="Q24" s="403">
        <v>0</v>
      </c>
      <c r="R24" s="403">
        <v>0</v>
      </c>
      <c r="S24" s="403">
        <v>52396.79</v>
      </c>
    </row>
    <row r="25" spans="1:19" s="437" customFormat="1" ht="11.7" customHeight="1">
      <c r="A25" s="402" t="s">
        <v>354</v>
      </c>
      <c r="B25" s="403">
        <v>0</v>
      </c>
      <c r="C25" s="403">
        <v>0</v>
      </c>
      <c r="D25" s="403">
        <v>0</v>
      </c>
      <c r="E25" s="403">
        <v>0</v>
      </c>
      <c r="F25" s="403">
        <v>0</v>
      </c>
      <c r="G25" s="403">
        <v>0</v>
      </c>
      <c r="H25" s="403">
        <v>0</v>
      </c>
      <c r="I25" s="403">
        <v>0</v>
      </c>
      <c r="J25" s="403">
        <v>0</v>
      </c>
      <c r="K25" s="403">
        <v>0</v>
      </c>
      <c r="L25" s="403">
        <v>0</v>
      </c>
      <c r="M25" s="403">
        <v>0</v>
      </c>
      <c r="N25" s="403">
        <v>0</v>
      </c>
      <c r="O25" s="403">
        <v>0</v>
      </c>
      <c r="P25" s="403">
        <v>0</v>
      </c>
      <c r="Q25" s="403">
        <v>0</v>
      </c>
      <c r="R25" s="403">
        <v>0</v>
      </c>
      <c r="S25" s="403">
        <v>0</v>
      </c>
    </row>
    <row r="26" spans="1:19" s="437" customFormat="1" ht="11.7" customHeight="1">
      <c r="A26" s="405" t="s">
        <v>355</v>
      </c>
      <c r="B26" s="406">
        <v>-0.22</v>
      </c>
      <c r="C26" s="406">
        <v>12871.29</v>
      </c>
      <c r="D26" s="406">
        <v>3109.73</v>
      </c>
      <c r="E26" s="406">
        <v>43.03</v>
      </c>
      <c r="F26" s="406">
        <v>0</v>
      </c>
      <c r="G26" s="406">
        <v>8435.86</v>
      </c>
      <c r="H26" s="406">
        <v>10992.39</v>
      </c>
      <c r="I26" s="406">
        <v>0</v>
      </c>
      <c r="J26" s="406">
        <v>0</v>
      </c>
      <c r="K26" s="406">
        <v>445.57</v>
      </c>
      <c r="L26" s="406">
        <v>0</v>
      </c>
      <c r="M26" s="406">
        <v>47422.04</v>
      </c>
      <c r="N26" s="406">
        <v>0</v>
      </c>
      <c r="O26" s="406">
        <v>0</v>
      </c>
      <c r="P26" s="406">
        <v>4891.1900000000005</v>
      </c>
      <c r="Q26" s="406">
        <v>0</v>
      </c>
      <c r="R26" s="406">
        <v>0</v>
      </c>
      <c r="S26" s="406">
        <v>88210.880000000005</v>
      </c>
    </row>
    <row r="27" spans="1:19" s="437" customFormat="1" ht="11.7" customHeight="1">
      <c r="A27" s="402" t="s">
        <v>356</v>
      </c>
      <c r="B27" s="403">
        <v>0</v>
      </c>
      <c r="C27" s="403">
        <v>0</v>
      </c>
      <c r="D27" s="403">
        <v>0.57000000000000006</v>
      </c>
      <c r="E27" s="403">
        <v>0</v>
      </c>
      <c r="F27" s="403">
        <v>0</v>
      </c>
      <c r="G27" s="403">
        <v>0</v>
      </c>
      <c r="H27" s="403">
        <v>-96.79</v>
      </c>
      <c r="I27" s="403">
        <v>0</v>
      </c>
      <c r="J27" s="403">
        <v>0</v>
      </c>
      <c r="K27" s="403">
        <v>169</v>
      </c>
      <c r="L27" s="403">
        <v>0</v>
      </c>
      <c r="M27" s="403">
        <v>440.7</v>
      </c>
      <c r="N27" s="403">
        <v>0</v>
      </c>
      <c r="O27" s="403">
        <v>0</v>
      </c>
      <c r="P27" s="403">
        <v>541.31000000000006</v>
      </c>
      <c r="Q27" s="403">
        <v>0</v>
      </c>
      <c r="R27" s="403">
        <v>0</v>
      </c>
      <c r="S27" s="403">
        <v>1054.79</v>
      </c>
    </row>
    <row r="28" spans="1:19" s="437" customFormat="1" ht="11.7" customHeight="1">
      <c r="A28" s="402" t="s">
        <v>357</v>
      </c>
      <c r="B28" s="403">
        <v>3.67</v>
      </c>
      <c r="C28" s="403">
        <v>0</v>
      </c>
      <c r="D28" s="403">
        <v>76.600000000000009</v>
      </c>
      <c r="E28" s="403">
        <v>0</v>
      </c>
      <c r="F28" s="403">
        <v>0</v>
      </c>
      <c r="G28" s="403">
        <v>0</v>
      </c>
      <c r="H28" s="403">
        <v>7334.1900000000005</v>
      </c>
      <c r="I28" s="403">
        <v>0</v>
      </c>
      <c r="J28" s="403">
        <v>0</v>
      </c>
      <c r="K28" s="403">
        <v>22481.83</v>
      </c>
      <c r="L28" s="403">
        <v>0</v>
      </c>
      <c r="M28" s="403">
        <v>5902.06</v>
      </c>
      <c r="N28" s="403">
        <v>0</v>
      </c>
      <c r="O28" s="403">
        <v>0</v>
      </c>
      <c r="P28" s="403">
        <v>17361.72</v>
      </c>
      <c r="Q28" s="403">
        <v>0</v>
      </c>
      <c r="R28" s="403">
        <v>0</v>
      </c>
      <c r="S28" s="403">
        <v>53160.07</v>
      </c>
    </row>
    <row r="29" spans="1:19" s="437" customFormat="1" ht="11.7" customHeight="1">
      <c r="A29" s="405" t="s">
        <v>358</v>
      </c>
      <c r="B29" s="406">
        <v>0</v>
      </c>
      <c r="C29" s="406">
        <v>0</v>
      </c>
      <c r="D29" s="406">
        <v>0</v>
      </c>
      <c r="E29" s="406">
        <v>0</v>
      </c>
      <c r="F29" s="406">
        <v>0</v>
      </c>
      <c r="G29" s="406">
        <v>0</v>
      </c>
      <c r="H29" s="406">
        <v>24557.73</v>
      </c>
      <c r="I29" s="406">
        <v>0</v>
      </c>
      <c r="J29" s="406">
        <v>0</v>
      </c>
      <c r="K29" s="406">
        <v>740.56000000000006</v>
      </c>
      <c r="L29" s="406">
        <v>0</v>
      </c>
      <c r="M29" s="406">
        <v>4432.59</v>
      </c>
      <c r="N29" s="406">
        <v>0</v>
      </c>
      <c r="O29" s="406">
        <v>0</v>
      </c>
      <c r="P29" s="406">
        <v>198051.21</v>
      </c>
      <c r="Q29" s="406">
        <v>0</v>
      </c>
      <c r="R29" s="406">
        <v>0</v>
      </c>
      <c r="S29" s="406">
        <v>227782.09</v>
      </c>
    </row>
    <row r="30" spans="1:19" s="437" customFormat="1" ht="11.7" customHeight="1">
      <c r="A30" s="402" t="s">
        <v>359</v>
      </c>
      <c r="B30" s="403">
        <v>7706.4800000000005</v>
      </c>
      <c r="C30" s="403">
        <v>0</v>
      </c>
      <c r="D30" s="403">
        <v>77.66</v>
      </c>
      <c r="E30" s="403">
        <v>0</v>
      </c>
      <c r="F30" s="403">
        <v>0</v>
      </c>
      <c r="G30" s="403">
        <v>0</v>
      </c>
      <c r="H30" s="403">
        <v>0</v>
      </c>
      <c r="I30" s="403">
        <v>0</v>
      </c>
      <c r="J30" s="403">
        <v>0</v>
      </c>
      <c r="K30" s="403">
        <v>0</v>
      </c>
      <c r="L30" s="403">
        <v>0</v>
      </c>
      <c r="M30" s="403">
        <v>0</v>
      </c>
      <c r="N30" s="403">
        <v>0</v>
      </c>
      <c r="O30" s="403">
        <v>0</v>
      </c>
      <c r="P30" s="403">
        <v>0</v>
      </c>
      <c r="Q30" s="403">
        <v>0</v>
      </c>
      <c r="R30" s="403">
        <v>0</v>
      </c>
      <c r="S30" s="403">
        <v>7784.14</v>
      </c>
    </row>
    <row r="31" spans="1:19" s="437" customFormat="1" ht="11.7" customHeight="1">
      <c r="A31" s="402" t="s">
        <v>360</v>
      </c>
      <c r="B31" s="403">
        <v>37324.379999999997</v>
      </c>
      <c r="C31" s="403">
        <v>0</v>
      </c>
      <c r="D31" s="403">
        <v>5837.2300000000005</v>
      </c>
      <c r="E31" s="403">
        <v>9039.7800000000007</v>
      </c>
      <c r="F31" s="403">
        <v>10150.69</v>
      </c>
      <c r="G31" s="403">
        <v>0</v>
      </c>
      <c r="H31" s="403">
        <v>50891.450000000004</v>
      </c>
      <c r="I31" s="403">
        <v>0</v>
      </c>
      <c r="J31" s="403">
        <v>5983.22</v>
      </c>
      <c r="K31" s="403">
        <v>0</v>
      </c>
      <c r="L31" s="403">
        <v>0</v>
      </c>
      <c r="M31" s="403">
        <v>0</v>
      </c>
      <c r="N31" s="403">
        <v>0</v>
      </c>
      <c r="O31" s="403">
        <v>0</v>
      </c>
      <c r="P31" s="403">
        <v>0</v>
      </c>
      <c r="Q31" s="403">
        <v>22845.49</v>
      </c>
      <c r="R31" s="403">
        <v>0</v>
      </c>
      <c r="S31" s="403">
        <v>142072.24</v>
      </c>
    </row>
    <row r="32" spans="1:19" s="437" customFormat="1" ht="11.7" customHeight="1">
      <c r="A32" s="405" t="s">
        <v>361</v>
      </c>
      <c r="B32" s="406">
        <v>0</v>
      </c>
      <c r="C32" s="406">
        <v>0</v>
      </c>
      <c r="D32" s="406">
        <v>0</v>
      </c>
      <c r="E32" s="406">
        <v>0</v>
      </c>
      <c r="F32" s="406">
        <v>0</v>
      </c>
      <c r="G32" s="406">
        <v>0</v>
      </c>
      <c r="H32" s="406">
        <v>0</v>
      </c>
      <c r="I32" s="406">
        <v>0</v>
      </c>
      <c r="J32" s="406">
        <v>0</v>
      </c>
      <c r="K32" s="406">
        <v>0</v>
      </c>
      <c r="L32" s="406">
        <v>0</v>
      </c>
      <c r="M32" s="406">
        <v>0</v>
      </c>
      <c r="N32" s="406">
        <v>0</v>
      </c>
      <c r="O32" s="406">
        <v>0</v>
      </c>
      <c r="P32" s="406">
        <v>0</v>
      </c>
      <c r="Q32" s="406">
        <v>0</v>
      </c>
      <c r="R32" s="406">
        <v>0</v>
      </c>
      <c r="S32" s="406">
        <v>0</v>
      </c>
    </row>
    <row r="33" spans="1:19" s="437" customFormat="1" ht="11.7" customHeight="1">
      <c r="A33" s="402" t="s">
        <v>362</v>
      </c>
      <c r="B33" s="403">
        <v>0</v>
      </c>
      <c r="C33" s="403">
        <v>74.25</v>
      </c>
      <c r="D33" s="403">
        <v>0.02</v>
      </c>
      <c r="E33" s="403">
        <v>0</v>
      </c>
      <c r="F33" s="403">
        <v>0</v>
      </c>
      <c r="G33" s="403">
        <v>0</v>
      </c>
      <c r="H33" s="403">
        <v>506.78000000000003</v>
      </c>
      <c r="I33" s="403">
        <v>0</v>
      </c>
      <c r="J33" s="403">
        <v>0</v>
      </c>
      <c r="K33" s="403">
        <v>0</v>
      </c>
      <c r="L33" s="403">
        <v>0</v>
      </c>
      <c r="M33" s="403">
        <v>3310.06</v>
      </c>
      <c r="N33" s="403">
        <v>0</v>
      </c>
      <c r="O33" s="403">
        <v>0</v>
      </c>
      <c r="P33" s="403">
        <v>2633.29</v>
      </c>
      <c r="Q33" s="403">
        <v>0</v>
      </c>
      <c r="R33" s="403">
        <v>0</v>
      </c>
      <c r="S33" s="403">
        <v>6524.4</v>
      </c>
    </row>
    <row r="34" spans="1:19" s="437" customFormat="1" ht="11.7" customHeight="1">
      <c r="A34" s="402" t="s">
        <v>363</v>
      </c>
      <c r="B34" s="403">
        <v>383.95</v>
      </c>
      <c r="C34" s="403">
        <v>0</v>
      </c>
      <c r="D34" s="403">
        <v>3774.28</v>
      </c>
      <c r="E34" s="403">
        <v>0</v>
      </c>
      <c r="F34" s="403">
        <v>0</v>
      </c>
      <c r="G34" s="403">
        <v>0</v>
      </c>
      <c r="H34" s="403">
        <v>29090.22</v>
      </c>
      <c r="I34" s="403">
        <v>0</v>
      </c>
      <c r="J34" s="403">
        <v>3413.4900000000002</v>
      </c>
      <c r="K34" s="403">
        <v>4766.43</v>
      </c>
      <c r="L34" s="403">
        <v>0</v>
      </c>
      <c r="M34" s="403">
        <v>2619.16</v>
      </c>
      <c r="N34" s="403">
        <v>0</v>
      </c>
      <c r="O34" s="403">
        <v>0</v>
      </c>
      <c r="P34" s="403">
        <v>42946.71</v>
      </c>
      <c r="Q34" s="403">
        <v>0</v>
      </c>
      <c r="R34" s="403">
        <v>0</v>
      </c>
      <c r="S34" s="403">
        <v>86994.239999999991</v>
      </c>
    </row>
    <row r="35" spans="1:19" s="437" customFormat="1" ht="11.7" customHeight="1">
      <c r="A35" s="405" t="s">
        <v>364</v>
      </c>
      <c r="B35" s="406">
        <v>13621.53</v>
      </c>
      <c r="C35" s="406">
        <v>0</v>
      </c>
      <c r="D35" s="406">
        <v>25.84</v>
      </c>
      <c r="E35" s="406">
        <v>3035.03</v>
      </c>
      <c r="F35" s="406">
        <v>19164.170000000002</v>
      </c>
      <c r="G35" s="406">
        <v>0</v>
      </c>
      <c r="H35" s="406">
        <v>0</v>
      </c>
      <c r="I35" s="406">
        <v>0</v>
      </c>
      <c r="J35" s="406">
        <v>0</v>
      </c>
      <c r="K35" s="406">
        <v>5504.43</v>
      </c>
      <c r="L35" s="406">
        <v>0</v>
      </c>
      <c r="M35" s="406">
        <v>0</v>
      </c>
      <c r="N35" s="406">
        <v>0</v>
      </c>
      <c r="O35" s="406">
        <v>0</v>
      </c>
      <c r="P35" s="406">
        <v>0</v>
      </c>
      <c r="Q35" s="406">
        <v>426.81</v>
      </c>
      <c r="R35" s="406">
        <v>0</v>
      </c>
      <c r="S35" s="406">
        <v>41777.810000000005</v>
      </c>
    </row>
    <row r="36" spans="1:19" s="437" customFormat="1" ht="11.7" customHeight="1">
      <c r="A36" s="402" t="s">
        <v>365</v>
      </c>
      <c r="B36" s="403">
        <v>13261.49</v>
      </c>
      <c r="C36" s="403">
        <v>0</v>
      </c>
      <c r="D36" s="403">
        <v>0</v>
      </c>
      <c r="E36" s="403">
        <v>0</v>
      </c>
      <c r="F36" s="403">
        <v>23925.71</v>
      </c>
      <c r="G36" s="403">
        <v>0</v>
      </c>
      <c r="H36" s="403">
        <v>0</v>
      </c>
      <c r="I36" s="403">
        <v>0</v>
      </c>
      <c r="J36" s="403">
        <v>0</v>
      </c>
      <c r="K36" s="403">
        <v>14033.42</v>
      </c>
      <c r="L36" s="403">
        <v>0</v>
      </c>
      <c r="M36" s="403">
        <v>0</v>
      </c>
      <c r="N36" s="403">
        <v>0</v>
      </c>
      <c r="O36" s="403">
        <v>0</v>
      </c>
      <c r="P36" s="403">
        <v>0</v>
      </c>
      <c r="Q36" s="403">
        <v>2230.5500000000002</v>
      </c>
      <c r="R36" s="403">
        <v>0</v>
      </c>
      <c r="S36" s="403">
        <v>53451.17</v>
      </c>
    </row>
    <row r="37" spans="1:19" s="437" customFormat="1" ht="11.7" customHeight="1">
      <c r="A37" s="402" t="s">
        <v>366</v>
      </c>
      <c r="B37" s="403">
        <v>98.79</v>
      </c>
      <c r="C37" s="403">
        <v>0</v>
      </c>
      <c r="D37" s="403">
        <v>0</v>
      </c>
      <c r="E37" s="403">
        <v>0</v>
      </c>
      <c r="F37" s="403">
        <v>2998.39</v>
      </c>
      <c r="G37" s="403">
        <v>0</v>
      </c>
      <c r="H37" s="403">
        <v>0</v>
      </c>
      <c r="I37" s="403">
        <v>0</v>
      </c>
      <c r="J37" s="403">
        <v>0</v>
      </c>
      <c r="K37" s="403">
        <v>67.650000000000006</v>
      </c>
      <c r="L37" s="403">
        <v>0</v>
      </c>
      <c r="M37" s="403">
        <v>0</v>
      </c>
      <c r="N37" s="403">
        <v>0</v>
      </c>
      <c r="O37" s="403">
        <v>0</v>
      </c>
      <c r="P37" s="403">
        <v>0</v>
      </c>
      <c r="Q37" s="403">
        <v>855.71</v>
      </c>
      <c r="R37" s="403">
        <v>0</v>
      </c>
      <c r="S37" s="403">
        <v>4020.54</v>
      </c>
    </row>
    <row r="38" spans="1:19" s="437" customFormat="1" ht="11.7" customHeight="1">
      <c r="A38" s="405" t="s">
        <v>367</v>
      </c>
      <c r="B38" s="406">
        <v>0</v>
      </c>
      <c r="C38" s="406">
        <v>189.55</v>
      </c>
      <c r="D38" s="406">
        <v>0</v>
      </c>
      <c r="E38" s="406">
        <v>0</v>
      </c>
      <c r="F38" s="406">
        <v>0</v>
      </c>
      <c r="G38" s="406">
        <v>-0.45</v>
      </c>
      <c r="H38" s="406">
        <v>1230.1100000000001</v>
      </c>
      <c r="I38" s="406">
        <v>0</v>
      </c>
      <c r="J38" s="406">
        <v>2617.2400000000002</v>
      </c>
      <c r="K38" s="406">
        <v>6240.42</v>
      </c>
      <c r="L38" s="406">
        <v>0</v>
      </c>
      <c r="M38" s="406">
        <v>38</v>
      </c>
      <c r="N38" s="406">
        <v>0</v>
      </c>
      <c r="O38" s="406">
        <v>0</v>
      </c>
      <c r="P38" s="406">
        <v>0</v>
      </c>
      <c r="Q38" s="406">
        <v>0</v>
      </c>
      <c r="R38" s="406">
        <v>0</v>
      </c>
      <c r="S38" s="406">
        <v>10314.870000000001</v>
      </c>
    </row>
    <row r="39" spans="1:19" s="437" customFormat="1" ht="11.7" customHeight="1">
      <c r="A39" s="402" t="s">
        <v>368</v>
      </c>
      <c r="B39" s="403">
        <v>0</v>
      </c>
      <c r="C39" s="403">
        <v>0</v>
      </c>
      <c r="D39" s="403">
        <v>0</v>
      </c>
      <c r="E39" s="403">
        <v>0</v>
      </c>
      <c r="F39" s="403">
        <v>0</v>
      </c>
      <c r="G39" s="403">
        <v>0</v>
      </c>
      <c r="H39" s="403">
        <v>20929.79</v>
      </c>
      <c r="I39" s="403">
        <v>0</v>
      </c>
      <c r="J39" s="403">
        <v>0</v>
      </c>
      <c r="K39" s="403">
        <v>0.45</v>
      </c>
      <c r="L39" s="403">
        <v>0</v>
      </c>
      <c r="M39" s="403">
        <v>-1.76</v>
      </c>
      <c r="N39" s="403">
        <v>0</v>
      </c>
      <c r="O39" s="403">
        <v>0</v>
      </c>
      <c r="P39" s="403">
        <v>18728.37</v>
      </c>
      <c r="Q39" s="403">
        <v>0</v>
      </c>
      <c r="R39" s="403">
        <v>0</v>
      </c>
      <c r="S39" s="403">
        <v>39656.850000000006</v>
      </c>
    </row>
    <row r="40" spans="1:19" s="437" customFormat="1" ht="11.7" customHeight="1">
      <c r="A40" s="402" t="s">
        <v>369</v>
      </c>
      <c r="B40" s="403">
        <v>-0.42</v>
      </c>
      <c r="C40" s="403">
        <v>2593.2000000000003</v>
      </c>
      <c r="D40" s="403">
        <v>564.07000000000005</v>
      </c>
      <c r="E40" s="403">
        <v>469.41</v>
      </c>
      <c r="F40" s="403">
        <v>0</v>
      </c>
      <c r="G40" s="403">
        <v>375.86</v>
      </c>
      <c r="H40" s="403">
        <v>527.9</v>
      </c>
      <c r="I40" s="403">
        <v>0</v>
      </c>
      <c r="J40" s="403">
        <v>0</v>
      </c>
      <c r="K40" s="403">
        <v>1267.6100000000001</v>
      </c>
      <c r="L40" s="403">
        <v>0</v>
      </c>
      <c r="M40" s="403">
        <v>0</v>
      </c>
      <c r="N40" s="403">
        <v>0</v>
      </c>
      <c r="O40" s="403">
        <v>0</v>
      </c>
      <c r="P40" s="403">
        <v>6539.66</v>
      </c>
      <c r="Q40" s="403">
        <v>0</v>
      </c>
      <c r="R40" s="403">
        <v>0</v>
      </c>
      <c r="S40" s="403">
        <v>12337.29</v>
      </c>
    </row>
    <row r="41" spans="1:19" s="437" customFormat="1" ht="11.7" customHeight="1">
      <c r="A41" s="399" t="s">
        <v>370</v>
      </c>
      <c r="B41" s="400">
        <v>0</v>
      </c>
      <c r="C41" s="400">
        <v>2643.3</v>
      </c>
      <c r="D41" s="400">
        <v>17490.080000000002</v>
      </c>
      <c r="E41" s="400">
        <v>367.76</v>
      </c>
      <c r="F41" s="400">
        <v>0</v>
      </c>
      <c r="G41" s="400">
        <v>23772.400000000001</v>
      </c>
      <c r="H41" s="400">
        <v>206901.56</v>
      </c>
      <c r="I41" s="400">
        <v>728.1</v>
      </c>
      <c r="J41" s="400">
        <v>0</v>
      </c>
      <c r="K41" s="400">
        <v>154158.61000000002</v>
      </c>
      <c r="L41" s="400">
        <v>0</v>
      </c>
      <c r="M41" s="400">
        <v>315479.37</v>
      </c>
      <c r="N41" s="400">
        <v>9211.630000000001</v>
      </c>
      <c r="O41" s="400">
        <v>270.87</v>
      </c>
      <c r="P41" s="400">
        <v>390273.65</v>
      </c>
      <c r="Q41" s="400">
        <v>0</v>
      </c>
      <c r="R41" s="400">
        <v>431.63</v>
      </c>
      <c r="S41" s="400">
        <v>1121728.96</v>
      </c>
    </row>
    <row r="42" spans="1:19" s="436" customFormat="1" ht="11.7" customHeight="1">
      <c r="A42" s="402" t="s">
        <v>371</v>
      </c>
      <c r="B42" s="403">
        <v>0</v>
      </c>
      <c r="C42" s="403">
        <v>964.67000000000007</v>
      </c>
      <c r="D42" s="403">
        <v>15971.08</v>
      </c>
      <c r="E42" s="403">
        <v>318.90000000000003</v>
      </c>
      <c r="F42" s="403">
        <v>0</v>
      </c>
      <c r="G42" s="403">
        <v>331.71</v>
      </c>
      <c r="H42" s="403">
        <v>1622.67</v>
      </c>
      <c r="I42" s="403">
        <v>728.1</v>
      </c>
      <c r="J42" s="403">
        <v>0</v>
      </c>
      <c r="K42" s="403">
        <v>11105.74</v>
      </c>
      <c r="L42" s="403">
        <v>0</v>
      </c>
      <c r="M42" s="403">
        <v>14799.76</v>
      </c>
      <c r="N42" s="403">
        <v>1943.79</v>
      </c>
      <c r="O42" s="403">
        <v>0</v>
      </c>
      <c r="P42" s="403">
        <v>198.25</v>
      </c>
      <c r="Q42" s="403">
        <v>0</v>
      </c>
      <c r="R42" s="403">
        <v>90.05</v>
      </c>
      <c r="S42" s="403">
        <v>48074.720000000001</v>
      </c>
    </row>
    <row r="43" spans="1:19" s="437" customFormat="1" ht="11.7" customHeight="1">
      <c r="A43" s="402" t="s">
        <v>372</v>
      </c>
      <c r="B43" s="403">
        <v>0</v>
      </c>
      <c r="C43" s="403">
        <v>0</v>
      </c>
      <c r="D43" s="403">
        <v>0</v>
      </c>
      <c r="E43" s="403">
        <v>0</v>
      </c>
      <c r="F43" s="403">
        <v>0</v>
      </c>
      <c r="G43" s="403">
        <v>0</v>
      </c>
      <c r="H43" s="403">
        <v>0</v>
      </c>
      <c r="I43" s="403">
        <v>0</v>
      </c>
      <c r="J43" s="403">
        <v>0</v>
      </c>
      <c r="K43" s="403">
        <v>0</v>
      </c>
      <c r="L43" s="403">
        <v>0</v>
      </c>
      <c r="M43" s="403">
        <v>893.62</v>
      </c>
      <c r="N43" s="403">
        <v>0</v>
      </c>
      <c r="O43" s="403">
        <v>0</v>
      </c>
      <c r="P43" s="403">
        <v>8849.9</v>
      </c>
      <c r="Q43" s="403">
        <v>0</v>
      </c>
      <c r="R43" s="403">
        <v>0</v>
      </c>
      <c r="S43" s="403">
        <v>9743.52</v>
      </c>
    </row>
    <row r="44" spans="1:19" s="437" customFormat="1" ht="11.7" customHeight="1">
      <c r="A44" s="405" t="s">
        <v>314</v>
      </c>
      <c r="B44" s="406">
        <v>0</v>
      </c>
      <c r="C44" s="406">
        <v>1671.74</v>
      </c>
      <c r="D44" s="406">
        <v>1519</v>
      </c>
      <c r="E44" s="406">
        <v>0</v>
      </c>
      <c r="F44" s="406">
        <v>0</v>
      </c>
      <c r="G44" s="406">
        <v>162.70000000000002</v>
      </c>
      <c r="H44" s="406">
        <v>72405.460000000006</v>
      </c>
      <c r="I44" s="406">
        <v>0</v>
      </c>
      <c r="J44" s="406">
        <v>0</v>
      </c>
      <c r="K44" s="406">
        <v>117827.74</v>
      </c>
      <c r="L44" s="406">
        <v>0</v>
      </c>
      <c r="M44" s="406">
        <v>275566.98</v>
      </c>
      <c r="N44" s="406">
        <v>0.04</v>
      </c>
      <c r="O44" s="406">
        <v>0</v>
      </c>
      <c r="P44" s="406">
        <v>340279.94</v>
      </c>
      <c r="Q44" s="406">
        <v>0</v>
      </c>
      <c r="R44" s="406">
        <v>0.35000000000000003</v>
      </c>
      <c r="S44" s="406">
        <v>809433.95</v>
      </c>
    </row>
    <row r="45" spans="1:19" s="437" customFormat="1" ht="11.7" customHeight="1">
      <c r="A45" s="402" t="s">
        <v>373</v>
      </c>
      <c r="B45" s="403">
        <v>0</v>
      </c>
      <c r="C45" s="403">
        <v>6.8900000000000006</v>
      </c>
      <c r="D45" s="403">
        <v>0</v>
      </c>
      <c r="E45" s="403">
        <v>48.86</v>
      </c>
      <c r="F45" s="403">
        <v>0</v>
      </c>
      <c r="G45" s="403">
        <v>23277.99</v>
      </c>
      <c r="H45" s="403">
        <v>132873.43</v>
      </c>
      <c r="I45" s="403">
        <v>0</v>
      </c>
      <c r="J45" s="403">
        <v>0</v>
      </c>
      <c r="K45" s="403">
        <v>25225.119999999999</v>
      </c>
      <c r="L45" s="403">
        <v>0</v>
      </c>
      <c r="M45" s="403">
        <v>24219.010000000002</v>
      </c>
      <c r="N45" s="403">
        <v>7267.8</v>
      </c>
      <c r="O45" s="403">
        <v>270.87</v>
      </c>
      <c r="P45" s="403">
        <v>40945.57</v>
      </c>
      <c r="Q45" s="403">
        <v>0</v>
      </c>
      <c r="R45" s="403">
        <v>341.23</v>
      </c>
      <c r="S45" s="403">
        <v>254476.77</v>
      </c>
    </row>
    <row r="46" spans="1:19" s="437" customFormat="1" ht="11.7" customHeight="1">
      <c r="A46" s="407" t="s">
        <v>374</v>
      </c>
      <c r="B46" s="408">
        <v>0</v>
      </c>
      <c r="C46" s="408">
        <v>41900.82</v>
      </c>
      <c r="D46" s="408">
        <v>5652.45</v>
      </c>
      <c r="E46" s="408">
        <v>17949.89</v>
      </c>
      <c r="F46" s="408">
        <v>0</v>
      </c>
      <c r="G46" s="408">
        <v>720548.58</v>
      </c>
      <c r="H46" s="408">
        <v>0</v>
      </c>
      <c r="I46" s="408">
        <v>626837.69000000006</v>
      </c>
      <c r="J46" s="408">
        <v>0</v>
      </c>
      <c r="K46" s="408">
        <v>257586.05000000002</v>
      </c>
      <c r="L46" s="408">
        <v>253274.89</v>
      </c>
      <c r="M46" s="408">
        <v>879801.20000000007</v>
      </c>
      <c r="N46" s="408">
        <v>156997.09</v>
      </c>
      <c r="O46" s="408">
        <v>0</v>
      </c>
      <c r="P46" s="408">
        <v>633035.80000000005</v>
      </c>
      <c r="Q46" s="408">
        <v>0</v>
      </c>
      <c r="R46" s="408">
        <v>151173.85</v>
      </c>
      <c r="S46" s="408">
        <v>3744758.31</v>
      </c>
    </row>
    <row r="47" spans="1:19" s="437" customFormat="1" ht="11.7" customHeight="1">
      <c r="A47" s="409" t="s">
        <v>375</v>
      </c>
      <c r="B47" s="400">
        <v>0</v>
      </c>
      <c r="C47" s="400">
        <v>41900.82</v>
      </c>
      <c r="D47" s="400">
        <v>5652.45</v>
      </c>
      <c r="E47" s="400">
        <v>14501.33</v>
      </c>
      <c r="F47" s="400">
        <v>0</v>
      </c>
      <c r="G47" s="400">
        <v>152019.84</v>
      </c>
      <c r="H47" s="400">
        <v>0</v>
      </c>
      <c r="I47" s="400">
        <v>204649.22</v>
      </c>
      <c r="J47" s="400">
        <v>0</v>
      </c>
      <c r="K47" s="400">
        <v>257586.05000000002</v>
      </c>
      <c r="L47" s="400">
        <v>185.56</v>
      </c>
      <c r="M47" s="400">
        <v>391289.45</v>
      </c>
      <c r="N47" s="400">
        <v>68748.17</v>
      </c>
      <c r="O47" s="400">
        <v>0</v>
      </c>
      <c r="P47" s="400">
        <v>484543.41000000003</v>
      </c>
      <c r="Q47" s="400">
        <v>0</v>
      </c>
      <c r="R47" s="400">
        <v>4481.24</v>
      </c>
      <c r="S47" s="400">
        <v>1625557.5400000003</v>
      </c>
    </row>
    <row r="48" spans="1:19" s="437" customFormat="1" ht="11.7" customHeight="1">
      <c r="A48" s="402" t="s">
        <v>376</v>
      </c>
      <c r="B48" s="403">
        <v>0</v>
      </c>
      <c r="C48" s="403">
        <v>0</v>
      </c>
      <c r="D48" s="403">
        <v>-39.730000000000004</v>
      </c>
      <c r="E48" s="403">
        <v>0</v>
      </c>
      <c r="F48" s="403">
        <v>0</v>
      </c>
      <c r="G48" s="403">
        <v>12306.01</v>
      </c>
      <c r="H48" s="403">
        <v>0</v>
      </c>
      <c r="I48" s="403">
        <v>2666.14</v>
      </c>
      <c r="J48" s="403">
        <v>0</v>
      </c>
      <c r="K48" s="403">
        <v>14164.75</v>
      </c>
      <c r="L48" s="403">
        <v>185.56</v>
      </c>
      <c r="M48" s="403">
        <v>38323.08</v>
      </c>
      <c r="N48" s="403">
        <v>7330.55</v>
      </c>
      <c r="O48" s="403">
        <v>0</v>
      </c>
      <c r="P48" s="403">
        <v>26135.920000000002</v>
      </c>
      <c r="Q48" s="403">
        <v>0</v>
      </c>
      <c r="R48" s="403">
        <v>0</v>
      </c>
      <c r="S48" s="403">
        <v>101072.28</v>
      </c>
    </row>
    <row r="49" spans="1:19" s="436" customFormat="1" ht="11.7" customHeight="1">
      <c r="A49" s="402" t="s">
        <v>377</v>
      </c>
      <c r="B49" s="403">
        <v>0</v>
      </c>
      <c r="C49" s="403">
        <v>21476.09</v>
      </c>
      <c r="D49" s="403">
        <v>796.68000000000006</v>
      </c>
      <c r="E49" s="403">
        <v>683.06000000000006</v>
      </c>
      <c r="F49" s="403">
        <v>0</v>
      </c>
      <c r="G49" s="403">
        <v>-23.07</v>
      </c>
      <c r="H49" s="403">
        <v>0</v>
      </c>
      <c r="I49" s="403">
        <v>218.98000000000002</v>
      </c>
      <c r="J49" s="403">
        <v>0</v>
      </c>
      <c r="K49" s="403">
        <v>40409.18</v>
      </c>
      <c r="L49" s="403">
        <v>0</v>
      </c>
      <c r="M49" s="403">
        <v>16064.06</v>
      </c>
      <c r="N49" s="403">
        <v>18.12</v>
      </c>
      <c r="O49" s="403">
        <v>0</v>
      </c>
      <c r="P49" s="403">
        <v>6634.4000000000005</v>
      </c>
      <c r="Q49" s="403">
        <v>0</v>
      </c>
      <c r="R49" s="403">
        <v>0</v>
      </c>
      <c r="S49" s="403">
        <v>86277.499999999985</v>
      </c>
    </row>
    <row r="50" spans="1:19" s="437" customFormat="1" ht="11.7" customHeight="1">
      <c r="A50" s="405" t="s">
        <v>378</v>
      </c>
      <c r="B50" s="406">
        <v>0</v>
      </c>
      <c r="C50" s="406">
        <v>0</v>
      </c>
      <c r="D50" s="406">
        <v>4395.67</v>
      </c>
      <c r="E50" s="406">
        <v>3920.63</v>
      </c>
      <c r="F50" s="406">
        <v>0</v>
      </c>
      <c r="G50" s="406">
        <v>470.11</v>
      </c>
      <c r="H50" s="406">
        <v>0</v>
      </c>
      <c r="I50" s="406">
        <v>29823.510000000002</v>
      </c>
      <c r="J50" s="406">
        <v>0</v>
      </c>
      <c r="K50" s="406">
        <v>31053.78</v>
      </c>
      <c r="L50" s="406">
        <v>0</v>
      </c>
      <c r="M50" s="406">
        <v>18597.86</v>
      </c>
      <c r="N50" s="406">
        <v>5971.4400000000005</v>
      </c>
      <c r="O50" s="406">
        <v>0</v>
      </c>
      <c r="P50" s="406">
        <v>41548.71</v>
      </c>
      <c r="Q50" s="406">
        <v>0</v>
      </c>
      <c r="R50" s="406">
        <v>0</v>
      </c>
      <c r="S50" s="406">
        <v>135781.71</v>
      </c>
    </row>
    <row r="51" spans="1:19" s="437" customFormat="1" ht="11.7" customHeight="1">
      <c r="A51" s="410" t="s">
        <v>379</v>
      </c>
      <c r="B51" s="411">
        <v>0</v>
      </c>
      <c r="C51" s="411">
        <v>18318.77</v>
      </c>
      <c r="D51" s="411">
        <v>495.27000000000004</v>
      </c>
      <c r="E51" s="411">
        <v>7195.1100000000006</v>
      </c>
      <c r="F51" s="411">
        <v>0</v>
      </c>
      <c r="G51" s="411">
        <v>39215.07</v>
      </c>
      <c r="H51" s="411">
        <v>0</v>
      </c>
      <c r="I51" s="411">
        <v>29626.95</v>
      </c>
      <c r="J51" s="411">
        <v>0</v>
      </c>
      <c r="K51" s="411">
        <v>42008.44</v>
      </c>
      <c r="L51" s="411">
        <v>0</v>
      </c>
      <c r="M51" s="411">
        <v>112084.57</v>
      </c>
      <c r="N51" s="411">
        <v>2892.94</v>
      </c>
      <c r="O51" s="411">
        <v>0</v>
      </c>
      <c r="P51" s="411">
        <v>39964.26</v>
      </c>
      <c r="Q51" s="411">
        <v>0</v>
      </c>
      <c r="R51" s="411">
        <v>0</v>
      </c>
      <c r="S51" s="411">
        <v>291801.38</v>
      </c>
    </row>
    <row r="52" spans="1:19" s="437" customFormat="1" ht="11.7" customHeight="1">
      <c r="A52" s="410" t="s">
        <v>380</v>
      </c>
      <c r="B52" s="411">
        <v>0</v>
      </c>
      <c r="C52" s="411">
        <v>0</v>
      </c>
      <c r="D52" s="411">
        <v>0</v>
      </c>
      <c r="E52" s="411">
        <v>0</v>
      </c>
      <c r="F52" s="411">
        <v>0</v>
      </c>
      <c r="G52" s="411">
        <v>0</v>
      </c>
      <c r="H52" s="411">
        <v>0</v>
      </c>
      <c r="I52" s="411">
        <v>0</v>
      </c>
      <c r="J52" s="411">
        <v>0</v>
      </c>
      <c r="K52" s="411">
        <v>8582.61</v>
      </c>
      <c r="L52" s="411">
        <v>0</v>
      </c>
      <c r="M52" s="411">
        <v>76.58</v>
      </c>
      <c r="N52" s="411">
        <v>0</v>
      </c>
      <c r="O52" s="411">
        <v>0</v>
      </c>
      <c r="P52" s="411">
        <v>0</v>
      </c>
      <c r="Q52" s="411">
        <v>0</v>
      </c>
      <c r="R52" s="411">
        <v>0</v>
      </c>
      <c r="S52" s="411">
        <v>8659.19</v>
      </c>
    </row>
    <row r="53" spans="1:19" s="437" customFormat="1" ht="11.7" customHeight="1">
      <c r="A53" s="405" t="s">
        <v>381</v>
      </c>
      <c r="B53" s="406">
        <v>0</v>
      </c>
      <c r="C53" s="406">
        <v>0</v>
      </c>
      <c r="D53" s="406">
        <v>-0.26</v>
      </c>
      <c r="E53" s="406">
        <v>61.63</v>
      </c>
      <c r="F53" s="406">
        <v>0</v>
      </c>
      <c r="G53" s="406">
        <v>-330.11</v>
      </c>
      <c r="H53" s="406">
        <v>0</v>
      </c>
      <c r="I53" s="406">
        <v>4921.66</v>
      </c>
      <c r="J53" s="406">
        <v>0</v>
      </c>
      <c r="K53" s="406">
        <v>0</v>
      </c>
      <c r="L53" s="406">
        <v>0</v>
      </c>
      <c r="M53" s="406">
        <v>4.8899999999999997</v>
      </c>
      <c r="N53" s="406">
        <v>110.37</v>
      </c>
      <c r="O53" s="406">
        <v>0</v>
      </c>
      <c r="P53" s="406">
        <v>17147.72</v>
      </c>
      <c r="Q53" s="406">
        <v>0</v>
      </c>
      <c r="R53" s="406">
        <v>0</v>
      </c>
      <c r="S53" s="406">
        <v>21915.9</v>
      </c>
    </row>
    <row r="54" spans="1:19" s="437" customFormat="1" ht="11.7" customHeight="1">
      <c r="A54" s="402" t="s">
        <v>382</v>
      </c>
      <c r="B54" s="403">
        <v>0</v>
      </c>
      <c r="C54" s="403">
        <v>2105.96</v>
      </c>
      <c r="D54" s="403">
        <v>0</v>
      </c>
      <c r="E54" s="403">
        <v>-714.97</v>
      </c>
      <c r="F54" s="403">
        <v>0</v>
      </c>
      <c r="G54" s="403">
        <v>0</v>
      </c>
      <c r="H54" s="403">
        <v>0</v>
      </c>
      <c r="I54" s="403">
        <v>10856.550000000001</v>
      </c>
      <c r="J54" s="403">
        <v>0</v>
      </c>
      <c r="K54" s="403">
        <v>0</v>
      </c>
      <c r="L54" s="403">
        <v>0</v>
      </c>
      <c r="M54" s="403">
        <v>191.9</v>
      </c>
      <c r="N54" s="403">
        <v>-1471.94</v>
      </c>
      <c r="O54" s="403">
        <v>0</v>
      </c>
      <c r="P54" s="403">
        <v>4024.48</v>
      </c>
      <c r="Q54" s="403">
        <v>0</v>
      </c>
      <c r="R54" s="403">
        <v>0</v>
      </c>
      <c r="S54" s="403">
        <v>14991.98</v>
      </c>
    </row>
    <row r="55" spans="1:19" s="437" customFormat="1" ht="11.7" customHeight="1">
      <c r="A55" s="402" t="s">
        <v>383</v>
      </c>
      <c r="B55" s="403">
        <v>0</v>
      </c>
      <c r="C55" s="403">
        <v>0</v>
      </c>
      <c r="D55" s="403">
        <v>4.8100000000000005</v>
      </c>
      <c r="E55" s="403">
        <v>99.52</v>
      </c>
      <c r="F55" s="403">
        <v>0</v>
      </c>
      <c r="G55" s="403">
        <v>-228.87</v>
      </c>
      <c r="H55" s="403">
        <v>0</v>
      </c>
      <c r="I55" s="403">
        <v>930.34</v>
      </c>
      <c r="J55" s="403">
        <v>0</v>
      </c>
      <c r="K55" s="403">
        <v>1856.06</v>
      </c>
      <c r="L55" s="403">
        <v>0</v>
      </c>
      <c r="M55" s="403">
        <v>10916.95</v>
      </c>
      <c r="N55" s="403">
        <v>0</v>
      </c>
      <c r="O55" s="403">
        <v>0</v>
      </c>
      <c r="P55" s="403">
        <v>3079.71</v>
      </c>
      <c r="Q55" s="403">
        <v>0</v>
      </c>
      <c r="R55" s="403">
        <v>0</v>
      </c>
      <c r="S55" s="403">
        <v>16658.52</v>
      </c>
    </row>
    <row r="56" spans="1:19" s="437" customFormat="1" ht="11.7" customHeight="1">
      <c r="A56" s="405" t="s">
        <v>384</v>
      </c>
      <c r="B56" s="406">
        <v>0</v>
      </c>
      <c r="C56" s="406">
        <v>0</v>
      </c>
      <c r="D56" s="406">
        <v>0</v>
      </c>
      <c r="E56" s="406">
        <v>377.93</v>
      </c>
      <c r="F56" s="406">
        <v>0</v>
      </c>
      <c r="G56" s="406">
        <v>87812.83</v>
      </c>
      <c r="H56" s="406">
        <v>0</v>
      </c>
      <c r="I56" s="406">
        <v>29490.45</v>
      </c>
      <c r="J56" s="406">
        <v>0</v>
      </c>
      <c r="K56" s="406">
        <v>0</v>
      </c>
      <c r="L56" s="406">
        <v>0</v>
      </c>
      <c r="M56" s="406">
        <v>89081.44</v>
      </c>
      <c r="N56" s="406">
        <v>50363.3</v>
      </c>
      <c r="O56" s="406">
        <v>0</v>
      </c>
      <c r="P56" s="406">
        <v>215669.75</v>
      </c>
      <c r="Q56" s="406">
        <v>0</v>
      </c>
      <c r="R56" s="406">
        <v>4481.24</v>
      </c>
      <c r="S56" s="406">
        <v>477276.94</v>
      </c>
    </row>
    <row r="57" spans="1:19" s="437" customFormat="1" ht="11.7" customHeight="1">
      <c r="A57" s="402" t="s">
        <v>385</v>
      </c>
      <c r="B57" s="403">
        <v>0</v>
      </c>
      <c r="C57" s="403">
        <v>0</v>
      </c>
      <c r="D57" s="403">
        <v>0</v>
      </c>
      <c r="E57" s="403">
        <v>2878.41</v>
      </c>
      <c r="F57" s="403">
        <v>0</v>
      </c>
      <c r="G57" s="403">
        <v>12797.87</v>
      </c>
      <c r="H57" s="403">
        <v>0</v>
      </c>
      <c r="I57" s="403">
        <v>96114.63</v>
      </c>
      <c r="J57" s="403">
        <v>0</v>
      </c>
      <c r="K57" s="403">
        <v>119511.23</v>
      </c>
      <c r="L57" s="403">
        <v>0</v>
      </c>
      <c r="M57" s="403">
        <v>105948.11</v>
      </c>
      <c r="N57" s="403">
        <v>3533.38</v>
      </c>
      <c r="O57" s="403">
        <v>0</v>
      </c>
      <c r="P57" s="403">
        <v>130338.46</v>
      </c>
      <c r="Q57" s="403">
        <v>0</v>
      </c>
      <c r="R57" s="403">
        <v>0</v>
      </c>
      <c r="S57" s="403">
        <v>471122.09</v>
      </c>
    </row>
    <row r="58" spans="1:19" s="437" customFormat="1" ht="11.7" customHeight="1">
      <c r="A58" s="407" t="s">
        <v>334</v>
      </c>
      <c r="B58" s="408">
        <v>0</v>
      </c>
      <c r="C58" s="408">
        <v>0</v>
      </c>
      <c r="D58" s="408">
        <v>0</v>
      </c>
      <c r="E58" s="408">
        <v>3448.56</v>
      </c>
      <c r="F58" s="408">
        <v>0</v>
      </c>
      <c r="G58" s="408">
        <v>568528.74</v>
      </c>
      <c r="H58" s="408">
        <v>0</v>
      </c>
      <c r="I58" s="408">
        <v>422188.47000000003</v>
      </c>
      <c r="J58" s="408">
        <v>0</v>
      </c>
      <c r="K58" s="408">
        <v>0</v>
      </c>
      <c r="L58" s="408">
        <v>253089.33000000002</v>
      </c>
      <c r="M58" s="408">
        <v>488511.74</v>
      </c>
      <c r="N58" s="408">
        <v>88248.930000000008</v>
      </c>
      <c r="O58" s="408">
        <v>0</v>
      </c>
      <c r="P58" s="408">
        <v>148492.39000000001</v>
      </c>
      <c r="Q58" s="408">
        <v>0</v>
      </c>
      <c r="R58" s="408">
        <v>146692.6</v>
      </c>
      <c r="S58" s="408">
        <v>2119200.7600000002</v>
      </c>
    </row>
    <row r="59" spans="1:19" s="437" customFormat="1" ht="11.7" customHeight="1">
      <c r="A59" s="405" t="s">
        <v>386</v>
      </c>
      <c r="B59" s="406">
        <v>0</v>
      </c>
      <c r="C59" s="406">
        <v>0</v>
      </c>
      <c r="D59" s="406">
        <v>0</v>
      </c>
      <c r="E59" s="406">
        <v>228.67000000000002</v>
      </c>
      <c r="F59" s="406">
        <v>0</v>
      </c>
      <c r="G59" s="406">
        <v>334935.59000000003</v>
      </c>
      <c r="H59" s="406">
        <v>0</v>
      </c>
      <c r="I59" s="406">
        <v>74493.320000000007</v>
      </c>
      <c r="J59" s="406">
        <v>0</v>
      </c>
      <c r="K59" s="406">
        <v>0</v>
      </c>
      <c r="L59" s="406">
        <v>0</v>
      </c>
      <c r="M59" s="406">
        <v>145930.59</v>
      </c>
      <c r="N59" s="406">
        <v>27138.13</v>
      </c>
      <c r="O59" s="406">
        <v>0</v>
      </c>
      <c r="P59" s="406">
        <v>162217.41</v>
      </c>
      <c r="Q59" s="406">
        <v>0</v>
      </c>
      <c r="R59" s="406">
        <v>1416.13</v>
      </c>
      <c r="S59" s="406">
        <v>746359.84000000008</v>
      </c>
    </row>
    <row r="60" spans="1:19" s="437" customFormat="1" ht="11.7" customHeight="1">
      <c r="A60" s="438" t="s">
        <v>394</v>
      </c>
      <c r="B60" s="403">
        <v>0</v>
      </c>
      <c r="C60" s="403">
        <v>0</v>
      </c>
      <c r="D60" s="403">
        <v>0</v>
      </c>
      <c r="E60" s="403">
        <v>0</v>
      </c>
      <c r="F60" s="403">
        <v>0</v>
      </c>
      <c r="G60" s="403">
        <v>-8815.85</v>
      </c>
      <c r="H60" s="403">
        <v>0</v>
      </c>
      <c r="I60" s="403">
        <v>261790.98</v>
      </c>
      <c r="J60" s="403">
        <v>0</v>
      </c>
      <c r="K60" s="403">
        <v>0</v>
      </c>
      <c r="L60" s="403">
        <v>253089.33000000002</v>
      </c>
      <c r="M60" s="403">
        <v>261247.66</v>
      </c>
      <c r="N60" s="403">
        <v>0</v>
      </c>
      <c r="O60" s="403">
        <v>0</v>
      </c>
      <c r="P60" s="403">
        <v>-123931.91</v>
      </c>
      <c r="Q60" s="403">
        <v>0</v>
      </c>
      <c r="R60" s="403">
        <v>129679.6</v>
      </c>
      <c r="S60" s="403">
        <v>773059.80999999994</v>
      </c>
    </row>
    <row r="61" spans="1:19" s="436" customFormat="1" ht="11.7" customHeight="1">
      <c r="A61" s="439" t="s">
        <v>395</v>
      </c>
      <c r="B61" s="403">
        <v>0</v>
      </c>
      <c r="C61" s="403">
        <v>0</v>
      </c>
      <c r="D61" s="403">
        <v>0</v>
      </c>
      <c r="E61" s="403">
        <v>0</v>
      </c>
      <c r="F61" s="403">
        <v>0</v>
      </c>
      <c r="G61" s="403">
        <v>-1821.67</v>
      </c>
      <c r="H61" s="403">
        <v>0</v>
      </c>
      <c r="I61" s="403">
        <v>97152.82</v>
      </c>
      <c r="J61" s="403">
        <v>0</v>
      </c>
      <c r="K61" s="403">
        <v>0</v>
      </c>
      <c r="L61" s="403">
        <v>97771.14</v>
      </c>
      <c r="M61" s="403">
        <v>102909.45</v>
      </c>
      <c r="N61" s="403">
        <v>0</v>
      </c>
      <c r="O61" s="403">
        <v>0</v>
      </c>
      <c r="P61" s="403">
        <v>21557.600000000002</v>
      </c>
      <c r="Q61" s="403">
        <v>0</v>
      </c>
      <c r="R61" s="403">
        <v>48195.28</v>
      </c>
      <c r="S61" s="403">
        <v>365764.62</v>
      </c>
    </row>
    <row r="62" spans="1:19" s="436" customFormat="1" ht="11.7" customHeight="1">
      <c r="A62" s="440" t="s">
        <v>396</v>
      </c>
      <c r="B62" s="406">
        <v>0</v>
      </c>
      <c r="C62" s="406">
        <v>0</v>
      </c>
      <c r="D62" s="406">
        <v>0</v>
      </c>
      <c r="E62" s="406">
        <v>0</v>
      </c>
      <c r="F62" s="406">
        <v>0</v>
      </c>
      <c r="G62" s="406">
        <v>-7739.4800000000005</v>
      </c>
      <c r="H62" s="406">
        <v>0</v>
      </c>
      <c r="I62" s="406">
        <v>161032.56</v>
      </c>
      <c r="J62" s="406">
        <v>0</v>
      </c>
      <c r="K62" s="406">
        <v>0</v>
      </c>
      <c r="L62" s="406">
        <v>151711.25</v>
      </c>
      <c r="M62" s="406">
        <v>153974.01999999999</v>
      </c>
      <c r="N62" s="406">
        <v>0</v>
      </c>
      <c r="O62" s="406">
        <v>0</v>
      </c>
      <c r="P62" s="406">
        <v>-146299.67000000001</v>
      </c>
      <c r="Q62" s="406">
        <v>0</v>
      </c>
      <c r="R62" s="406">
        <v>80033.09</v>
      </c>
      <c r="S62" s="406">
        <v>392711.7699999999</v>
      </c>
    </row>
    <row r="63" spans="1:19" s="436" customFormat="1" ht="11.7" customHeight="1">
      <c r="A63" s="441" t="s">
        <v>397</v>
      </c>
      <c r="B63" s="403">
        <v>0</v>
      </c>
      <c r="C63" s="403">
        <v>0</v>
      </c>
      <c r="D63" s="403">
        <v>0</v>
      </c>
      <c r="E63" s="403">
        <v>0</v>
      </c>
      <c r="F63" s="403">
        <v>0</v>
      </c>
      <c r="G63" s="403">
        <v>745.29</v>
      </c>
      <c r="H63" s="403">
        <v>0</v>
      </c>
      <c r="I63" s="403">
        <v>3605.6</v>
      </c>
      <c r="J63" s="403">
        <v>0</v>
      </c>
      <c r="K63" s="403">
        <v>0</v>
      </c>
      <c r="L63" s="403">
        <v>3606.9300000000003</v>
      </c>
      <c r="M63" s="403">
        <v>4364.1900000000005</v>
      </c>
      <c r="N63" s="403">
        <v>0</v>
      </c>
      <c r="O63" s="403">
        <v>0</v>
      </c>
      <c r="P63" s="403">
        <v>810.16</v>
      </c>
      <c r="Q63" s="403">
        <v>0</v>
      </c>
      <c r="R63" s="403">
        <v>1451.23</v>
      </c>
      <c r="S63" s="403">
        <v>14583.4</v>
      </c>
    </row>
    <row r="64" spans="1:19" s="437" customFormat="1" ht="11.7" customHeight="1">
      <c r="A64" s="402" t="s">
        <v>389</v>
      </c>
      <c r="B64" s="403">
        <v>0</v>
      </c>
      <c r="C64" s="403">
        <v>0</v>
      </c>
      <c r="D64" s="403">
        <v>0</v>
      </c>
      <c r="E64" s="403">
        <v>614.71</v>
      </c>
      <c r="F64" s="403">
        <v>0</v>
      </c>
      <c r="G64" s="403">
        <v>97326.34</v>
      </c>
      <c r="H64" s="403">
        <v>0</v>
      </c>
      <c r="I64" s="403">
        <v>32715.63</v>
      </c>
      <c r="J64" s="403">
        <v>0</v>
      </c>
      <c r="K64" s="403">
        <v>0</v>
      </c>
      <c r="L64" s="403">
        <v>0</v>
      </c>
      <c r="M64" s="403">
        <v>29754.97</v>
      </c>
      <c r="N64" s="403">
        <v>25410.55</v>
      </c>
      <c r="O64" s="403">
        <v>0</v>
      </c>
      <c r="P64" s="403">
        <v>47009.93</v>
      </c>
      <c r="Q64" s="403">
        <v>0</v>
      </c>
      <c r="R64" s="403">
        <v>5490.37</v>
      </c>
      <c r="S64" s="403">
        <v>238322.5</v>
      </c>
    </row>
    <row r="65" spans="1:20" s="437" customFormat="1" ht="11.7" customHeight="1">
      <c r="A65" s="405" t="s">
        <v>390</v>
      </c>
      <c r="B65" s="406">
        <v>0</v>
      </c>
      <c r="C65" s="406">
        <v>0</v>
      </c>
      <c r="D65" s="406">
        <v>0</v>
      </c>
      <c r="E65" s="406">
        <v>2605.17</v>
      </c>
      <c r="F65" s="406">
        <v>0</v>
      </c>
      <c r="G65" s="406">
        <v>145082.67000000001</v>
      </c>
      <c r="H65" s="406">
        <v>0</v>
      </c>
      <c r="I65" s="406">
        <v>53188.54</v>
      </c>
      <c r="J65" s="406">
        <v>0</v>
      </c>
      <c r="K65" s="406">
        <v>0</v>
      </c>
      <c r="L65" s="406">
        <v>0</v>
      </c>
      <c r="M65" s="406">
        <v>51578.520000000004</v>
      </c>
      <c r="N65" s="406">
        <v>35700.239999999998</v>
      </c>
      <c r="O65" s="406">
        <v>0</v>
      </c>
      <c r="P65" s="406">
        <v>63196.959999999999</v>
      </c>
      <c r="Q65" s="406">
        <v>0</v>
      </c>
      <c r="R65" s="406">
        <v>10106.51</v>
      </c>
      <c r="S65" s="406">
        <v>361458.61000000004</v>
      </c>
    </row>
    <row r="66" spans="1:20" s="437" customFormat="1" ht="11.7" customHeight="1">
      <c r="A66" s="407" t="s">
        <v>391</v>
      </c>
      <c r="B66" s="408">
        <v>76617.81</v>
      </c>
      <c r="C66" s="408">
        <v>60274.68</v>
      </c>
      <c r="D66" s="408">
        <v>65458.41</v>
      </c>
      <c r="E66" s="408">
        <v>30904.9</v>
      </c>
      <c r="F66" s="408">
        <v>56238.96</v>
      </c>
      <c r="G66" s="408">
        <v>757384.17</v>
      </c>
      <c r="H66" s="408">
        <v>493738.23999999999</v>
      </c>
      <c r="I66" s="408">
        <v>627565.78</v>
      </c>
      <c r="J66" s="408">
        <v>15600.49</v>
      </c>
      <c r="K66" s="408">
        <v>744477.82000000007</v>
      </c>
      <c r="L66" s="408">
        <v>253274.89</v>
      </c>
      <c r="M66" s="408">
        <v>1532899.8900000001</v>
      </c>
      <c r="N66" s="408">
        <v>166208.73000000001</v>
      </c>
      <c r="O66" s="408">
        <v>41181.54</v>
      </c>
      <c r="P66" s="408">
        <v>2322900.06</v>
      </c>
      <c r="Q66" s="408">
        <v>26358.57</v>
      </c>
      <c r="R66" s="408">
        <v>151605.48000000001</v>
      </c>
      <c r="S66" s="408">
        <v>7422690.4200000018</v>
      </c>
    </row>
    <row r="67" spans="1:20" s="437" customFormat="1" ht="6.75" customHeight="1" thickBot="1">
      <c r="A67" s="412"/>
      <c r="B67" s="413"/>
      <c r="C67" s="413"/>
      <c r="D67" s="413"/>
      <c r="E67" s="413"/>
      <c r="F67" s="413"/>
      <c r="G67" s="413"/>
      <c r="H67" s="413"/>
      <c r="I67" s="413"/>
      <c r="J67" s="413"/>
      <c r="K67" s="413"/>
      <c r="L67" s="413"/>
      <c r="M67" s="413"/>
      <c r="N67" s="413"/>
      <c r="O67" s="413"/>
      <c r="P67" s="413"/>
      <c r="Q67" s="413"/>
      <c r="R67" s="413"/>
      <c r="S67" s="413"/>
    </row>
    <row r="68" spans="1:20" s="437" customFormat="1" ht="15" customHeight="1" thickTop="1">
      <c r="A68" s="420"/>
      <c r="B68" s="403"/>
      <c r="C68" s="403"/>
      <c r="D68" s="403"/>
      <c r="E68" s="403"/>
      <c r="F68" s="403"/>
      <c r="G68" s="403"/>
      <c r="H68" s="403"/>
      <c r="I68" s="403"/>
      <c r="J68" s="403"/>
      <c r="K68" s="403"/>
      <c r="L68" s="403"/>
      <c r="M68" s="403"/>
      <c r="N68" s="403"/>
      <c r="O68" s="403"/>
      <c r="P68" s="403"/>
      <c r="Q68" s="403"/>
      <c r="R68" s="403"/>
      <c r="S68" s="403"/>
    </row>
    <row r="69" spans="1:20">
      <c r="A69" s="414" t="s">
        <v>398</v>
      </c>
    </row>
    <row r="70" spans="1:20" s="435" customFormat="1" ht="13.8">
      <c r="A70" s="414" t="s">
        <v>124</v>
      </c>
      <c r="B70" s="442"/>
      <c r="C70" s="442"/>
      <c r="D70" s="442"/>
      <c r="E70" s="442"/>
      <c r="F70" s="442"/>
      <c r="G70" s="442"/>
      <c r="H70" s="442"/>
      <c r="I70" s="442"/>
      <c r="J70" s="442"/>
      <c r="K70" s="442"/>
      <c r="L70" s="442"/>
      <c r="M70" s="442"/>
      <c r="N70" s="442"/>
      <c r="O70" s="442"/>
      <c r="P70" s="442"/>
      <c r="Q70" s="442"/>
      <c r="R70" s="442"/>
      <c r="S70" s="442"/>
    </row>
    <row r="71" spans="1:20">
      <c r="A71" s="414" t="s">
        <v>125</v>
      </c>
    </row>
    <row r="72" spans="1:20">
      <c r="A72" s="414" t="s">
        <v>126</v>
      </c>
    </row>
    <row r="73" spans="1:20">
      <c r="A73" s="414" t="s">
        <v>127</v>
      </c>
    </row>
    <row r="74" spans="1:20">
      <c r="A74" s="414" t="s">
        <v>128</v>
      </c>
    </row>
    <row r="75" spans="1:20" ht="13.8">
      <c r="A75" s="35" t="s">
        <v>129</v>
      </c>
    </row>
    <row r="76" spans="1:20" s="435" customFormat="1">
      <c r="A76" s="35" t="s">
        <v>130</v>
      </c>
    </row>
    <row r="77" spans="1:20" ht="13.8">
      <c r="A77" s="35" t="s">
        <v>131</v>
      </c>
    </row>
    <row r="78" spans="1:20" s="385" customFormat="1" ht="13.8">
      <c r="A78" s="35" t="s">
        <v>132</v>
      </c>
    </row>
    <row r="79" spans="1:20" ht="13.8">
      <c r="A79" s="35" t="s">
        <v>133</v>
      </c>
      <c r="T79" s="443"/>
    </row>
    <row r="80" spans="1:20" ht="13.8">
      <c r="A80" s="35" t="s">
        <v>134</v>
      </c>
      <c r="T80" s="444"/>
    </row>
    <row r="81" spans="1:20" ht="13.8">
      <c r="A81" s="252"/>
      <c r="T81" s="60"/>
    </row>
    <row r="82" spans="1:20" ht="13.8">
      <c r="A82" s="35"/>
      <c r="T82" s="60"/>
    </row>
    <row r="83" spans="1:20" ht="13.8">
      <c r="A83" s="35"/>
      <c r="T83" s="60"/>
    </row>
    <row r="84" spans="1:20" ht="13.8">
      <c r="T84" s="60"/>
    </row>
    <row r="85" spans="1:20" ht="13.8">
      <c r="T85" s="60"/>
    </row>
    <row r="86" spans="1:20" ht="13.8">
      <c r="T86" s="60"/>
    </row>
    <row r="87" spans="1:20" ht="13.8">
      <c r="T87" s="60"/>
    </row>
    <row r="88" spans="1:20" ht="13.8">
      <c r="T88" s="60"/>
    </row>
    <row r="89" spans="1:20" ht="13.8">
      <c r="T89" s="60"/>
    </row>
    <row r="90" spans="1:20" ht="13.8">
      <c r="T90" s="60"/>
    </row>
    <row r="91" spans="1:20" ht="13.8">
      <c r="T91" s="60"/>
    </row>
    <row r="92" spans="1:20" ht="13.8">
      <c r="T92" s="60"/>
    </row>
    <row r="93" spans="1:20" ht="13.8">
      <c r="T93" s="60"/>
    </row>
    <row r="94" spans="1:20" ht="13.8">
      <c r="T94" s="60"/>
    </row>
    <row r="95" spans="1:20" ht="13.8">
      <c r="T95" s="60"/>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9767E-22A9-4BE3-B99E-8C028CFFA161}">
  <sheetPr codeName="Hoja6"/>
  <dimension ref="A1:T92"/>
  <sheetViews>
    <sheetView showGridLines="0" zoomScale="70" zoomScaleNormal="70" workbookViewId="0"/>
  </sheetViews>
  <sheetFormatPr baseColWidth="10" defaultColWidth="7.33203125" defaultRowHeight="13.2"/>
  <cols>
    <col min="1" max="1" width="45.33203125" style="445" customWidth="1"/>
    <col min="2" max="2" width="12.33203125" style="423" customWidth="1"/>
    <col min="3" max="15" width="10.6640625" style="423" customWidth="1"/>
    <col min="16" max="16" width="13.5546875" style="423" customWidth="1"/>
    <col min="17" max="18" width="10.6640625" style="423" customWidth="1"/>
    <col min="19" max="19" width="12.6640625" style="423" customWidth="1"/>
    <col min="20" max="20" width="14.6640625" style="423" bestFit="1" customWidth="1"/>
    <col min="21" max="16384" width="7.33203125" style="423"/>
  </cols>
  <sheetData>
    <row r="1" spans="1:19" s="425" customFormat="1" ht="32.1" customHeight="1">
      <c r="A1" s="36" t="s">
        <v>19</v>
      </c>
      <c r="B1" s="446"/>
      <c r="C1" s="446"/>
      <c r="D1" s="446"/>
      <c r="E1" s="446"/>
      <c r="F1" s="446"/>
      <c r="G1" s="446"/>
      <c r="H1" s="446"/>
      <c r="I1" s="446"/>
      <c r="J1" s="446"/>
      <c r="K1" s="446"/>
      <c r="L1" s="446"/>
      <c r="M1" s="446"/>
      <c r="N1" s="446"/>
      <c r="O1" s="446"/>
      <c r="P1" s="446"/>
      <c r="Q1" s="446"/>
      <c r="R1" s="446"/>
      <c r="S1" s="446"/>
    </row>
    <row r="2" spans="1:19" s="426" customFormat="1" ht="18" customHeight="1">
      <c r="A2" s="38" t="s">
        <v>136</v>
      </c>
      <c r="B2" s="388"/>
      <c r="C2" s="388"/>
      <c r="D2" s="388"/>
      <c r="E2" s="388"/>
      <c r="F2" s="388"/>
      <c r="G2" s="388"/>
      <c r="H2" s="388"/>
      <c r="I2" s="388"/>
      <c r="J2" s="388"/>
      <c r="K2" s="388"/>
      <c r="L2" s="388"/>
      <c r="M2" s="388"/>
      <c r="N2" s="388"/>
      <c r="O2" s="388"/>
      <c r="P2" s="388"/>
      <c r="Q2" s="388"/>
      <c r="R2" s="388"/>
      <c r="S2" s="388"/>
    </row>
    <row r="3" spans="1:19" s="428" customFormat="1" ht="18.75" customHeight="1">
      <c r="A3" s="40" t="s">
        <v>393</v>
      </c>
      <c r="B3" s="427"/>
      <c r="C3" s="427"/>
      <c r="D3" s="427"/>
      <c r="E3" s="427"/>
      <c r="F3" s="427"/>
      <c r="G3" s="427"/>
      <c r="H3" s="427"/>
      <c r="I3" s="427"/>
      <c r="J3" s="427"/>
      <c r="K3" s="427"/>
      <c r="L3" s="427"/>
      <c r="M3" s="427"/>
      <c r="N3" s="427"/>
      <c r="O3" s="427"/>
      <c r="P3" s="427"/>
      <c r="Q3" s="427"/>
      <c r="R3" s="427"/>
      <c r="S3" s="427"/>
    </row>
    <row r="4" spans="1:19" ht="7.5" customHeight="1" thickBot="1">
      <c r="A4" s="429"/>
      <c r="B4" s="429"/>
      <c r="C4" s="429"/>
      <c r="D4" s="429"/>
      <c r="E4" s="429"/>
      <c r="F4" s="429"/>
      <c r="G4" s="429"/>
      <c r="H4" s="429"/>
      <c r="I4" s="429"/>
      <c r="J4" s="429"/>
      <c r="K4" s="429"/>
      <c r="L4" s="429"/>
      <c r="M4" s="429"/>
      <c r="N4" s="429"/>
      <c r="O4" s="429"/>
      <c r="P4" s="429"/>
      <c r="Q4" s="429"/>
      <c r="R4" s="429"/>
      <c r="S4" s="429"/>
    </row>
    <row r="5" spans="1:19" s="432" customFormat="1" ht="80.099999999999994" customHeight="1" thickTop="1">
      <c r="A5" s="430" t="s">
        <v>338</v>
      </c>
      <c r="B5" s="367" t="s">
        <v>178</v>
      </c>
      <c r="C5" s="431" t="s">
        <v>299</v>
      </c>
      <c r="D5" s="431" t="s">
        <v>180</v>
      </c>
      <c r="E5" s="431" t="s">
        <v>181</v>
      </c>
      <c r="F5" s="431" t="s">
        <v>182</v>
      </c>
      <c r="G5" s="367" t="s">
        <v>183</v>
      </c>
      <c r="H5" s="431" t="s">
        <v>184</v>
      </c>
      <c r="I5" s="431" t="s">
        <v>185</v>
      </c>
      <c r="J5" s="431" t="s">
        <v>186</v>
      </c>
      <c r="K5" s="367" t="s">
        <v>187</v>
      </c>
      <c r="L5" s="431" t="s">
        <v>188</v>
      </c>
      <c r="M5" s="431" t="s">
        <v>189</v>
      </c>
      <c r="N5" s="431" t="s">
        <v>190</v>
      </c>
      <c r="O5" s="431" t="s">
        <v>191</v>
      </c>
      <c r="P5" s="431" t="s">
        <v>192</v>
      </c>
      <c r="Q5" s="431" t="s">
        <v>193</v>
      </c>
      <c r="R5" s="431" t="s">
        <v>194</v>
      </c>
      <c r="S5" s="394" t="s">
        <v>300</v>
      </c>
    </row>
    <row r="6" spans="1:19" s="434" customFormat="1" ht="2.25" customHeight="1">
      <c r="A6" s="433"/>
      <c r="B6" s="433"/>
      <c r="C6" s="433"/>
      <c r="D6" s="433"/>
      <c r="E6" s="433"/>
      <c r="F6" s="433"/>
      <c r="G6" s="433"/>
      <c r="H6" s="433"/>
      <c r="I6" s="433"/>
      <c r="J6" s="433"/>
      <c r="K6" s="433"/>
      <c r="L6" s="433"/>
      <c r="M6" s="433"/>
      <c r="N6" s="433"/>
      <c r="O6" s="433"/>
      <c r="P6" s="433"/>
      <c r="Q6" s="433"/>
      <c r="R6" s="433"/>
      <c r="S6" s="433"/>
    </row>
    <row r="7" spans="1:19" s="434" customFormat="1" ht="5.25" customHeight="1">
      <c r="A7" s="435"/>
    </row>
    <row r="8" spans="1:19" s="436" customFormat="1" ht="12" customHeight="1">
      <c r="A8" s="399" t="s">
        <v>339</v>
      </c>
      <c r="B8" s="400">
        <v>52232.66</v>
      </c>
      <c r="C8" s="400">
        <v>57.51</v>
      </c>
      <c r="D8" s="400">
        <v>48898.450000000004</v>
      </c>
      <c r="E8" s="400">
        <v>8544.25</v>
      </c>
      <c r="F8" s="400">
        <v>45153.51</v>
      </c>
      <c r="G8" s="400">
        <v>0</v>
      </c>
      <c r="H8" s="400">
        <v>170208.05000000002</v>
      </c>
      <c r="I8" s="400">
        <v>0</v>
      </c>
      <c r="J8" s="400">
        <v>15524.03</v>
      </c>
      <c r="K8" s="400">
        <v>152958.59</v>
      </c>
      <c r="L8" s="400">
        <v>0</v>
      </c>
      <c r="M8" s="400">
        <v>79424.490000000005</v>
      </c>
      <c r="N8" s="400">
        <v>0</v>
      </c>
      <c r="O8" s="400">
        <v>131.6</v>
      </c>
      <c r="P8" s="400">
        <v>921719.24</v>
      </c>
      <c r="Q8" s="400">
        <v>19025.420000000002</v>
      </c>
      <c r="R8" s="400">
        <v>0</v>
      </c>
      <c r="S8" s="400">
        <v>1513877.7999999998</v>
      </c>
    </row>
    <row r="9" spans="1:19" s="436" customFormat="1" ht="12" customHeight="1">
      <c r="A9" s="402" t="s">
        <v>340</v>
      </c>
      <c r="B9" s="403">
        <v>233.35</v>
      </c>
      <c r="C9" s="403">
        <v>0</v>
      </c>
      <c r="D9" s="403">
        <v>13176.300000000001</v>
      </c>
      <c r="E9" s="403">
        <v>0</v>
      </c>
      <c r="F9" s="403">
        <v>0</v>
      </c>
      <c r="G9" s="403">
        <v>0</v>
      </c>
      <c r="H9" s="403">
        <v>1608.05</v>
      </c>
      <c r="I9" s="403">
        <v>0</v>
      </c>
      <c r="J9" s="403">
        <v>0</v>
      </c>
      <c r="K9" s="403">
        <v>22195.98</v>
      </c>
      <c r="L9" s="403">
        <v>0</v>
      </c>
      <c r="M9" s="403">
        <v>17946.900000000001</v>
      </c>
      <c r="N9" s="403">
        <v>0</v>
      </c>
      <c r="O9" s="403">
        <v>0</v>
      </c>
      <c r="P9" s="403">
        <v>242884.19</v>
      </c>
      <c r="Q9" s="403">
        <v>0</v>
      </c>
      <c r="R9" s="403">
        <v>0</v>
      </c>
      <c r="S9" s="403">
        <v>298044.77</v>
      </c>
    </row>
    <row r="10" spans="1:19" s="437" customFormat="1" ht="11.7" customHeight="1">
      <c r="A10" s="402" t="s">
        <v>341</v>
      </c>
      <c r="B10" s="403">
        <v>548.56000000000006</v>
      </c>
      <c r="C10" s="403">
        <v>0</v>
      </c>
      <c r="D10" s="403">
        <v>920.35</v>
      </c>
      <c r="E10" s="403">
        <v>0</v>
      </c>
      <c r="F10" s="403">
        <v>0</v>
      </c>
      <c r="G10" s="403">
        <v>0</v>
      </c>
      <c r="H10" s="403">
        <v>-871.65</v>
      </c>
      <c r="I10" s="403">
        <v>0</v>
      </c>
      <c r="J10" s="403">
        <v>0</v>
      </c>
      <c r="K10" s="403">
        <v>0</v>
      </c>
      <c r="L10" s="403">
        <v>0</v>
      </c>
      <c r="M10" s="403">
        <v>1610</v>
      </c>
      <c r="N10" s="403">
        <v>0</v>
      </c>
      <c r="O10" s="403">
        <v>0</v>
      </c>
      <c r="P10" s="403">
        <v>49562.89</v>
      </c>
      <c r="Q10" s="403">
        <v>0</v>
      </c>
      <c r="R10" s="403">
        <v>0</v>
      </c>
      <c r="S10" s="403">
        <v>51770.15</v>
      </c>
    </row>
    <row r="11" spans="1:19" s="437" customFormat="1" ht="11.7" customHeight="1">
      <c r="A11" s="405" t="s">
        <v>313</v>
      </c>
      <c r="B11" s="406">
        <v>22.53</v>
      </c>
      <c r="C11" s="406">
        <v>0</v>
      </c>
      <c r="D11" s="406">
        <v>1847.77</v>
      </c>
      <c r="E11" s="406">
        <v>0</v>
      </c>
      <c r="F11" s="406">
        <v>0</v>
      </c>
      <c r="G11" s="406">
        <v>0</v>
      </c>
      <c r="H11" s="406">
        <v>876.49</v>
      </c>
      <c r="I11" s="406">
        <v>0</v>
      </c>
      <c r="J11" s="406">
        <v>2643.42</v>
      </c>
      <c r="K11" s="406">
        <v>5543.6900000000005</v>
      </c>
      <c r="L11" s="406">
        <v>0</v>
      </c>
      <c r="M11" s="406">
        <v>9423.4</v>
      </c>
      <c r="N11" s="406">
        <v>0</v>
      </c>
      <c r="O11" s="406">
        <v>0</v>
      </c>
      <c r="P11" s="406">
        <v>1048.3</v>
      </c>
      <c r="Q11" s="406">
        <v>0</v>
      </c>
      <c r="R11" s="406">
        <v>0</v>
      </c>
      <c r="S11" s="406">
        <v>21405.600000000002</v>
      </c>
    </row>
    <row r="12" spans="1:19" s="437" customFormat="1" ht="11.7" customHeight="1">
      <c r="A12" s="402" t="s">
        <v>342</v>
      </c>
      <c r="B12" s="403">
        <v>8.64</v>
      </c>
      <c r="C12" s="403">
        <v>0</v>
      </c>
      <c r="D12" s="403">
        <v>0.81</v>
      </c>
      <c r="E12" s="403">
        <v>0</v>
      </c>
      <c r="F12" s="403">
        <v>0</v>
      </c>
      <c r="G12" s="403">
        <v>0</v>
      </c>
      <c r="H12" s="403">
        <v>-23.080000000000002</v>
      </c>
      <c r="I12" s="403">
        <v>0</v>
      </c>
      <c r="J12" s="403">
        <v>0</v>
      </c>
      <c r="K12" s="403">
        <v>0</v>
      </c>
      <c r="L12" s="403">
        <v>0</v>
      </c>
      <c r="M12" s="403">
        <v>0</v>
      </c>
      <c r="N12" s="403">
        <v>0</v>
      </c>
      <c r="O12" s="403">
        <v>0</v>
      </c>
      <c r="P12" s="403">
        <v>0</v>
      </c>
      <c r="Q12" s="403">
        <v>0</v>
      </c>
      <c r="R12" s="403">
        <v>0</v>
      </c>
      <c r="S12" s="403">
        <v>-13.63</v>
      </c>
    </row>
    <row r="13" spans="1:19" s="437" customFormat="1" ht="11.7" customHeight="1">
      <c r="A13" s="402" t="s">
        <v>343</v>
      </c>
      <c r="B13" s="403">
        <v>0</v>
      </c>
      <c r="C13" s="403">
        <v>0</v>
      </c>
      <c r="D13" s="403">
        <v>0</v>
      </c>
      <c r="E13" s="403">
        <v>0</v>
      </c>
      <c r="F13" s="403">
        <v>0</v>
      </c>
      <c r="G13" s="403">
        <v>0</v>
      </c>
      <c r="H13" s="403">
        <v>0</v>
      </c>
      <c r="I13" s="403">
        <v>0</v>
      </c>
      <c r="J13" s="403">
        <v>0</v>
      </c>
      <c r="K13" s="403">
        <v>0</v>
      </c>
      <c r="L13" s="403">
        <v>0</v>
      </c>
      <c r="M13" s="403">
        <v>0</v>
      </c>
      <c r="N13" s="403">
        <v>0</v>
      </c>
      <c r="O13" s="403">
        <v>0</v>
      </c>
      <c r="P13" s="403">
        <v>0</v>
      </c>
      <c r="Q13" s="403">
        <v>0</v>
      </c>
      <c r="R13" s="403">
        <v>0</v>
      </c>
      <c r="S13" s="403">
        <v>0</v>
      </c>
    </row>
    <row r="14" spans="1:19" s="437" customFormat="1" ht="11.7" customHeight="1">
      <c r="A14" s="405" t="s">
        <v>312</v>
      </c>
      <c r="B14" s="406">
        <v>0</v>
      </c>
      <c r="C14" s="406">
        <v>0</v>
      </c>
      <c r="D14" s="406">
        <v>21274.880000000001</v>
      </c>
      <c r="E14" s="406">
        <v>0</v>
      </c>
      <c r="F14" s="406">
        <v>0</v>
      </c>
      <c r="G14" s="406">
        <v>0</v>
      </c>
      <c r="H14" s="406">
        <v>4866.88</v>
      </c>
      <c r="I14" s="406">
        <v>0</v>
      </c>
      <c r="J14" s="406">
        <v>1216.6400000000001</v>
      </c>
      <c r="K14" s="406">
        <v>170.70000000000002</v>
      </c>
      <c r="L14" s="406">
        <v>0</v>
      </c>
      <c r="M14" s="406">
        <v>-703.99</v>
      </c>
      <c r="N14" s="406">
        <v>0</v>
      </c>
      <c r="O14" s="406">
        <v>0</v>
      </c>
      <c r="P14" s="406">
        <v>22691.78</v>
      </c>
      <c r="Q14" s="406">
        <v>0</v>
      </c>
      <c r="R14" s="406">
        <v>0</v>
      </c>
      <c r="S14" s="406">
        <v>49516.89</v>
      </c>
    </row>
    <row r="15" spans="1:19" s="437" customFormat="1" ht="11.7" customHeight="1">
      <c r="A15" s="402" t="s">
        <v>344</v>
      </c>
      <c r="B15" s="403">
        <v>0</v>
      </c>
      <c r="C15" s="403">
        <v>0</v>
      </c>
      <c r="D15" s="403">
        <v>0</v>
      </c>
      <c r="E15" s="403">
        <v>0</v>
      </c>
      <c r="F15" s="403">
        <v>0</v>
      </c>
      <c r="G15" s="403">
        <v>0</v>
      </c>
      <c r="H15" s="403">
        <v>5663.86</v>
      </c>
      <c r="I15" s="403">
        <v>0</v>
      </c>
      <c r="J15" s="403">
        <v>-28.900000000000002</v>
      </c>
      <c r="K15" s="403">
        <v>304.26</v>
      </c>
      <c r="L15" s="403">
        <v>0</v>
      </c>
      <c r="M15" s="403">
        <v>5151.54</v>
      </c>
      <c r="N15" s="403">
        <v>0</v>
      </c>
      <c r="O15" s="403">
        <v>0</v>
      </c>
      <c r="P15" s="403">
        <v>31149.119999999999</v>
      </c>
      <c r="Q15" s="403">
        <v>0</v>
      </c>
      <c r="R15" s="403">
        <v>0</v>
      </c>
      <c r="S15" s="403">
        <v>42239.88</v>
      </c>
    </row>
    <row r="16" spans="1:19" s="437" customFormat="1" ht="11.7" customHeight="1">
      <c r="A16" s="402" t="s">
        <v>345</v>
      </c>
      <c r="B16" s="403">
        <v>0</v>
      </c>
      <c r="C16" s="403">
        <v>0</v>
      </c>
      <c r="D16" s="403">
        <v>0</v>
      </c>
      <c r="E16" s="403">
        <v>0</v>
      </c>
      <c r="F16" s="403">
        <v>0</v>
      </c>
      <c r="G16" s="403">
        <v>0</v>
      </c>
      <c r="H16" s="403">
        <v>-2009.38</v>
      </c>
      <c r="I16" s="403">
        <v>0</v>
      </c>
      <c r="J16" s="403">
        <v>0</v>
      </c>
      <c r="K16" s="403">
        <v>-370.85</v>
      </c>
      <c r="L16" s="403">
        <v>0</v>
      </c>
      <c r="M16" s="403">
        <v>44816.76</v>
      </c>
      <c r="N16" s="403">
        <v>0</v>
      </c>
      <c r="O16" s="403">
        <v>0</v>
      </c>
      <c r="P16" s="403">
        <v>35448.68</v>
      </c>
      <c r="Q16" s="403">
        <v>0</v>
      </c>
      <c r="R16" s="403">
        <v>0</v>
      </c>
      <c r="S16" s="403">
        <v>77885.209999999992</v>
      </c>
    </row>
    <row r="17" spans="1:19" s="437" customFormat="1" ht="11.7" customHeight="1">
      <c r="A17" s="405" t="s">
        <v>346</v>
      </c>
      <c r="B17" s="406">
        <v>0</v>
      </c>
      <c r="C17" s="406">
        <v>0</v>
      </c>
      <c r="D17" s="406">
        <v>0</v>
      </c>
      <c r="E17" s="406">
        <v>0</v>
      </c>
      <c r="F17" s="406">
        <v>0</v>
      </c>
      <c r="G17" s="406">
        <v>0</v>
      </c>
      <c r="H17" s="406">
        <v>-384.38</v>
      </c>
      <c r="I17" s="406">
        <v>0</v>
      </c>
      <c r="J17" s="406">
        <v>0</v>
      </c>
      <c r="K17" s="406">
        <v>3585.86</v>
      </c>
      <c r="L17" s="406">
        <v>0</v>
      </c>
      <c r="M17" s="406">
        <v>481.40000000000003</v>
      </c>
      <c r="N17" s="406">
        <v>0</v>
      </c>
      <c r="O17" s="406">
        <v>131.6</v>
      </c>
      <c r="P17" s="406">
        <v>682.66</v>
      </c>
      <c r="Q17" s="406">
        <v>0</v>
      </c>
      <c r="R17" s="406">
        <v>0</v>
      </c>
      <c r="S17" s="406">
        <v>4497.1400000000003</v>
      </c>
    </row>
    <row r="18" spans="1:19" s="437" customFormat="1" ht="11.7" customHeight="1">
      <c r="A18" s="402" t="s">
        <v>347</v>
      </c>
      <c r="B18" s="403">
        <v>0</v>
      </c>
      <c r="C18" s="403">
        <v>0</v>
      </c>
      <c r="D18" s="403">
        <v>0</v>
      </c>
      <c r="E18" s="403">
        <v>0</v>
      </c>
      <c r="F18" s="403">
        <v>0</v>
      </c>
      <c r="G18" s="403">
        <v>0</v>
      </c>
      <c r="H18" s="403">
        <v>0</v>
      </c>
      <c r="I18" s="403">
        <v>0</v>
      </c>
      <c r="J18" s="403">
        <v>0</v>
      </c>
      <c r="K18" s="403">
        <v>0</v>
      </c>
      <c r="L18" s="403">
        <v>0</v>
      </c>
      <c r="M18" s="403">
        <v>0</v>
      </c>
      <c r="N18" s="403">
        <v>0</v>
      </c>
      <c r="O18" s="403">
        <v>0</v>
      </c>
      <c r="P18" s="403">
        <v>0</v>
      </c>
      <c r="Q18" s="403">
        <v>0</v>
      </c>
      <c r="R18" s="403">
        <v>0</v>
      </c>
      <c r="S18" s="403">
        <v>0</v>
      </c>
    </row>
    <row r="19" spans="1:19" s="437" customFormat="1" ht="11.7" customHeight="1">
      <c r="A19" s="402" t="s">
        <v>348</v>
      </c>
      <c r="B19" s="403">
        <v>496.71000000000004</v>
      </c>
      <c r="C19" s="403">
        <v>0</v>
      </c>
      <c r="D19" s="403">
        <v>1110.3</v>
      </c>
      <c r="E19" s="403">
        <v>0</v>
      </c>
      <c r="F19" s="403">
        <v>0</v>
      </c>
      <c r="G19" s="403">
        <v>0</v>
      </c>
      <c r="H19" s="403">
        <v>34506.07</v>
      </c>
      <c r="I19" s="403">
        <v>0</v>
      </c>
      <c r="J19" s="403">
        <v>53.730000000000004</v>
      </c>
      <c r="K19" s="403">
        <v>8275.26</v>
      </c>
      <c r="L19" s="403">
        <v>0</v>
      </c>
      <c r="M19" s="403">
        <v>-12804.44</v>
      </c>
      <c r="N19" s="403">
        <v>0</v>
      </c>
      <c r="O19" s="403">
        <v>0</v>
      </c>
      <c r="P19" s="403">
        <v>227897.82</v>
      </c>
      <c r="Q19" s="403">
        <v>0</v>
      </c>
      <c r="R19" s="403">
        <v>0</v>
      </c>
      <c r="S19" s="403">
        <v>259535.45</v>
      </c>
    </row>
    <row r="20" spans="1:19" s="437" customFormat="1" ht="11.7" customHeight="1">
      <c r="A20" s="405" t="s">
        <v>349</v>
      </c>
      <c r="B20" s="406">
        <v>1.32</v>
      </c>
      <c r="C20" s="406">
        <v>0</v>
      </c>
      <c r="D20" s="406">
        <v>4.0200000000000005</v>
      </c>
      <c r="E20" s="406">
        <v>0</v>
      </c>
      <c r="F20" s="406">
        <v>0</v>
      </c>
      <c r="G20" s="406">
        <v>0</v>
      </c>
      <c r="H20" s="406">
        <v>702.28</v>
      </c>
      <c r="I20" s="406">
        <v>0</v>
      </c>
      <c r="J20" s="406">
        <v>0</v>
      </c>
      <c r="K20" s="406">
        <v>72739.710000000006</v>
      </c>
      <c r="L20" s="406">
        <v>0</v>
      </c>
      <c r="M20" s="406">
        <v>-1546.21</v>
      </c>
      <c r="N20" s="406">
        <v>0</v>
      </c>
      <c r="O20" s="406">
        <v>0</v>
      </c>
      <c r="P20" s="406">
        <v>42139.78</v>
      </c>
      <c r="Q20" s="406">
        <v>0</v>
      </c>
      <c r="R20" s="406">
        <v>0</v>
      </c>
      <c r="S20" s="406">
        <v>114040.9</v>
      </c>
    </row>
    <row r="21" spans="1:19" s="437" customFormat="1" ht="11.7" customHeight="1">
      <c r="A21" s="402" t="s">
        <v>350</v>
      </c>
      <c r="B21" s="403">
        <v>1.23</v>
      </c>
      <c r="C21" s="403">
        <v>0</v>
      </c>
      <c r="D21" s="403">
        <v>0.35000000000000003</v>
      </c>
      <c r="E21" s="403">
        <v>0</v>
      </c>
      <c r="F21" s="403">
        <v>0</v>
      </c>
      <c r="G21" s="403">
        <v>0</v>
      </c>
      <c r="H21" s="403">
        <v>0</v>
      </c>
      <c r="I21" s="403">
        <v>0</v>
      </c>
      <c r="J21" s="403">
        <v>0</v>
      </c>
      <c r="K21" s="403">
        <v>0</v>
      </c>
      <c r="L21" s="403">
        <v>0</v>
      </c>
      <c r="M21" s="403">
        <v>0</v>
      </c>
      <c r="N21" s="403">
        <v>0</v>
      </c>
      <c r="O21" s="403">
        <v>0</v>
      </c>
      <c r="P21" s="403">
        <v>0</v>
      </c>
      <c r="Q21" s="403">
        <v>0</v>
      </c>
      <c r="R21" s="403">
        <v>0</v>
      </c>
      <c r="S21" s="403">
        <v>1.58</v>
      </c>
    </row>
    <row r="22" spans="1:19" s="437" customFormat="1" ht="11.7" customHeight="1">
      <c r="A22" s="402" t="s">
        <v>351</v>
      </c>
      <c r="B22" s="403">
        <v>-178.28</v>
      </c>
      <c r="C22" s="403">
        <v>0</v>
      </c>
      <c r="D22" s="403">
        <v>-55.14</v>
      </c>
      <c r="E22" s="403">
        <v>0</v>
      </c>
      <c r="F22" s="403">
        <v>0</v>
      </c>
      <c r="G22" s="403">
        <v>0</v>
      </c>
      <c r="H22" s="403">
        <v>26.84</v>
      </c>
      <c r="I22" s="403">
        <v>0</v>
      </c>
      <c r="J22" s="403">
        <v>-120.76</v>
      </c>
      <c r="K22" s="403">
        <v>2804.26</v>
      </c>
      <c r="L22" s="403">
        <v>0</v>
      </c>
      <c r="M22" s="403">
        <v>-0.18</v>
      </c>
      <c r="N22" s="403">
        <v>0</v>
      </c>
      <c r="O22" s="403">
        <v>0</v>
      </c>
      <c r="P22" s="403">
        <v>-856.51</v>
      </c>
      <c r="Q22" s="403">
        <v>0</v>
      </c>
      <c r="R22" s="403">
        <v>0</v>
      </c>
      <c r="S22" s="403">
        <v>1620.2300000000002</v>
      </c>
    </row>
    <row r="23" spans="1:19" s="437" customFormat="1" ht="11.7" customHeight="1">
      <c r="A23" s="405" t="s">
        <v>352</v>
      </c>
      <c r="B23" s="406">
        <v>3.72</v>
      </c>
      <c r="C23" s="406">
        <v>0</v>
      </c>
      <c r="D23" s="406">
        <v>26.96</v>
      </c>
      <c r="E23" s="406">
        <v>0</v>
      </c>
      <c r="F23" s="406">
        <v>0</v>
      </c>
      <c r="G23" s="406">
        <v>0</v>
      </c>
      <c r="H23" s="406">
        <v>344.59000000000003</v>
      </c>
      <c r="I23" s="406">
        <v>0</v>
      </c>
      <c r="J23" s="406">
        <v>0</v>
      </c>
      <c r="K23" s="406">
        <v>2265.0100000000002</v>
      </c>
      <c r="L23" s="406">
        <v>0</v>
      </c>
      <c r="M23" s="406">
        <v>223.75</v>
      </c>
      <c r="N23" s="406">
        <v>0</v>
      </c>
      <c r="O23" s="406">
        <v>0</v>
      </c>
      <c r="P23" s="406">
        <v>972.96</v>
      </c>
      <c r="Q23" s="406">
        <v>0</v>
      </c>
      <c r="R23" s="406">
        <v>0</v>
      </c>
      <c r="S23" s="406">
        <v>3836.9900000000002</v>
      </c>
    </row>
    <row r="24" spans="1:19" s="437" customFormat="1" ht="11.7" customHeight="1">
      <c r="A24" s="402" t="s">
        <v>353</v>
      </c>
      <c r="B24" s="403">
        <v>2139.9299999999998</v>
      </c>
      <c r="C24" s="403">
        <v>0</v>
      </c>
      <c r="D24" s="403">
        <v>-52.18</v>
      </c>
      <c r="E24" s="403">
        <v>0</v>
      </c>
      <c r="F24" s="403">
        <v>0</v>
      </c>
      <c r="G24" s="403">
        <v>0</v>
      </c>
      <c r="H24" s="403">
        <v>5333.7</v>
      </c>
      <c r="I24" s="403">
        <v>0</v>
      </c>
      <c r="J24" s="403">
        <v>0</v>
      </c>
      <c r="K24" s="403">
        <v>10984.07</v>
      </c>
      <c r="L24" s="403">
        <v>0</v>
      </c>
      <c r="M24" s="403">
        <v>5160.6500000000005</v>
      </c>
      <c r="N24" s="403">
        <v>0</v>
      </c>
      <c r="O24" s="403">
        <v>0</v>
      </c>
      <c r="P24" s="403">
        <v>12900.220000000001</v>
      </c>
      <c r="Q24" s="403">
        <v>0</v>
      </c>
      <c r="R24" s="403">
        <v>0</v>
      </c>
      <c r="S24" s="403">
        <v>36466.39</v>
      </c>
    </row>
    <row r="25" spans="1:19" s="437" customFormat="1" ht="11.7" customHeight="1">
      <c r="A25" s="402" t="s">
        <v>354</v>
      </c>
      <c r="B25" s="403">
        <v>0</v>
      </c>
      <c r="C25" s="403">
        <v>0</v>
      </c>
      <c r="D25" s="403">
        <v>0</v>
      </c>
      <c r="E25" s="403">
        <v>0</v>
      </c>
      <c r="F25" s="403">
        <v>0</v>
      </c>
      <c r="G25" s="403">
        <v>0</v>
      </c>
      <c r="H25" s="403">
        <v>0</v>
      </c>
      <c r="I25" s="403">
        <v>0</v>
      </c>
      <c r="J25" s="403">
        <v>0</v>
      </c>
      <c r="K25" s="403">
        <v>0</v>
      </c>
      <c r="L25" s="403">
        <v>0</v>
      </c>
      <c r="M25" s="403">
        <v>0</v>
      </c>
      <c r="N25" s="403">
        <v>0</v>
      </c>
      <c r="O25" s="403">
        <v>0</v>
      </c>
      <c r="P25" s="403">
        <v>0</v>
      </c>
      <c r="Q25" s="403">
        <v>0</v>
      </c>
      <c r="R25" s="403">
        <v>0</v>
      </c>
      <c r="S25" s="403">
        <v>0</v>
      </c>
    </row>
    <row r="26" spans="1:19" s="437" customFormat="1" ht="11.7" customHeight="1">
      <c r="A26" s="405" t="s">
        <v>355</v>
      </c>
      <c r="B26" s="406">
        <v>-0.18</v>
      </c>
      <c r="C26" s="406">
        <v>0</v>
      </c>
      <c r="D26" s="406">
        <v>333.44</v>
      </c>
      <c r="E26" s="406">
        <v>0</v>
      </c>
      <c r="F26" s="406">
        <v>0</v>
      </c>
      <c r="G26" s="406">
        <v>0</v>
      </c>
      <c r="H26" s="406">
        <v>593.29</v>
      </c>
      <c r="I26" s="406">
        <v>0</v>
      </c>
      <c r="J26" s="406">
        <v>0</v>
      </c>
      <c r="K26" s="406">
        <v>2.57</v>
      </c>
      <c r="L26" s="406">
        <v>0</v>
      </c>
      <c r="M26" s="406">
        <v>27.23</v>
      </c>
      <c r="N26" s="406">
        <v>0</v>
      </c>
      <c r="O26" s="406">
        <v>0</v>
      </c>
      <c r="P26" s="406">
        <v>22.97</v>
      </c>
      <c r="Q26" s="406">
        <v>0</v>
      </c>
      <c r="R26" s="406">
        <v>0</v>
      </c>
      <c r="S26" s="406">
        <v>979.32</v>
      </c>
    </row>
    <row r="27" spans="1:19" s="437" customFormat="1" ht="11.7" customHeight="1">
      <c r="A27" s="402" t="s">
        <v>356</v>
      </c>
      <c r="B27" s="403">
        <v>0</v>
      </c>
      <c r="C27" s="403">
        <v>0</v>
      </c>
      <c r="D27" s="403">
        <v>11.41</v>
      </c>
      <c r="E27" s="403">
        <v>0</v>
      </c>
      <c r="F27" s="403">
        <v>0</v>
      </c>
      <c r="G27" s="403">
        <v>0</v>
      </c>
      <c r="H27" s="403">
        <v>-1731.08</v>
      </c>
      <c r="I27" s="403">
        <v>0</v>
      </c>
      <c r="J27" s="403">
        <v>0</v>
      </c>
      <c r="K27" s="403">
        <v>480.04</v>
      </c>
      <c r="L27" s="403">
        <v>0</v>
      </c>
      <c r="M27" s="403">
        <v>12.65</v>
      </c>
      <c r="N27" s="403">
        <v>0</v>
      </c>
      <c r="O27" s="403">
        <v>0</v>
      </c>
      <c r="P27" s="403">
        <v>110.12</v>
      </c>
      <c r="Q27" s="403">
        <v>0</v>
      </c>
      <c r="R27" s="403">
        <v>0</v>
      </c>
      <c r="S27" s="403">
        <v>-1116.8599999999997</v>
      </c>
    </row>
    <row r="28" spans="1:19" s="437" customFormat="1" ht="11.7" customHeight="1">
      <c r="A28" s="402" t="s">
        <v>357</v>
      </c>
      <c r="B28" s="403">
        <v>3.3000000000000003</v>
      </c>
      <c r="C28" s="403">
        <v>0</v>
      </c>
      <c r="D28" s="403">
        <v>46.15</v>
      </c>
      <c r="E28" s="403">
        <v>0</v>
      </c>
      <c r="F28" s="403">
        <v>0</v>
      </c>
      <c r="G28" s="403">
        <v>0</v>
      </c>
      <c r="H28" s="403">
        <v>4073.8</v>
      </c>
      <c r="I28" s="403">
        <v>0</v>
      </c>
      <c r="J28" s="403">
        <v>0</v>
      </c>
      <c r="K28" s="403">
        <v>14698.23</v>
      </c>
      <c r="L28" s="403">
        <v>0</v>
      </c>
      <c r="M28" s="403">
        <v>780.48</v>
      </c>
      <c r="N28" s="403">
        <v>0</v>
      </c>
      <c r="O28" s="403">
        <v>0</v>
      </c>
      <c r="P28" s="403">
        <v>5233.55</v>
      </c>
      <c r="Q28" s="403">
        <v>0</v>
      </c>
      <c r="R28" s="403">
        <v>0</v>
      </c>
      <c r="S28" s="403">
        <v>24835.51</v>
      </c>
    </row>
    <row r="29" spans="1:19" s="437" customFormat="1" ht="11.7" customHeight="1">
      <c r="A29" s="405" t="s">
        <v>358</v>
      </c>
      <c r="B29" s="406">
        <v>0</v>
      </c>
      <c r="C29" s="406">
        <v>0</v>
      </c>
      <c r="D29" s="406">
        <v>0</v>
      </c>
      <c r="E29" s="406">
        <v>0</v>
      </c>
      <c r="F29" s="406">
        <v>0</v>
      </c>
      <c r="G29" s="406">
        <v>0</v>
      </c>
      <c r="H29" s="406">
        <v>26261.41</v>
      </c>
      <c r="I29" s="406">
        <v>0</v>
      </c>
      <c r="J29" s="406">
        <v>0</v>
      </c>
      <c r="K29" s="406">
        <v>687.73</v>
      </c>
      <c r="L29" s="406">
        <v>0</v>
      </c>
      <c r="M29" s="406">
        <v>4433.34</v>
      </c>
      <c r="N29" s="406">
        <v>0</v>
      </c>
      <c r="O29" s="406">
        <v>0</v>
      </c>
      <c r="P29" s="406">
        <v>198027.07</v>
      </c>
      <c r="Q29" s="406">
        <v>0</v>
      </c>
      <c r="R29" s="406">
        <v>0</v>
      </c>
      <c r="S29" s="406">
        <v>229409.55000000002</v>
      </c>
    </row>
    <row r="30" spans="1:19" s="437" customFormat="1" ht="11.7" customHeight="1">
      <c r="A30" s="402" t="s">
        <v>359</v>
      </c>
      <c r="B30" s="403">
        <v>4094.86</v>
      </c>
      <c r="C30" s="403">
        <v>0</v>
      </c>
      <c r="D30" s="403">
        <v>77.66</v>
      </c>
      <c r="E30" s="403">
        <v>0</v>
      </c>
      <c r="F30" s="403">
        <v>0</v>
      </c>
      <c r="G30" s="403">
        <v>0</v>
      </c>
      <c r="H30" s="403">
        <v>0</v>
      </c>
      <c r="I30" s="403">
        <v>0</v>
      </c>
      <c r="J30" s="403">
        <v>0</v>
      </c>
      <c r="K30" s="403">
        <v>0</v>
      </c>
      <c r="L30" s="403">
        <v>0</v>
      </c>
      <c r="M30" s="403">
        <v>0</v>
      </c>
      <c r="N30" s="403">
        <v>0</v>
      </c>
      <c r="O30" s="403">
        <v>0</v>
      </c>
      <c r="P30" s="403">
        <v>0</v>
      </c>
      <c r="Q30" s="403">
        <v>0</v>
      </c>
      <c r="R30" s="403">
        <v>0</v>
      </c>
      <c r="S30" s="403">
        <v>4172.5200000000004</v>
      </c>
    </row>
    <row r="31" spans="1:19" s="437" customFormat="1" ht="11.7" customHeight="1">
      <c r="A31" s="402" t="s">
        <v>360</v>
      </c>
      <c r="B31" s="403">
        <v>24983.37</v>
      </c>
      <c r="C31" s="403">
        <v>0</v>
      </c>
      <c r="D31" s="403">
        <v>6077.43</v>
      </c>
      <c r="E31" s="403">
        <v>6082.28</v>
      </c>
      <c r="F31" s="403">
        <v>7595.7300000000005</v>
      </c>
      <c r="G31" s="403">
        <v>0</v>
      </c>
      <c r="H31" s="403">
        <v>48135.24</v>
      </c>
      <c r="I31" s="403">
        <v>0</v>
      </c>
      <c r="J31" s="403">
        <v>6028.87</v>
      </c>
      <c r="K31" s="403">
        <v>0</v>
      </c>
      <c r="L31" s="403">
        <v>0</v>
      </c>
      <c r="M31" s="403">
        <v>0</v>
      </c>
      <c r="N31" s="403">
        <v>0</v>
      </c>
      <c r="O31" s="403">
        <v>0</v>
      </c>
      <c r="P31" s="403">
        <v>0</v>
      </c>
      <c r="Q31" s="403">
        <v>16246.41</v>
      </c>
      <c r="R31" s="403">
        <v>0</v>
      </c>
      <c r="S31" s="403">
        <v>115149.33</v>
      </c>
    </row>
    <row r="32" spans="1:19" s="437" customFormat="1" ht="11.7" customHeight="1">
      <c r="A32" s="405" t="s">
        <v>361</v>
      </c>
      <c r="B32" s="406">
        <v>0</v>
      </c>
      <c r="C32" s="406">
        <v>0</v>
      </c>
      <c r="D32" s="406">
        <v>0</v>
      </c>
      <c r="E32" s="406">
        <v>0</v>
      </c>
      <c r="F32" s="406">
        <v>0</v>
      </c>
      <c r="G32" s="406">
        <v>0</v>
      </c>
      <c r="H32" s="406">
        <v>0</v>
      </c>
      <c r="I32" s="406">
        <v>0</v>
      </c>
      <c r="J32" s="406">
        <v>0</v>
      </c>
      <c r="K32" s="406">
        <v>0</v>
      </c>
      <c r="L32" s="406">
        <v>0</v>
      </c>
      <c r="M32" s="406">
        <v>0</v>
      </c>
      <c r="N32" s="406">
        <v>0</v>
      </c>
      <c r="O32" s="406">
        <v>0</v>
      </c>
      <c r="P32" s="406">
        <v>0</v>
      </c>
      <c r="Q32" s="406">
        <v>0</v>
      </c>
      <c r="R32" s="406">
        <v>0</v>
      </c>
      <c r="S32" s="406">
        <v>0</v>
      </c>
    </row>
    <row r="33" spans="1:19" s="437" customFormat="1" ht="11.7" customHeight="1">
      <c r="A33" s="402" t="s">
        <v>362</v>
      </c>
      <c r="B33" s="403">
        <v>0</v>
      </c>
      <c r="C33" s="403">
        <v>57.51</v>
      </c>
      <c r="D33" s="403">
        <v>0.04</v>
      </c>
      <c r="E33" s="403">
        <v>0</v>
      </c>
      <c r="F33" s="403">
        <v>0</v>
      </c>
      <c r="G33" s="403">
        <v>0</v>
      </c>
      <c r="H33" s="403">
        <v>297.54000000000002</v>
      </c>
      <c r="I33" s="403">
        <v>0</v>
      </c>
      <c r="J33" s="403">
        <v>0</v>
      </c>
      <c r="K33" s="403">
        <v>0</v>
      </c>
      <c r="L33" s="403">
        <v>0</v>
      </c>
      <c r="M33" s="403">
        <v>2044.82</v>
      </c>
      <c r="N33" s="403">
        <v>0</v>
      </c>
      <c r="O33" s="403">
        <v>0</v>
      </c>
      <c r="P33" s="403">
        <v>381.92</v>
      </c>
      <c r="Q33" s="403">
        <v>0</v>
      </c>
      <c r="R33" s="403">
        <v>0</v>
      </c>
      <c r="S33" s="403">
        <v>2781.83</v>
      </c>
    </row>
    <row r="34" spans="1:19" s="437" customFormat="1" ht="11.7" customHeight="1">
      <c r="A34" s="402" t="s">
        <v>363</v>
      </c>
      <c r="B34" s="403">
        <v>349.73</v>
      </c>
      <c r="C34" s="403">
        <v>0</v>
      </c>
      <c r="D34" s="403">
        <v>4070.87</v>
      </c>
      <c r="E34" s="403">
        <v>0</v>
      </c>
      <c r="F34" s="403">
        <v>0</v>
      </c>
      <c r="G34" s="403">
        <v>0</v>
      </c>
      <c r="H34" s="403">
        <v>24867.88</v>
      </c>
      <c r="I34" s="403">
        <v>0</v>
      </c>
      <c r="J34" s="403">
        <v>3467.37</v>
      </c>
      <c r="K34" s="403">
        <v>1213.3800000000001</v>
      </c>
      <c r="L34" s="403">
        <v>0</v>
      </c>
      <c r="M34" s="403">
        <v>2368.14</v>
      </c>
      <c r="N34" s="403">
        <v>0</v>
      </c>
      <c r="O34" s="403">
        <v>0</v>
      </c>
      <c r="P34" s="403">
        <v>26708.29</v>
      </c>
      <c r="Q34" s="403">
        <v>0</v>
      </c>
      <c r="R34" s="403">
        <v>0</v>
      </c>
      <c r="S34" s="403">
        <v>63045.66</v>
      </c>
    </row>
    <row r="35" spans="1:19" s="437" customFormat="1" ht="11.7" customHeight="1">
      <c r="A35" s="405" t="s">
        <v>364</v>
      </c>
      <c r="B35" s="406">
        <v>10310.65</v>
      </c>
      <c r="C35" s="406">
        <v>0</v>
      </c>
      <c r="D35" s="406">
        <v>27.05</v>
      </c>
      <c r="E35" s="406">
        <v>2461.9700000000003</v>
      </c>
      <c r="F35" s="406">
        <v>17308.43</v>
      </c>
      <c r="G35" s="406">
        <v>0</v>
      </c>
      <c r="H35" s="406">
        <v>0</v>
      </c>
      <c r="I35" s="406">
        <v>0</v>
      </c>
      <c r="J35" s="406">
        <v>0</v>
      </c>
      <c r="K35" s="406">
        <v>674.54</v>
      </c>
      <c r="L35" s="406">
        <v>0</v>
      </c>
      <c r="M35" s="406">
        <v>0</v>
      </c>
      <c r="N35" s="406">
        <v>0</v>
      </c>
      <c r="O35" s="406">
        <v>0</v>
      </c>
      <c r="P35" s="406">
        <v>0</v>
      </c>
      <c r="Q35" s="406">
        <v>326.61</v>
      </c>
      <c r="R35" s="406">
        <v>0</v>
      </c>
      <c r="S35" s="406">
        <v>31109.25</v>
      </c>
    </row>
    <row r="36" spans="1:19" s="437" customFormat="1" ht="11.7" customHeight="1">
      <c r="A36" s="402" t="s">
        <v>365</v>
      </c>
      <c r="B36" s="403">
        <v>9159.16</v>
      </c>
      <c r="C36" s="403">
        <v>0</v>
      </c>
      <c r="D36" s="403">
        <v>0</v>
      </c>
      <c r="E36" s="403">
        <v>0</v>
      </c>
      <c r="F36" s="403">
        <v>18000.010000000002</v>
      </c>
      <c r="G36" s="403">
        <v>0</v>
      </c>
      <c r="H36" s="403">
        <v>0</v>
      </c>
      <c r="I36" s="403">
        <v>0</v>
      </c>
      <c r="J36" s="403">
        <v>0</v>
      </c>
      <c r="K36" s="403">
        <v>13642.470000000001</v>
      </c>
      <c r="L36" s="403">
        <v>0</v>
      </c>
      <c r="M36" s="403">
        <v>0</v>
      </c>
      <c r="N36" s="403">
        <v>0</v>
      </c>
      <c r="O36" s="403">
        <v>0</v>
      </c>
      <c r="P36" s="403">
        <v>0</v>
      </c>
      <c r="Q36" s="403">
        <v>1768.68</v>
      </c>
      <c r="R36" s="403">
        <v>0</v>
      </c>
      <c r="S36" s="403">
        <v>42570.32</v>
      </c>
    </row>
    <row r="37" spans="1:19" s="437" customFormat="1" ht="11.7" customHeight="1">
      <c r="A37" s="402" t="s">
        <v>366</v>
      </c>
      <c r="B37" s="403">
        <v>54.050000000000004</v>
      </c>
      <c r="C37" s="403">
        <v>0</v>
      </c>
      <c r="D37" s="403">
        <v>0</v>
      </c>
      <c r="E37" s="403">
        <v>0</v>
      </c>
      <c r="F37" s="403">
        <v>2249.34</v>
      </c>
      <c r="G37" s="403">
        <v>0</v>
      </c>
      <c r="H37" s="403">
        <v>0</v>
      </c>
      <c r="I37" s="403">
        <v>0</v>
      </c>
      <c r="J37" s="403">
        <v>0</v>
      </c>
      <c r="K37" s="403">
        <v>65.89</v>
      </c>
      <c r="L37" s="403">
        <v>0</v>
      </c>
      <c r="M37" s="403">
        <v>0</v>
      </c>
      <c r="N37" s="403">
        <v>0</v>
      </c>
      <c r="O37" s="403">
        <v>0</v>
      </c>
      <c r="P37" s="403">
        <v>0</v>
      </c>
      <c r="Q37" s="403">
        <v>683.72</v>
      </c>
      <c r="R37" s="403">
        <v>0</v>
      </c>
      <c r="S37" s="403">
        <v>3053</v>
      </c>
    </row>
    <row r="38" spans="1:19" s="437" customFormat="1" ht="11.7" customHeight="1">
      <c r="A38" s="405" t="s">
        <v>367</v>
      </c>
      <c r="B38" s="406">
        <v>0</v>
      </c>
      <c r="C38" s="406">
        <v>0</v>
      </c>
      <c r="D38" s="406">
        <v>0</v>
      </c>
      <c r="E38" s="406">
        <v>0</v>
      </c>
      <c r="F38" s="406">
        <v>0</v>
      </c>
      <c r="G38" s="406">
        <v>0</v>
      </c>
      <c r="H38" s="406">
        <v>0.18</v>
      </c>
      <c r="I38" s="406">
        <v>0</v>
      </c>
      <c r="J38" s="406">
        <v>2263.66</v>
      </c>
      <c r="K38" s="406">
        <v>462.28000000000003</v>
      </c>
      <c r="L38" s="406">
        <v>0</v>
      </c>
      <c r="M38" s="406">
        <v>0</v>
      </c>
      <c r="N38" s="406">
        <v>0</v>
      </c>
      <c r="O38" s="406">
        <v>0</v>
      </c>
      <c r="P38" s="406">
        <v>0</v>
      </c>
      <c r="Q38" s="406">
        <v>0</v>
      </c>
      <c r="R38" s="406">
        <v>0</v>
      </c>
      <c r="S38" s="406">
        <v>2726.12</v>
      </c>
    </row>
    <row r="39" spans="1:19" s="437" customFormat="1" ht="11.7" customHeight="1">
      <c r="A39" s="402" t="s">
        <v>368</v>
      </c>
      <c r="B39" s="403">
        <v>0</v>
      </c>
      <c r="C39" s="403">
        <v>0</v>
      </c>
      <c r="D39" s="403">
        <v>0</v>
      </c>
      <c r="E39" s="403">
        <v>0</v>
      </c>
      <c r="F39" s="403">
        <v>0</v>
      </c>
      <c r="G39" s="403">
        <v>0</v>
      </c>
      <c r="H39" s="403">
        <v>16726.060000000001</v>
      </c>
      <c r="I39" s="403">
        <v>0</v>
      </c>
      <c r="J39" s="403">
        <v>0</v>
      </c>
      <c r="K39" s="403">
        <v>0</v>
      </c>
      <c r="L39" s="403">
        <v>0</v>
      </c>
      <c r="M39" s="403">
        <v>-1.76</v>
      </c>
      <c r="N39" s="403">
        <v>0</v>
      </c>
      <c r="O39" s="403">
        <v>0</v>
      </c>
      <c r="P39" s="403">
        <v>18201.010000000002</v>
      </c>
      <c r="Q39" s="403">
        <v>0</v>
      </c>
      <c r="R39" s="403">
        <v>0</v>
      </c>
      <c r="S39" s="403">
        <v>34925.310000000005</v>
      </c>
    </row>
    <row r="40" spans="1:19" s="437" customFormat="1" ht="11.7" customHeight="1">
      <c r="A40" s="402" t="s">
        <v>369</v>
      </c>
      <c r="B40" s="403">
        <v>0</v>
      </c>
      <c r="C40" s="403">
        <v>0</v>
      </c>
      <c r="D40" s="403">
        <v>0</v>
      </c>
      <c r="E40" s="403">
        <v>0</v>
      </c>
      <c r="F40" s="403">
        <v>0</v>
      </c>
      <c r="G40" s="403">
        <v>0</v>
      </c>
      <c r="H40" s="403">
        <v>343.44</v>
      </c>
      <c r="I40" s="403">
        <v>0</v>
      </c>
      <c r="J40" s="403">
        <v>0</v>
      </c>
      <c r="K40" s="403">
        <v>-7466.5</v>
      </c>
      <c r="L40" s="403">
        <v>0</v>
      </c>
      <c r="M40" s="403">
        <v>0</v>
      </c>
      <c r="N40" s="403">
        <v>0</v>
      </c>
      <c r="O40" s="403">
        <v>0</v>
      </c>
      <c r="P40" s="403">
        <v>6512.42</v>
      </c>
      <c r="Q40" s="403">
        <v>0</v>
      </c>
      <c r="R40" s="403">
        <v>0</v>
      </c>
      <c r="S40" s="403">
        <v>-610.64000000000033</v>
      </c>
    </row>
    <row r="41" spans="1:19" s="437" customFormat="1" ht="11.7" customHeight="1">
      <c r="A41" s="399" t="s">
        <v>370</v>
      </c>
      <c r="B41" s="400">
        <v>0</v>
      </c>
      <c r="C41" s="400">
        <v>0</v>
      </c>
      <c r="D41" s="400">
        <v>15061.050000000001</v>
      </c>
      <c r="E41" s="400">
        <v>-138.11000000000001</v>
      </c>
      <c r="F41" s="400">
        <v>0</v>
      </c>
      <c r="G41" s="400">
        <v>0</v>
      </c>
      <c r="H41" s="400">
        <v>28351.82</v>
      </c>
      <c r="I41" s="400">
        <v>0</v>
      </c>
      <c r="J41" s="400">
        <v>0</v>
      </c>
      <c r="K41" s="400">
        <v>6140.72</v>
      </c>
      <c r="L41" s="400">
        <v>0</v>
      </c>
      <c r="M41" s="400">
        <v>10392.07</v>
      </c>
      <c r="N41" s="400">
        <v>629.14</v>
      </c>
      <c r="O41" s="400">
        <v>0</v>
      </c>
      <c r="P41" s="400">
        <v>9193.2900000000009</v>
      </c>
      <c r="Q41" s="400">
        <v>0</v>
      </c>
      <c r="R41" s="400">
        <v>0.17</v>
      </c>
      <c r="S41" s="400">
        <v>69630.150000000009</v>
      </c>
    </row>
    <row r="42" spans="1:19" s="436" customFormat="1" ht="11.7" customHeight="1">
      <c r="A42" s="402" t="s">
        <v>371</v>
      </c>
      <c r="B42" s="403">
        <v>0</v>
      </c>
      <c r="C42" s="403">
        <v>0</v>
      </c>
      <c r="D42" s="403">
        <v>15061.050000000001</v>
      </c>
      <c r="E42" s="403">
        <v>0</v>
      </c>
      <c r="F42" s="403">
        <v>0</v>
      </c>
      <c r="G42" s="403">
        <v>0</v>
      </c>
      <c r="H42" s="403">
        <v>113.88</v>
      </c>
      <c r="I42" s="403">
        <v>0</v>
      </c>
      <c r="J42" s="403">
        <v>0</v>
      </c>
      <c r="K42" s="403">
        <v>6058.93</v>
      </c>
      <c r="L42" s="403">
        <v>0</v>
      </c>
      <c r="M42" s="403">
        <v>3701.53</v>
      </c>
      <c r="N42" s="403">
        <v>629.11</v>
      </c>
      <c r="O42" s="403">
        <v>0</v>
      </c>
      <c r="P42" s="403">
        <v>-1155.33</v>
      </c>
      <c r="Q42" s="403">
        <v>0</v>
      </c>
      <c r="R42" s="403">
        <v>0</v>
      </c>
      <c r="S42" s="403">
        <v>24409.17</v>
      </c>
    </row>
    <row r="43" spans="1:19" s="437" customFormat="1" ht="11.7" customHeight="1">
      <c r="A43" s="402" t="s">
        <v>372</v>
      </c>
      <c r="B43" s="403">
        <v>0</v>
      </c>
      <c r="C43" s="403">
        <v>0</v>
      </c>
      <c r="D43" s="403">
        <v>0</v>
      </c>
      <c r="E43" s="403">
        <v>0</v>
      </c>
      <c r="F43" s="403">
        <v>0</v>
      </c>
      <c r="G43" s="403">
        <v>0</v>
      </c>
      <c r="H43" s="403">
        <v>0</v>
      </c>
      <c r="I43" s="403">
        <v>0</v>
      </c>
      <c r="J43" s="403">
        <v>0</v>
      </c>
      <c r="K43" s="403">
        <v>0</v>
      </c>
      <c r="L43" s="403">
        <v>0</v>
      </c>
      <c r="M43" s="403">
        <v>0</v>
      </c>
      <c r="N43" s="403">
        <v>0</v>
      </c>
      <c r="O43" s="403">
        <v>0</v>
      </c>
      <c r="P43" s="403">
        <v>0</v>
      </c>
      <c r="Q43" s="403">
        <v>0</v>
      </c>
      <c r="R43" s="403">
        <v>0</v>
      </c>
      <c r="S43" s="403">
        <v>0</v>
      </c>
    </row>
    <row r="44" spans="1:19" s="437" customFormat="1" ht="11.7" customHeight="1">
      <c r="A44" s="405" t="s">
        <v>314</v>
      </c>
      <c r="B44" s="406">
        <v>0</v>
      </c>
      <c r="C44" s="406">
        <v>0</v>
      </c>
      <c r="D44" s="406">
        <v>0</v>
      </c>
      <c r="E44" s="406">
        <v>0</v>
      </c>
      <c r="F44" s="406">
        <v>0</v>
      </c>
      <c r="G44" s="406">
        <v>0</v>
      </c>
      <c r="H44" s="406">
        <v>1672.96</v>
      </c>
      <c r="I44" s="406">
        <v>0</v>
      </c>
      <c r="J44" s="406">
        <v>0</v>
      </c>
      <c r="K44" s="406">
        <v>212.20000000000002</v>
      </c>
      <c r="L44" s="406">
        <v>0</v>
      </c>
      <c r="M44" s="406">
        <v>6690.54</v>
      </c>
      <c r="N44" s="406">
        <v>0.02</v>
      </c>
      <c r="O44" s="406">
        <v>0</v>
      </c>
      <c r="P44" s="406">
        <v>10348.630000000001</v>
      </c>
      <c r="Q44" s="406">
        <v>0</v>
      </c>
      <c r="R44" s="406">
        <v>0.17</v>
      </c>
      <c r="S44" s="406">
        <v>18924.52</v>
      </c>
    </row>
    <row r="45" spans="1:19" s="437" customFormat="1" ht="11.7" customHeight="1">
      <c r="A45" s="402" t="s">
        <v>373</v>
      </c>
      <c r="B45" s="403">
        <v>0</v>
      </c>
      <c r="C45" s="403">
        <v>0</v>
      </c>
      <c r="D45" s="403">
        <v>0</v>
      </c>
      <c r="E45" s="403">
        <v>-138.11000000000001</v>
      </c>
      <c r="F45" s="403">
        <v>0</v>
      </c>
      <c r="G45" s="403">
        <v>0</v>
      </c>
      <c r="H45" s="403">
        <v>26564.98</v>
      </c>
      <c r="I45" s="403">
        <v>0</v>
      </c>
      <c r="J45" s="403">
        <v>0</v>
      </c>
      <c r="K45" s="403">
        <v>-130.42000000000002</v>
      </c>
      <c r="L45" s="403">
        <v>0</v>
      </c>
      <c r="M45" s="403">
        <v>0</v>
      </c>
      <c r="N45" s="403">
        <v>0</v>
      </c>
      <c r="O45" s="403">
        <v>0</v>
      </c>
      <c r="P45" s="403">
        <v>0</v>
      </c>
      <c r="Q45" s="403">
        <v>0</v>
      </c>
      <c r="R45" s="403">
        <v>0</v>
      </c>
      <c r="S45" s="403">
        <v>26296.45</v>
      </c>
    </row>
    <row r="46" spans="1:19" s="437" customFormat="1" ht="11.7" customHeight="1">
      <c r="A46" s="407" t="s">
        <v>374</v>
      </c>
      <c r="B46" s="408">
        <v>0</v>
      </c>
      <c r="C46" s="408">
        <v>3357.6800000000003</v>
      </c>
      <c r="D46" s="408">
        <v>-47.81</v>
      </c>
      <c r="E46" s="408">
        <v>4268.4400000000005</v>
      </c>
      <c r="F46" s="408">
        <v>0</v>
      </c>
      <c r="G46" s="408">
        <v>3507.94</v>
      </c>
      <c r="H46" s="408">
        <v>0</v>
      </c>
      <c r="I46" s="408">
        <v>239855.94</v>
      </c>
      <c r="J46" s="408">
        <v>0</v>
      </c>
      <c r="K46" s="408">
        <v>116503.09</v>
      </c>
      <c r="L46" s="408">
        <v>115358.73</v>
      </c>
      <c r="M46" s="408">
        <v>42972.200000000004</v>
      </c>
      <c r="N46" s="408">
        <v>6812.31</v>
      </c>
      <c r="O46" s="408">
        <v>0</v>
      </c>
      <c r="P46" s="408">
        <v>-7735.41</v>
      </c>
      <c r="Q46" s="408">
        <v>0</v>
      </c>
      <c r="R46" s="408">
        <v>-669.74</v>
      </c>
      <c r="S46" s="408">
        <v>524183.37</v>
      </c>
    </row>
    <row r="47" spans="1:19" s="437" customFormat="1" ht="11.7" customHeight="1">
      <c r="A47" s="409" t="s">
        <v>375</v>
      </c>
      <c r="B47" s="400">
        <v>0</v>
      </c>
      <c r="C47" s="400">
        <v>3357.6800000000003</v>
      </c>
      <c r="D47" s="400">
        <v>-47.81</v>
      </c>
      <c r="E47" s="400">
        <v>4268.4400000000005</v>
      </c>
      <c r="F47" s="400">
        <v>0</v>
      </c>
      <c r="G47" s="400">
        <v>4890.7</v>
      </c>
      <c r="H47" s="400">
        <v>0</v>
      </c>
      <c r="I47" s="400">
        <v>18832.12</v>
      </c>
      <c r="J47" s="400">
        <v>0</v>
      </c>
      <c r="K47" s="400">
        <v>116503.09</v>
      </c>
      <c r="L47" s="400">
        <v>119.12</v>
      </c>
      <c r="M47" s="400">
        <v>26655.41</v>
      </c>
      <c r="N47" s="400">
        <v>6812.31</v>
      </c>
      <c r="O47" s="400">
        <v>0</v>
      </c>
      <c r="P47" s="400">
        <v>109464.09</v>
      </c>
      <c r="Q47" s="400">
        <v>0</v>
      </c>
      <c r="R47" s="400">
        <v>0</v>
      </c>
      <c r="S47" s="400">
        <v>290855.15000000002</v>
      </c>
    </row>
    <row r="48" spans="1:19" s="437" customFormat="1" ht="11.7" customHeight="1">
      <c r="A48" s="402" t="s">
        <v>376</v>
      </c>
      <c r="B48" s="403">
        <v>0</v>
      </c>
      <c r="C48" s="403">
        <v>0</v>
      </c>
      <c r="D48" s="403">
        <v>0</v>
      </c>
      <c r="E48" s="403">
        <v>0</v>
      </c>
      <c r="F48" s="403">
        <v>0</v>
      </c>
      <c r="G48" s="403">
        <v>2072.16</v>
      </c>
      <c r="H48" s="403">
        <v>0</v>
      </c>
      <c r="I48" s="403">
        <v>18.05</v>
      </c>
      <c r="J48" s="403">
        <v>0</v>
      </c>
      <c r="K48" s="403">
        <v>5427.6</v>
      </c>
      <c r="L48" s="403">
        <v>119.12</v>
      </c>
      <c r="M48" s="403">
        <v>9674.31</v>
      </c>
      <c r="N48" s="403">
        <v>-254.72</v>
      </c>
      <c r="O48" s="403">
        <v>0</v>
      </c>
      <c r="P48" s="403">
        <v>3910.55</v>
      </c>
      <c r="Q48" s="403">
        <v>0</v>
      </c>
      <c r="R48" s="403">
        <v>0</v>
      </c>
      <c r="S48" s="403">
        <v>20967.069999999996</v>
      </c>
    </row>
    <row r="49" spans="1:19" s="436" customFormat="1" ht="11.7" customHeight="1">
      <c r="A49" s="402" t="s">
        <v>377</v>
      </c>
      <c r="B49" s="403">
        <v>0</v>
      </c>
      <c r="C49" s="403">
        <v>224.03</v>
      </c>
      <c r="D49" s="403">
        <v>-0.05</v>
      </c>
      <c r="E49" s="403">
        <v>265.77</v>
      </c>
      <c r="F49" s="403">
        <v>0</v>
      </c>
      <c r="G49" s="403">
        <v>8.8000000000000007</v>
      </c>
      <c r="H49" s="403">
        <v>0</v>
      </c>
      <c r="I49" s="403">
        <v>-136.19</v>
      </c>
      <c r="J49" s="403">
        <v>0</v>
      </c>
      <c r="K49" s="403">
        <v>15494.01</v>
      </c>
      <c r="L49" s="403">
        <v>0</v>
      </c>
      <c r="M49" s="403">
        <v>-280.44</v>
      </c>
      <c r="N49" s="403">
        <v>267.58</v>
      </c>
      <c r="O49" s="403">
        <v>0</v>
      </c>
      <c r="P49" s="403">
        <v>4753.43</v>
      </c>
      <c r="Q49" s="403">
        <v>0</v>
      </c>
      <c r="R49" s="403">
        <v>0</v>
      </c>
      <c r="S49" s="403">
        <v>20596.940000000002</v>
      </c>
    </row>
    <row r="50" spans="1:19" s="437" customFormat="1" ht="11.7" customHeight="1">
      <c r="A50" s="405" t="s">
        <v>378</v>
      </c>
      <c r="B50" s="406">
        <v>0</v>
      </c>
      <c r="C50" s="406">
        <v>0</v>
      </c>
      <c r="D50" s="406">
        <v>-0.05</v>
      </c>
      <c r="E50" s="406">
        <v>1979.93</v>
      </c>
      <c r="F50" s="406">
        <v>0</v>
      </c>
      <c r="G50" s="406">
        <v>154.65</v>
      </c>
      <c r="H50" s="406">
        <v>0</v>
      </c>
      <c r="I50" s="406">
        <v>6012.99</v>
      </c>
      <c r="J50" s="406">
        <v>0</v>
      </c>
      <c r="K50" s="406">
        <v>9598.68</v>
      </c>
      <c r="L50" s="406">
        <v>0</v>
      </c>
      <c r="M50" s="406">
        <v>-1858.15</v>
      </c>
      <c r="N50" s="406">
        <v>3946.4900000000002</v>
      </c>
      <c r="O50" s="406">
        <v>0</v>
      </c>
      <c r="P50" s="406">
        <v>6648.89</v>
      </c>
      <c r="Q50" s="406">
        <v>0</v>
      </c>
      <c r="R50" s="406">
        <v>0</v>
      </c>
      <c r="S50" s="406">
        <v>26483.43</v>
      </c>
    </row>
    <row r="51" spans="1:19" s="437" customFormat="1" ht="11.7" customHeight="1">
      <c r="A51" s="410" t="s">
        <v>379</v>
      </c>
      <c r="B51" s="411">
        <v>0</v>
      </c>
      <c r="C51" s="411">
        <v>3133.65</v>
      </c>
      <c r="D51" s="411">
        <v>-47.71</v>
      </c>
      <c r="E51" s="411">
        <v>1466.1200000000001</v>
      </c>
      <c r="F51" s="411">
        <v>0</v>
      </c>
      <c r="G51" s="411">
        <v>2048.13</v>
      </c>
      <c r="H51" s="411">
        <v>0</v>
      </c>
      <c r="I51" s="411">
        <v>14721.78</v>
      </c>
      <c r="J51" s="411">
        <v>0</v>
      </c>
      <c r="K51" s="411">
        <v>19995.34</v>
      </c>
      <c r="L51" s="411">
        <v>0</v>
      </c>
      <c r="M51" s="411">
        <v>10828.02</v>
      </c>
      <c r="N51" s="411">
        <v>1162.03</v>
      </c>
      <c r="O51" s="411">
        <v>0</v>
      </c>
      <c r="P51" s="411">
        <v>15471.86</v>
      </c>
      <c r="Q51" s="411">
        <v>0</v>
      </c>
      <c r="R51" s="411">
        <v>0</v>
      </c>
      <c r="S51" s="411">
        <v>68779.22</v>
      </c>
    </row>
    <row r="52" spans="1:19" s="437" customFormat="1" ht="11.7" customHeight="1">
      <c r="A52" s="410" t="s">
        <v>380</v>
      </c>
      <c r="B52" s="411">
        <v>0</v>
      </c>
      <c r="C52" s="411">
        <v>0</v>
      </c>
      <c r="D52" s="411">
        <v>0</v>
      </c>
      <c r="E52" s="411">
        <v>0</v>
      </c>
      <c r="F52" s="411">
        <v>0</v>
      </c>
      <c r="G52" s="411">
        <v>0</v>
      </c>
      <c r="H52" s="411">
        <v>0</v>
      </c>
      <c r="I52" s="411">
        <v>0</v>
      </c>
      <c r="J52" s="411">
        <v>0</v>
      </c>
      <c r="K52" s="411">
        <v>13.040000000000001</v>
      </c>
      <c r="L52" s="411">
        <v>0</v>
      </c>
      <c r="M52" s="411">
        <v>0</v>
      </c>
      <c r="N52" s="411">
        <v>0</v>
      </c>
      <c r="O52" s="411">
        <v>0</v>
      </c>
      <c r="P52" s="411">
        <v>0</v>
      </c>
      <c r="Q52" s="411">
        <v>0</v>
      </c>
      <c r="R52" s="411">
        <v>0</v>
      </c>
      <c r="S52" s="411">
        <v>13.040000000000001</v>
      </c>
    </row>
    <row r="53" spans="1:19" s="437" customFormat="1" ht="11.7" customHeight="1">
      <c r="A53" s="405" t="s">
        <v>381</v>
      </c>
      <c r="B53" s="406">
        <v>0</v>
      </c>
      <c r="C53" s="406">
        <v>0</v>
      </c>
      <c r="D53" s="406">
        <v>0</v>
      </c>
      <c r="E53" s="406">
        <v>0</v>
      </c>
      <c r="F53" s="406">
        <v>0</v>
      </c>
      <c r="G53" s="406">
        <v>0</v>
      </c>
      <c r="H53" s="406">
        <v>0</v>
      </c>
      <c r="I53" s="406">
        <v>0</v>
      </c>
      <c r="J53" s="406">
        <v>0</v>
      </c>
      <c r="K53" s="406">
        <v>0</v>
      </c>
      <c r="L53" s="406">
        <v>0</v>
      </c>
      <c r="M53" s="406">
        <v>0</v>
      </c>
      <c r="N53" s="406">
        <v>30.88</v>
      </c>
      <c r="O53" s="406">
        <v>0</v>
      </c>
      <c r="P53" s="406">
        <v>0.66</v>
      </c>
      <c r="Q53" s="406">
        <v>0</v>
      </c>
      <c r="R53" s="406">
        <v>0</v>
      </c>
      <c r="S53" s="406">
        <v>31.54</v>
      </c>
    </row>
    <row r="54" spans="1:19" s="437" customFormat="1" ht="11.7" customHeight="1">
      <c r="A54" s="402" t="s">
        <v>382</v>
      </c>
      <c r="B54" s="403">
        <v>0</v>
      </c>
      <c r="C54" s="403">
        <v>0</v>
      </c>
      <c r="D54" s="403">
        <v>0</v>
      </c>
      <c r="E54" s="403">
        <v>0</v>
      </c>
      <c r="F54" s="403">
        <v>0</v>
      </c>
      <c r="G54" s="403">
        <v>0</v>
      </c>
      <c r="H54" s="403">
        <v>0</v>
      </c>
      <c r="I54" s="403">
        <v>0</v>
      </c>
      <c r="J54" s="403">
        <v>0</v>
      </c>
      <c r="K54" s="403">
        <v>0.24</v>
      </c>
      <c r="L54" s="403">
        <v>0</v>
      </c>
      <c r="M54" s="403">
        <v>0</v>
      </c>
      <c r="N54" s="403">
        <v>-574.55000000000007</v>
      </c>
      <c r="O54" s="403">
        <v>0</v>
      </c>
      <c r="P54" s="403">
        <v>-4.55</v>
      </c>
      <c r="Q54" s="403">
        <v>0</v>
      </c>
      <c r="R54" s="403">
        <v>0</v>
      </c>
      <c r="S54" s="403">
        <v>-578.86</v>
      </c>
    </row>
    <row r="55" spans="1:19" s="437" customFormat="1" ht="11.7" customHeight="1">
      <c r="A55" s="402" t="s">
        <v>383</v>
      </c>
      <c r="B55" s="403">
        <v>0</v>
      </c>
      <c r="C55" s="403">
        <v>0</v>
      </c>
      <c r="D55" s="403">
        <v>0</v>
      </c>
      <c r="E55" s="403">
        <v>77.75</v>
      </c>
      <c r="F55" s="403">
        <v>0</v>
      </c>
      <c r="G55" s="403">
        <v>-116.72</v>
      </c>
      <c r="H55" s="403">
        <v>0</v>
      </c>
      <c r="I55" s="403">
        <v>180.28</v>
      </c>
      <c r="J55" s="403">
        <v>0</v>
      </c>
      <c r="K55" s="403">
        <v>428.25</v>
      </c>
      <c r="L55" s="403">
        <v>0</v>
      </c>
      <c r="M55" s="403">
        <v>1708.82</v>
      </c>
      <c r="N55" s="403">
        <v>0</v>
      </c>
      <c r="O55" s="403">
        <v>0</v>
      </c>
      <c r="P55" s="403">
        <v>36.770000000000003</v>
      </c>
      <c r="Q55" s="403">
        <v>0</v>
      </c>
      <c r="R55" s="403">
        <v>0</v>
      </c>
      <c r="S55" s="403">
        <v>2315.15</v>
      </c>
    </row>
    <row r="56" spans="1:19" s="437" customFormat="1" ht="11.7" customHeight="1">
      <c r="A56" s="405" t="s">
        <v>384</v>
      </c>
      <c r="B56" s="406">
        <v>0</v>
      </c>
      <c r="C56" s="406">
        <v>0</v>
      </c>
      <c r="D56" s="406">
        <v>0</v>
      </c>
      <c r="E56" s="406">
        <v>0</v>
      </c>
      <c r="F56" s="406">
        <v>0</v>
      </c>
      <c r="G56" s="406">
        <v>0</v>
      </c>
      <c r="H56" s="406">
        <v>0</v>
      </c>
      <c r="I56" s="406">
        <v>0</v>
      </c>
      <c r="J56" s="406">
        <v>0</v>
      </c>
      <c r="K56" s="406">
        <v>0</v>
      </c>
      <c r="L56" s="406">
        <v>0</v>
      </c>
      <c r="M56" s="406">
        <v>0</v>
      </c>
      <c r="N56" s="406">
        <v>0</v>
      </c>
      <c r="O56" s="406">
        <v>0</v>
      </c>
      <c r="P56" s="406">
        <v>0</v>
      </c>
      <c r="Q56" s="406">
        <v>0</v>
      </c>
      <c r="R56" s="406">
        <v>0</v>
      </c>
      <c r="S56" s="406">
        <v>0</v>
      </c>
    </row>
    <row r="57" spans="1:19" s="437" customFormat="1" ht="11.7" customHeight="1">
      <c r="A57" s="402" t="s">
        <v>385</v>
      </c>
      <c r="B57" s="403">
        <v>0</v>
      </c>
      <c r="C57" s="403">
        <v>0</v>
      </c>
      <c r="D57" s="403">
        <v>0</v>
      </c>
      <c r="E57" s="403">
        <v>478.87</v>
      </c>
      <c r="F57" s="403">
        <v>0</v>
      </c>
      <c r="G57" s="403">
        <v>723.69</v>
      </c>
      <c r="H57" s="403">
        <v>0</v>
      </c>
      <c r="I57" s="403">
        <v>-1964.78</v>
      </c>
      <c r="J57" s="403">
        <v>0</v>
      </c>
      <c r="K57" s="403">
        <v>65545.930000000008</v>
      </c>
      <c r="L57" s="403">
        <v>0</v>
      </c>
      <c r="M57" s="403">
        <v>6582.84</v>
      </c>
      <c r="N57" s="403">
        <v>2234.6</v>
      </c>
      <c r="O57" s="403">
        <v>0</v>
      </c>
      <c r="P57" s="403">
        <v>78646.47</v>
      </c>
      <c r="Q57" s="403">
        <v>0</v>
      </c>
      <c r="R57" s="403">
        <v>0</v>
      </c>
      <c r="S57" s="403">
        <v>152247.62</v>
      </c>
    </row>
    <row r="58" spans="1:19" s="437" customFormat="1" ht="11.7" customHeight="1">
      <c r="A58" s="407" t="s">
        <v>334</v>
      </c>
      <c r="B58" s="408">
        <v>0</v>
      </c>
      <c r="C58" s="408">
        <v>0</v>
      </c>
      <c r="D58" s="408">
        <v>0</v>
      </c>
      <c r="E58" s="408">
        <v>0</v>
      </c>
      <c r="F58" s="408">
        <v>0</v>
      </c>
      <c r="G58" s="408">
        <v>-1382.76</v>
      </c>
      <c r="H58" s="408">
        <v>0</v>
      </c>
      <c r="I58" s="408">
        <v>221023.82</v>
      </c>
      <c r="J58" s="408">
        <v>0</v>
      </c>
      <c r="K58" s="408">
        <v>0</v>
      </c>
      <c r="L58" s="408">
        <v>115239.61</v>
      </c>
      <c r="M58" s="408">
        <v>16316.79</v>
      </c>
      <c r="N58" s="408">
        <v>0</v>
      </c>
      <c r="O58" s="408">
        <v>0</v>
      </c>
      <c r="P58" s="408">
        <v>-117199.5</v>
      </c>
      <c r="Q58" s="408">
        <v>0</v>
      </c>
      <c r="R58" s="408">
        <v>-669.74</v>
      </c>
      <c r="S58" s="408">
        <v>233328.21999999997</v>
      </c>
    </row>
    <row r="59" spans="1:19" s="437" customFormat="1" ht="11.7" customHeight="1">
      <c r="A59" s="405" t="s">
        <v>386</v>
      </c>
      <c r="B59" s="406">
        <v>0</v>
      </c>
      <c r="C59" s="406">
        <v>0</v>
      </c>
      <c r="D59" s="406">
        <v>0</v>
      </c>
      <c r="E59" s="406">
        <v>0</v>
      </c>
      <c r="F59" s="406">
        <v>0</v>
      </c>
      <c r="G59" s="406">
        <v>0</v>
      </c>
      <c r="H59" s="406">
        <v>0</v>
      </c>
      <c r="I59" s="406">
        <v>0</v>
      </c>
      <c r="J59" s="406">
        <v>0</v>
      </c>
      <c r="K59" s="406">
        <v>0</v>
      </c>
      <c r="L59" s="406">
        <v>0</v>
      </c>
      <c r="M59" s="406">
        <v>0</v>
      </c>
      <c r="N59" s="406">
        <v>0</v>
      </c>
      <c r="O59" s="406">
        <v>0</v>
      </c>
      <c r="P59" s="406">
        <v>0</v>
      </c>
      <c r="Q59" s="406">
        <v>0</v>
      </c>
      <c r="R59" s="406">
        <v>0</v>
      </c>
      <c r="S59" s="406">
        <v>0</v>
      </c>
    </row>
    <row r="60" spans="1:19" s="437" customFormat="1" ht="11.7" customHeight="1">
      <c r="A60" s="438" t="s">
        <v>394</v>
      </c>
      <c r="B60" s="403">
        <v>0</v>
      </c>
      <c r="C60" s="403">
        <v>0</v>
      </c>
      <c r="D60" s="403">
        <v>0</v>
      </c>
      <c r="E60" s="403">
        <v>0</v>
      </c>
      <c r="F60" s="403">
        <v>0</v>
      </c>
      <c r="G60" s="403">
        <v>-1382.76</v>
      </c>
      <c r="H60" s="403">
        <v>0</v>
      </c>
      <c r="I60" s="403">
        <v>221023.82</v>
      </c>
      <c r="J60" s="403">
        <v>0</v>
      </c>
      <c r="K60" s="403">
        <v>0</v>
      </c>
      <c r="L60" s="403">
        <v>115239.61</v>
      </c>
      <c r="M60" s="403">
        <v>16316.79</v>
      </c>
      <c r="N60" s="403">
        <v>0</v>
      </c>
      <c r="O60" s="403">
        <v>0</v>
      </c>
      <c r="P60" s="403">
        <v>-117199.5</v>
      </c>
      <c r="Q60" s="403">
        <v>0</v>
      </c>
      <c r="R60" s="403">
        <v>-669.74</v>
      </c>
      <c r="S60" s="403">
        <v>233328.21999999997</v>
      </c>
    </row>
    <row r="61" spans="1:19" s="436" customFormat="1" ht="11.7" customHeight="1">
      <c r="A61" s="439" t="s">
        <v>395</v>
      </c>
      <c r="B61" s="403">
        <v>0</v>
      </c>
      <c r="C61" s="403">
        <v>0</v>
      </c>
      <c r="D61" s="403">
        <v>0</v>
      </c>
      <c r="E61" s="403">
        <v>0</v>
      </c>
      <c r="F61" s="403">
        <v>0</v>
      </c>
      <c r="G61" s="403">
        <v>376.19</v>
      </c>
      <c r="H61" s="403">
        <v>0</v>
      </c>
      <c r="I61" s="403">
        <v>82464.509999999995</v>
      </c>
      <c r="J61" s="403">
        <v>0</v>
      </c>
      <c r="K61" s="403">
        <v>0</v>
      </c>
      <c r="L61" s="403">
        <v>43747.71</v>
      </c>
      <c r="M61" s="403">
        <v>10338.6</v>
      </c>
      <c r="N61" s="403">
        <v>0</v>
      </c>
      <c r="O61" s="403">
        <v>0</v>
      </c>
      <c r="P61" s="403">
        <v>16358.15</v>
      </c>
      <c r="Q61" s="403">
        <v>0</v>
      </c>
      <c r="R61" s="403">
        <v>-115.46000000000001</v>
      </c>
      <c r="S61" s="403">
        <v>153169.70000000001</v>
      </c>
    </row>
    <row r="62" spans="1:19" s="437" customFormat="1" ht="11.7" customHeight="1">
      <c r="A62" s="440" t="s">
        <v>396</v>
      </c>
      <c r="B62" s="406">
        <v>0</v>
      </c>
      <c r="C62" s="406">
        <v>0</v>
      </c>
      <c r="D62" s="406">
        <v>0</v>
      </c>
      <c r="E62" s="406">
        <v>0</v>
      </c>
      <c r="F62" s="406">
        <v>0</v>
      </c>
      <c r="G62" s="406">
        <v>-1759.93</v>
      </c>
      <c r="H62" s="406">
        <v>0</v>
      </c>
      <c r="I62" s="406">
        <v>135697.86000000002</v>
      </c>
      <c r="J62" s="406">
        <v>0</v>
      </c>
      <c r="K62" s="406">
        <v>0</v>
      </c>
      <c r="L62" s="406">
        <v>69814.02</v>
      </c>
      <c r="M62" s="406">
        <v>4957.24</v>
      </c>
      <c r="N62" s="406">
        <v>0</v>
      </c>
      <c r="O62" s="406">
        <v>0</v>
      </c>
      <c r="P62" s="406">
        <v>-133419.67000000001</v>
      </c>
      <c r="Q62" s="406">
        <v>0</v>
      </c>
      <c r="R62" s="406">
        <v>-556.30000000000007</v>
      </c>
      <c r="S62" s="406">
        <v>74733.219999999987</v>
      </c>
    </row>
    <row r="63" spans="1:19" s="437" customFormat="1" ht="11.7" customHeight="1">
      <c r="A63" s="441" t="s">
        <v>397</v>
      </c>
      <c r="B63" s="403">
        <v>0</v>
      </c>
      <c r="C63" s="403">
        <v>0</v>
      </c>
      <c r="D63" s="403">
        <v>0</v>
      </c>
      <c r="E63" s="403">
        <v>0</v>
      </c>
      <c r="F63" s="403">
        <v>0</v>
      </c>
      <c r="G63" s="403">
        <v>0.98</v>
      </c>
      <c r="H63" s="403">
        <v>0</v>
      </c>
      <c r="I63" s="403">
        <v>2861.44</v>
      </c>
      <c r="J63" s="403">
        <v>0</v>
      </c>
      <c r="K63" s="403">
        <v>0</v>
      </c>
      <c r="L63" s="403">
        <v>1677.88</v>
      </c>
      <c r="M63" s="403">
        <v>1020.94</v>
      </c>
      <c r="N63" s="403">
        <v>0</v>
      </c>
      <c r="O63" s="403">
        <v>0</v>
      </c>
      <c r="P63" s="403">
        <v>-137.97999999999999</v>
      </c>
      <c r="Q63" s="403">
        <v>0</v>
      </c>
      <c r="R63" s="403">
        <v>2.02</v>
      </c>
      <c r="S63" s="403">
        <v>5425.2800000000007</v>
      </c>
    </row>
    <row r="64" spans="1:19" s="437" customFormat="1" ht="11.7" customHeight="1">
      <c r="A64" s="402" t="s">
        <v>389</v>
      </c>
      <c r="B64" s="403">
        <v>0</v>
      </c>
      <c r="C64" s="403">
        <v>0</v>
      </c>
      <c r="D64" s="403">
        <v>0</v>
      </c>
      <c r="E64" s="403">
        <v>0</v>
      </c>
      <c r="F64" s="403">
        <v>0</v>
      </c>
      <c r="G64" s="403">
        <v>0</v>
      </c>
      <c r="H64" s="403">
        <v>0</v>
      </c>
      <c r="I64" s="403">
        <v>0</v>
      </c>
      <c r="J64" s="403">
        <v>0</v>
      </c>
      <c r="K64" s="403">
        <v>0</v>
      </c>
      <c r="L64" s="403">
        <v>0</v>
      </c>
      <c r="M64" s="403">
        <v>0</v>
      </c>
      <c r="N64" s="403">
        <v>0</v>
      </c>
      <c r="O64" s="403">
        <v>0</v>
      </c>
      <c r="P64" s="403">
        <v>0</v>
      </c>
      <c r="Q64" s="403">
        <v>0</v>
      </c>
      <c r="R64" s="403">
        <v>0</v>
      </c>
      <c r="S64" s="403">
        <v>0</v>
      </c>
    </row>
    <row r="65" spans="1:20" s="437" customFormat="1" ht="11.7" customHeight="1">
      <c r="A65" s="405" t="s">
        <v>390</v>
      </c>
      <c r="B65" s="406">
        <v>0</v>
      </c>
      <c r="C65" s="406">
        <v>0</v>
      </c>
      <c r="D65" s="406">
        <v>0</v>
      </c>
      <c r="E65" s="406">
        <v>0</v>
      </c>
      <c r="F65" s="406">
        <v>0</v>
      </c>
      <c r="G65" s="406">
        <v>0</v>
      </c>
      <c r="H65" s="406">
        <v>0</v>
      </c>
      <c r="I65" s="406">
        <v>0</v>
      </c>
      <c r="J65" s="406">
        <v>0</v>
      </c>
      <c r="K65" s="406">
        <v>0</v>
      </c>
      <c r="L65" s="406">
        <v>0</v>
      </c>
      <c r="M65" s="406">
        <v>0</v>
      </c>
      <c r="N65" s="406">
        <v>0</v>
      </c>
      <c r="O65" s="406">
        <v>0</v>
      </c>
      <c r="P65" s="406">
        <v>0</v>
      </c>
      <c r="Q65" s="406">
        <v>0</v>
      </c>
      <c r="R65" s="406">
        <v>0</v>
      </c>
      <c r="S65" s="406">
        <v>0</v>
      </c>
    </row>
    <row r="66" spans="1:20" s="437" customFormat="1" ht="11.7" customHeight="1">
      <c r="A66" s="407" t="s">
        <v>391</v>
      </c>
      <c r="B66" s="408">
        <v>52232.66</v>
      </c>
      <c r="C66" s="408">
        <v>3415.19</v>
      </c>
      <c r="D66" s="408">
        <v>63911.700000000004</v>
      </c>
      <c r="E66" s="408">
        <v>12674.57</v>
      </c>
      <c r="F66" s="408">
        <v>45153.51</v>
      </c>
      <c r="G66" s="408">
        <v>3507.94</v>
      </c>
      <c r="H66" s="408">
        <v>198559.87</v>
      </c>
      <c r="I66" s="408">
        <v>239855.94</v>
      </c>
      <c r="J66" s="408">
        <v>15524.03</v>
      </c>
      <c r="K66" s="408">
        <v>275602.40000000002</v>
      </c>
      <c r="L66" s="408">
        <v>115358.73</v>
      </c>
      <c r="M66" s="408">
        <v>132788.76</v>
      </c>
      <c r="N66" s="408">
        <v>7441.45</v>
      </c>
      <c r="O66" s="408">
        <v>131.6</v>
      </c>
      <c r="P66" s="408">
        <v>923177.13</v>
      </c>
      <c r="Q66" s="408">
        <v>19025.420000000002</v>
      </c>
      <c r="R66" s="408">
        <v>-669.57</v>
      </c>
      <c r="S66" s="408">
        <v>2107691.3300000005</v>
      </c>
    </row>
    <row r="67" spans="1:20" s="437" customFormat="1" ht="6.75" customHeight="1" thickBot="1">
      <c r="A67" s="412"/>
      <c r="B67" s="413"/>
      <c r="C67" s="413"/>
      <c r="D67" s="413"/>
      <c r="E67" s="413"/>
      <c r="F67" s="413"/>
      <c r="G67" s="413"/>
      <c r="H67" s="413"/>
      <c r="I67" s="413"/>
      <c r="J67" s="413"/>
      <c r="K67" s="413"/>
      <c r="L67" s="413"/>
      <c r="M67" s="413"/>
      <c r="N67" s="413"/>
      <c r="O67" s="413"/>
      <c r="P67" s="413"/>
      <c r="Q67" s="413"/>
      <c r="R67" s="413"/>
      <c r="S67" s="413"/>
    </row>
    <row r="68" spans="1:20" s="437" customFormat="1" ht="10.5" customHeight="1" thickTop="1">
      <c r="A68" s="420"/>
      <c r="B68" s="403"/>
      <c r="C68" s="403"/>
      <c r="D68" s="403"/>
      <c r="E68" s="403"/>
      <c r="F68" s="403"/>
      <c r="G68" s="403"/>
      <c r="H68" s="403"/>
      <c r="I68" s="403"/>
      <c r="J68" s="403"/>
      <c r="K68" s="403"/>
      <c r="L68" s="403"/>
      <c r="M68" s="403"/>
      <c r="N68" s="403"/>
      <c r="O68" s="403"/>
      <c r="P68" s="403"/>
      <c r="Q68" s="403"/>
      <c r="R68" s="403"/>
      <c r="S68" s="403"/>
    </row>
    <row r="69" spans="1:20">
      <c r="A69" s="414" t="s">
        <v>398</v>
      </c>
      <c r="T69" s="443"/>
    </row>
    <row r="70" spans="1:20" s="435" customFormat="1" ht="13.8">
      <c r="A70" s="414" t="s">
        <v>124</v>
      </c>
      <c r="B70" s="442"/>
      <c r="C70" s="442"/>
      <c r="D70" s="442"/>
      <c r="E70" s="442"/>
      <c r="F70" s="442"/>
      <c r="G70" s="442"/>
      <c r="H70" s="442"/>
      <c r="I70" s="442"/>
      <c r="J70" s="442"/>
      <c r="K70" s="442"/>
      <c r="L70" s="442"/>
      <c r="M70" s="442"/>
      <c r="N70" s="442"/>
      <c r="O70" s="442"/>
      <c r="P70" s="442"/>
      <c r="Q70" s="442"/>
      <c r="R70" s="442"/>
      <c r="S70" s="442"/>
    </row>
    <row r="71" spans="1:20">
      <c r="A71" s="414" t="s">
        <v>125</v>
      </c>
    </row>
    <row r="72" spans="1:20">
      <c r="A72" s="414" t="s">
        <v>126</v>
      </c>
    </row>
    <row r="73" spans="1:20">
      <c r="A73" s="414" t="s">
        <v>127</v>
      </c>
    </row>
    <row r="74" spans="1:20">
      <c r="A74" s="414" t="s">
        <v>128</v>
      </c>
    </row>
    <row r="75" spans="1:20" s="435" customFormat="1">
      <c r="A75" s="35" t="s">
        <v>129</v>
      </c>
    </row>
    <row r="76" spans="1:20" ht="13.8">
      <c r="A76" s="35" t="s">
        <v>130</v>
      </c>
    </row>
    <row r="77" spans="1:20" ht="13.8">
      <c r="A77" s="35" t="s">
        <v>131</v>
      </c>
    </row>
    <row r="78" spans="1:20" s="385" customFormat="1" ht="13.8">
      <c r="A78" s="35" t="s">
        <v>132</v>
      </c>
    </row>
    <row r="79" spans="1:20" ht="13.8">
      <c r="A79" s="35" t="s">
        <v>133</v>
      </c>
      <c r="S79" s="447"/>
      <c r="T79" s="60"/>
    </row>
    <row r="80" spans="1:20" ht="13.8">
      <c r="A80" s="35" t="s">
        <v>134</v>
      </c>
      <c r="S80" s="447"/>
      <c r="T80" s="60"/>
    </row>
    <row r="81" spans="1:20" ht="13.8">
      <c r="A81" s="252"/>
      <c r="S81" s="447"/>
      <c r="T81" s="60"/>
    </row>
    <row r="82" spans="1:20" ht="13.8">
      <c r="A82" s="35"/>
      <c r="S82" s="447"/>
      <c r="T82" s="60"/>
    </row>
    <row r="83" spans="1:20" ht="13.8">
      <c r="A83" s="35"/>
      <c r="S83" s="447"/>
      <c r="T83" s="60"/>
    </row>
    <row r="84" spans="1:20" ht="13.8">
      <c r="S84" s="447"/>
      <c r="T84" s="60"/>
    </row>
    <row r="85" spans="1:20" ht="13.8">
      <c r="S85" s="447"/>
      <c r="T85" s="60"/>
    </row>
    <row r="86" spans="1:20" ht="13.8">
      <c r="S86" s="447"/>
      <c r="T86" s="60"/>
    </row>
    <row r="87" spans="1:20" ht="13.8">
      <c r="S87" s="447"/>
      <c r="T87" s="60"/>
    </row>
    <row r="88" spans="1:20" ht="13.8">
      <c r="S88" s="447"/>
      <c r="T88" s="60"/>
    </row>
    <row r="89" spans="1:20" ht="13.8">
      <c r="S89" s="447"/>
      <c r="T89" s="60"/>
    </row>
    <row r="90" spans="1:20" ht="13.8">
      <c r="S90" s="447"/>
      <c r="T90" s="60"/>
    </row>
    <row r="91" spans="1:20" ht="13.8">
      <c r="S91" s="447"/>
      <c r="T91" s="60"/>
    </row>
    <row r="92" spans="1:20" ht="13.8">
      <c r="T92" s="60"/>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F4C9D-D5CE-4A32-8F32-531FE9039F94}">
  <sheetPr codeName="Hoja14"/>
  <dimension ref="A1:S94"/>
  <sheetViews>
    <sheetView showGridLines="0" zoomScale="70" zoomScaleNormal="70" workbookViewId="0"/>
  </sheetViews>
  <sheetFormatPr baseColWidth="10" defaultColWidth="7.33203125" defaultRowHeight="13.2"/>
  <cols>
    <col min="1" max="1" width="45.33203125" style="445" customWidth="1"/>
    <col min="2" max="2" width="14.33203125" style="445" customWidth="1"/>
    <col min="3" max="6" width="14.33203125" style="423" customWidth="1"/>
    <col min="7" max="7" width="15.5546875" style="423" customWidth="1"/>
    <col min="8" max="9" width="15.6640625" style="423" customWidth="1"/>
    <col min="10" max="10" width="14.33203125" style="423" customWidth="1"/>
    <col min="11" max="11" width="16.33203125" style="423" customWidth="1"/>
    <col min="12" max="13" width="15.6640625" style="423" customWidth="1"/>
    <col min="14" max="15" width="14.33203125" style="423" customWidth="1"/>
    <col min="16" max="16" width="16.5546875" style="423" customWidth="1"/>
    <col min="17" max="18" width="14.33203125" style="423" customWidth="1"/>
    <col min="19" max="19" width="16.5546875" style="423" customWidth="1"/>
    <col min="20" max="16384" width="7.33203125" style="423"/>
  </cols>
  <sheetData>
    <row r="1" spans="1:19" s="425" customFormat="1" ht="32.1" customHeight="1">
      <c r="A1" s="36" t="s">
        <v>20</v>
      </c>
      <c r="B1" s="36"/>
      <c r="C1" s="446"/>
      <c r="D1" s="446"/>
      <c r="E1" s="446"/>
      <c r="F1" s="446"/>
      <c r="G1" s="446"/>
      <c r="H1" s="446"/>
      <c r="I1" s="446"/>
      <c r="J1" s="446"/>
      <c r="K1" s="446"/>
      <c r="L1" s="446"/>
      <c r="M1" s="446"/>
      <c r="N1" s="446"/>
      <c r="O1" s="446"/>
      <c r="P1" s="446"/>
      <c r="Q1" s="446"/>
      <c r="R1" s="446"/>
      <c r="S1" s="446"/>
    </row>
    <row r="2" spans="1:19" s="426" customFormat="1" ht="18" customHeight="1">
      <c r="A2" s="38" t="s">
        <v>136</v>
      </c>
      <c r="B2" s="38"/>
      <c r="C2" s="388"/>
      <c r="D2" s="388"/>
      <c r="E2" s="388"/>
      <c r="F2" s="388"/>
      <c r="G2" s="388"/>
      <c r="H2" s="388"/>
      <c r="I2" s="388"/>
      <c r="J2" s="388"/>
      <c r="K2" s="388"/>
      <c r="L2" s="388"/>
      <c r="M2" s="388"/>
      <c r="N2" s="388"/>
      <c r="O2" s="388"/>
      <c r="P2" s="388"/>
      <c r="Q2" s="388"/>
      <c r="R2" s="388"/>
      <c r="S2" s="388"/>
    </row>
    <row r="3" spans="1:19" s="428" customFormat="1" ht="18.75" customHeight="1">
      <c r="A3" s="40" t="s">
        <v>292</v>
      </c>
      <c r="B3" s="40"/>
      <c r="C3" s="427"/>
      <c r="D3" s="427"/>
      <c r="E3" s="427"/>
      <c r="F3" s="427"/>
      <c r="G3" s="427"/>
      <c r="H3" s="427"/>
      <c r="I3" s="427"/>
      <c r="J3" s="427"/>
      <c r="K3" s="427"/>
      <c r="L3" s="427"/>
      <c r="M3" s="427"/>
      <c r="N3" s="427"/>
      <c r="O3" s="427"/>
      <c r="P3" s="427"/>
      <c r="Q3" s="427"/>
      <c r="R3" s="427"/>
      <c r="S3" s="427"/>
    </row>
    <row r="4" spans="1:19" ht="7.5" customHeight="1" thickBot="1">
      <c r="A4" s="429"/>
      <c r="B4" s="429"/>
      <c r="C4" s="429"/>
      <c r="D4" s="429"/>
      <c r="E4" s="429"/>
      <c r="F4" s="429"/>
      <c r="G4" s="429"/>
      <c r="H4" s="429"/>
      <c r="I4" s="429"/>
      <c r="J4" s="429"/>
      <c r="K4" s="429"/>
      <c r="L4" s="429"/>
      <c r="M4" s="429"/>
      <c r="N4" s="429"/>
      <c r="O4" s="429"/>
      <c r="P4" s="429"/>
      <c r="Q4" s="429"/>
      <c r="R4" s="429"/>
      <c r="S4" s="429"/>
    </row>
    <row r="5" spans="1:19" s="432" customFormat="1" ht="80.099999999999994" customHeight="1" thickTop="1">
      <c r="A5" s="430" t="s">
        <v>338</v>
      </c>
      <c r="B5" s="367" t="s">
        <v>178</v>
      </c>
      <c r="C5" s="431" t="s">
        <v>299</v>
      </c>
      <c r="D5" s="431" t="s">
        <v>180</v>
      </c>
      <c r="E5" s="431" t="s">
        <v>181</v>
      </c>
      <c r="F5" s="431" t="s">
        <v>182</v>
      </c>
      <c r="G5" s="367" t="s">
        <v>183</v>
      </c>
      <c r="H5" s="431" t="s">
        <v>184</v>
      </c>
      <c r="I5" s="431" t="s">
        <v>185</v>
      </c>
      <c r="J5" s="431" t="s">
        <v>399</v>
      </c>
      <c r="K5" s="367" t="s">
        <v>187</v>
      </c>
      <c r="L5" s="431" t="s">
        <v>188</v>
      </c>
      <c r="M5" s="431" t="s">
        <v>189</v>
      </c>
      <c r="N5" s="431" t="s">
        <v>190</v>
      </c>
      <c r="O5" s="431" t="s">
        <v>191</v>
      </c>
      <c r="P5" s="431" t="s">
        <v>192</v>
      </c>
      <c r="Q5" s="431" t="s">
        <v>193</v>
      </c>
      <c r="R5" s="431" t="s">
        <v>194</v>
      </c>
      <c r="S5" s="394" t="s">
        <v>300</v>
      </c>
    </row>
    <row r="6" spans="1:19" s="434" customFormat="1" ht="2.25" customHeight="1">
      <c r="A6" s="433"/>
      <c r="B6" s="433"/>
      <c r="C6" s="433"/>
      <c r="D6" s="433"/>
      <c r="E6" s="433"/>
      <c r="F6" s="433"/>
      <c r="G6" s="433"/>
      <c r="H6" s="433"/>
      <c r="I6" s="433"/>
      <c r="J6" s="433"/>
      <c r="K6" s="433"/>
      <c r="L6" s="433"/>
      <c r="M6" s="433"/>
      <c r="N6" s="433"/>
      <c r="O6" s="433"/>
      <c r="P6" s="433"/>
      <c r="Q6" s="433"/>
      <c r="R6" s="433"/>
      <c r="S6" s="433"/>
    </row>
    <row r="7" spans="1:19" s="434" customFormat="1" ht="5.25" customHeight="1">
      <c r="A7" s="435"/>
      <c r="B7" s="435"/>
    </row>
    <row r="8" spans="1:19" s="436" customFormat="1" ht="12.75" customHeight="1">
      <c r="A8" s="399" t="s">
        <v>339</v>
      </c>
      <c r="B8" s="400">
        <v>24385.149999999994</v>
      </c>
      <c r="C8" s="400">
        <v>15672.96</v>
      </c>
      <c r="D8" s="400">
        <v>9325.9799999999959</v>
      </c>
      <c r="E8" s="400">
        <v>4043</v>
      </c>
      <c r="F8" s="400">
        <v>11085.449999999997</v>
      </c>
      <c r="G8" s="400">
        <v>13063.19</v>
      </c>
      <c r="H8" s="400">
        <v>116628.63999999998</v>
      </c>
      <c r="I8" s="400">
        <v>0</v>
      </c>
      <c r="J8" s="400">
        <v>76.459999999999127</v>
      </c>
      <c r="K8" s="400">
        <v>178491.03000000006</v>
      </c>
      <c r="L8" s="400">
        <v>0</v>
      </c>
      <c r="M8" s="400">
        <v>258386.88</v>
      </c>
      <c r="N8" s="400">
        <v>0</v>
      </c>
      <c r="O8" s="400">
        <v>40779.07</v>
      </c>
      <c r="P8" s="400">
        <v>399928.73000000021</v>
      </c>
      <c r="Q8" s="400">
        <v>7333.1499999999978</v>
      </c>
      <c r="R8" s="400">
        <v>0</v>
      </c>
      <c r="S8" s="400">
        <v>1079199.69</v>
      </c>
    </row>
    <row r="9" spans="1:19" s="436" customFormat="1" ht="11.7" customHeight="1">
      <c r="A9" s="402" t="s">
        <v>340</v>
      </c>
      <c r="B9" s="403">
        <v>15.760000000000019</v>
      </c>
      <c r="C9" s="403">
        <v>0</v>
      </c>
      <c r="D9" s="403">
        <v>1485.2600000000002</v>
      </c>
      <c r="E9" s="403">
        <v>0</v>
      </c>
      <c r="F9" s="403">
        <v>0</v>
      </c>
      <c r="G9" s="403">
        <v>0</v>
      </c>
      <c r="H9" s="403">
        <v>2734.2699999999995</v>
      </c>
      <c r="I9" s="403">
        <v>0</v>
      </c>
      <c r="J9" s="403">
        <v>0</v>
      </c>
      <c r="K9" s="403">
        <v>5266.3100000000013</v>
      </c>
      <c r="L9" s="403">
        <v>0</v>
      </c>
      <c r="M9" s="403">
        <v>-19300.59</v>
      </c>
      <c r="N9" s="403">
        <v>0</v>
      </c>
      <c r="O9" s="403">
        <v>0</v>
      </c>
      <c r="P9" s="403">
        <v>49204.790000000037</v>
      </c>
      <c r="Q9" s="403">
        <v>0</v>
      </c>
      <c r="R9" s="403">
        <v>0</v>
      </c>
      <c r="S9" s="403">
        <v>39405.800000000047</v>
      </c>
    </row>
    <row r="10" spans="1:19" s="437" customFormat="1" ht="11.7" customHeight="1">
      <c r="A10" s="402" t="s">
        <v>341</v>
      </c>
      <c r="B10" s="403">
        <v>3.2699999999999818</v>
      </c>
      <c r="C10" s="403">
        <v>0</v>
      </c>
      <c r="D10" s="403">
        <v>116.90999999999997</v>
      </c>
      <c r="E10" s="403">
        <v>0</v>
      </c>
      <c r="F10" s="403">
        <v>0</v>
      </c>
      <c r="G10" s="403">
        <v>0</v>
      </c>
      <c r="H10" s="403">
        <v>-57.050000000000068</v>
      </c>
      <c r="I10" s="403">
        <v>0</v>
      </c>
      <c r="J10" s="403">
        <v>0</v>
      </c>
      <c r="K10" s="403">
        <v>0</v>
      </c>
      <c r="L10" s="403">
        <v>0</v>
      </c>
      <c r="M10" s="403">
        <v>2269</v>
      </c>
      <c r="N10" s="403">
        <v>0</v>
      </c>
      <c r="O10" s="403">
        <v>0</v>
      </c>
      <c r="P10" s="403">
        <v>-367.30000000000291</v>
      </c>
      <c r="Q10" s="403">
        <v>0</v>
      </c>
      <c r="R10" s="403">
        <v>0</v>
      </c>
      <c r="S10" s="403">
        <v>1964.8299999999945</v>
      </c>
    </row>
    <row r="11" spans="1:19" s="437" customFormat="1" ht="11.7" customHeight="1">
      <c r="A11" s="405" t="s">
        <v>313</v>
      </c>
      <c r="B11" s="406">
        <v>54.19</v>
      </c>
      <c r="C11" s="406">
        <v>0</v>
      </c>
      <c r="D11" s="406">
        <v>-92.509999999999764</v>
      </c>
      <c r="E11" s="406">
        <v>0</v>
      </c>
      <c r="F11" s="406">
        <v>0</v>
      </c>
      <c r="G11" s="406">
        <v>0</v>
      </c>
      <c r="H11" s="406">
        <v>597.18000000000006</v>
      </c>
      <c r="I11" s="406">
        <v>0</v>
      </c>
      <c r="J11" s="406">
        <v>-45.619999999999891</v>
      </c>
      <c r="K11" s="406">
        <v>1114.6999999999998</v>
      </c>
      <c r="L11" s="406">
        <v>0</v>
      </c>
      <c r="M11" s="406">
        <v>9166.4600000000009</v>
      </c>
      <c r="N11" s="406">
        <v>0</v>
      </c>
      <c r="O11" s="406">
        <v>0</v>
      </c>
      <c r="P11" s="406">
        <v>4920.5599999999995</v>
      </c>
      <c r="Q11" s="406">
        <v>0</v>
      </c>
      <c r="R11" s="406">
        <v>0</v>
      </c>
      <c r="S11" s="406">
        <v>15714.960000000003</v>
      </c>
    </row>
    <row r="12" spans="1:19" s="437" customFormat="1" ht="11.7" customHeight="1">
      <c r="A12" s="402" t="s">
        <v>342</v>
      </c>
      <c r="B12" s="403">
        <v>0.38999999999999879</v>
      </c>
      <c r="C12" s="403">
        <v>0</v>
      </c>
      <c r="D12" s="403">
        <v>0.15999999999999992</v>
      </c>
      <c r="E12" s="403">
        <v>0</v>
      </c>
      <c r="F12" s="403">
        <v>0</v>
      </c>
      <c r="G12" s="403">
        <v>0</v>
      </c>
      <c r="H12" s="403">
        <v>-37.239999999999995</v>
      </c>
      <c r="I12" s="403">
        <v>0</v>
      </c>
      <c r="J12" s="403">
        <v>0</v>
      </c>
      <c r="K12" s="403">
        <v>0</v>
      </c>
      <c r="L12" s="403">
        <v>0</v>
      </c>
      <c r="M12" s="403">
        <v>0</v>
      </c>
      <c r="N12" s="403">
        <v>0</v>
      </c>
      <c r="O12" s="403">
        <v>0</v>
      </c>
      <c r="P12" s="403">
        <v>0</v>
      </c>
      <c r="Q12" s="403">
        <v>0</v>
      </c>
      <c r="R12" s="403">
        <v>0</v>
      </c>
      <c r="S12" s="403">
        <v>-36.69</v>
      </c>
    </row>
    <row r="13" spans="1:19" s="437" customFormat="1" ht="11.7" customHeight="1">
      <c r="A13" s="402" t="s">
        <v>343</v>
      </c>
      <c r="B13" s="403">
        <v>0</v>
      </c>
      <c r="C13" s="403">
        <v>0</v>
      </c>
      <c r="D13" s="403">
        <v>0</v>
      </c>
      <c r="E13" s="403">
        <v>0</v>
      </c>
      <c r="F13" s="403">
        <v>0</v>
      </c>
      <c r="G13" s="403">
        <v>0</v>
      </c>
      <c r="H13" s="403">
        <v>0</v>
      </c>
      <c r="I13" s="403">
        <v>0</v>
      </c>
      <c r="J13" s="403">
        <v>0</v>
      </c>
      <c r="K13" s="403">
        <v>0</v>
      </c>
      <c r="L13" s="403">
        <v>0</v>
      </c>
      <c r="M13" s="403">
        <v>0</v>
      </c>
      <c r="N13" s="403">
        <v>0</v>
      </c>
      <c r="O13" s="403">
        <v>0</v>
      </c>
      <c r="P13" s="403">
        <v>0</v>
      </c>
      <c r="Q13" s="403">
        <v>0</v>
      </c>
      <c r="R13" s="403">
        <v>0</v>
      </c>
      <c r="S13" s="403">
        <v>0</v>
      </c>
    </row>
    <row r="14" spans="1:19" s="437" customFormat="1" ht="11.7" customHeight="1">
      <c r="A14" s="405" t="s">
        <v>312</v>
      </c>
      <c r="B14" s="406">
        <v>0</v>
      </c>
      <c r="C14" s="406">
        <v>0</v>
      </c>
      <c r="D14" s="406">
        <v>4201.0600000000013</v>
      </c>
      <c r="E14" s="406">
        <v>0</v>
      </c>
      <c r="F14" s="406">
        <v>0</v>
      </c>
      <c r="G14" s="406">
        <v>0</v>
      </c>
      <c r="H14" s="406">
        <v>3915.88</v>
      </c>
      <c r="I14" s="406">
        <v>0</v>
      </c>
      <c r="J14" s="406">
        <v>-16.880000000000109</v>
      </c>
      <c r="K14" s="406">
        <v>2317.7600000000002</v>
      </c>
      <c r="L14" s="406">
        <v>0</v>
      </c>
      <c r="M14" s="406">
        <v>24863.81</v>
      </c>
      <c r="N14" s="406">
        <v>0</v>
      </c>
      <c r="O14" s="406">
        <v>0</v>
      </c>
      <c r="P14" s="406">
        <v>2984.3900000000031</v>
      </c>
      <c r="Q14" s="406">
        <v>0</v>
      </c>
      <c r="R14" s="406">
        <v>0</v>
      </c>
      <c r="S14" s="406">
        <v>38266.01999999999</v>
      </c>
    </row>
    <row r="15" spans="1:19" s="437" customFormat="1" ht="11.7" customHeight="1">
      <c r="A15" s="402" t="s">
        <v>344</v>
      </c>
      <c r="B15" s="403">
        <v>0</v>
      </c>
      <c r="C15" s="403">
        <v>0</v>
      </c>
      <c r="D15" s="403">
        <v>0</v>
      </c>
      <c r="E15" s="403">
        <v>0</v>
      </c>
      <c r="F15" s="403">
        <v>0</v>
      </c>
      <c r="G15" s="403">
        <v>0</v>
      </c>
      <c r="H15" s="403">
        <v>1133.5000000000009</v>
      </c>
      <c r="I15" s="403">
        <v>0</v>
      </c>
      <c r="J15" s="403">
        <v>-44.17</v>
      </c>
      <c r="K15" s="403">
        <v>39.360000000000014</v>
      </c>
      <c r="L15" s="403">
        <v>0</v>
      </c>
      <c r="M15" s="403">
        <v>6044.97</v>
      </c>
      <c r="N15" s="403">
        <v>0</v>
      </c>
      <c r="O15" s="403">
        <v>0</v>
      </c>
      <c r="P15" s="403">
        <v>9935.66</v>
      </c>
      <c r="Q15" s="403">
        <v>0</v>
      </c>
      <c r="R15" s="403">
        <v>0</v>
      </c>
      <c r="S15" s="403">
        <v>17109.32</v>
      </c>
    </row>
    <row r="16" spans="1:19" s="437" customFormat="1" ht="11.7" customHeight="1">
      <c r="A16" s="402" t="s">
        <v>345</v>
      </c>
      <c r="B16" s="403">
        <v>0</v>
      </c>
      <c r="C16" s="403">
        <v>0</v>
      </c>
      <c r="D16" s="403">
        <v>0</v>
      </c>
      <c r="E16" s="403">
        <v>0</v>
      </c>
      <c r="F16" s="403">
        <v>0</v>
      </c>
      <c r="G16" s="403">
        <v>0</v>
      </c>
      <c r="H16" s="403">
        <v>-5.0699999999999363</v>
      </c>
      <c r="I16" s="403">
        <v>0</v>
      </c>
      <c r="J16" s="403">
        <v>0</v>
      </c>
      <c r="K16" s="403">
        <v>-26.919999999999959</v>
      </c>
      <c r="L16" s="403">
        <v>0</v>
      </c>
      <c r="M16" s="403">
        <v>16.159999999996217</v>
      </c>
      <c r="N16" s="403">
        <v>0</v>
      </c>
      <c r="O16" s="403">
        <v>0</v>
      </c>
      <c r="P16" s="403">
        <v>16.30000000000291</v>
      </c>
      <c r="Q16" s="403">
        <v>0</v>
      </c>
      <c r="R16" s="403">
        <v>0</v>
      </c>
      <c r="S16" s="403">
        <v>0.47000000000116415</v>
      </c>
    </row>
    <row r="17" spans="1:19" s="437" customFormat="1" ht="11.7" customHeight="1">
      <c r="A17" s="405" t="s">
        <v>346</v>
      </c>
      <c r="B17" s="406">
        <v>0</v>
      </c>
      <c r="C17" s="406">
        <v>2.27</v>
      </c>
      <c r="D17" s="406">
        <v>0</v>
      </c>
      <c r="E17" s="406">
        <v>0</v>
      </c>
      <c r="F17" s="406">
        <v>0</v>
      </c>
      <c r="G17" s="406">
        <v>4251.92</v>
      </c>
      <c r="H17" s="406">
        <v>79408.930000000008</v>
      </c>
      <c r="I17" s="406">
        <v>0</v>
      </c>
      <c r="J17" s="406">
        <v>0</v>
      </c>
      <c r="K17" s="406">
        <v>136461.79</v>
      </c>
      <c r="L17" s="406">
        <v>0</v>
      </c>
      <c r="M17" s="406">
        <v>180692.92</v>
      </c>
      <c r="N17" s="406">
        <v>0</v>
      </c>
      <c r="O17" s="406">
        <v>40779.07</v>
      </c>
      <c r="P17" s="406">
        <v>278584.59000000003</v>
      </c>
      <c r="Q17" s="406">
        <v>0</v>
      </c>
      <c r="R17" s="406">
        <v>0</v>
      </c>
      <c r="S17" s="406">
        <v>720181.49</v>
      </c>
    </row>
    <row r="18" spans="1:19" s="437" customFormat="1" ht="11.7" customHeight="1">
      <c r="A18" s="402" t="s">
        <v>347</v>
      </c>
      <c r="B18" s="403">
        <v>0</v>
      </c>
      <c r="C18" s="403">
        <v>0</v>
      </c>
      <c r="D18" s="403">
        <v>0</v>
      </c>
      <c r="E18" s="403">
        <v>0</v>
      </c>
      <c r="F18" s="403">
        <v>0</v>
      </c>
      <c r="G18" s="403">
        <v>0</v>
      </c>
      <c r="H18" s="403">
        <v>0</v>
      </c>
      <c r="I18" s="403">
        <v>0</v>
      </c>
      <c r="J18" s="403">
        <v>0</v>
      </c>
      <c r="K18" s="403">
        <v>0</v>
      </c>
      <c r="L18" s="403">
        <v>0</v>
      </c>
      <c r="M18" s="403">
        <v>0</v>
      </c>
      <c r="N18" s="403">
        <v>0</v>
      </c>
      <c r="O18" s="403">
        <v>0</v>
      </c>
      <c r="P18" s="403">
        <v>0</v>
      </c>
      <c r="Q18" s="403">
        <v>0</v>
      </c>
      <c r="R18" s="403">
        <v>0</v>
      </c>
      <c r="S18" s="403">
        <v>0</v>
      </c>
    </row>
    <row r="19" spans="1:19" s="437" customFormat="1" ht="11.7" customHeight="1">
      <c r="A19" s="402" t="s">
        <v>348</v>
      </c>
      <c r="B19" s="403">
        <v>35.339999999999918</v>
      </c>
      <c r="C19" s="403">
        <v>0</v>
      </c>
      <c r="D19" s="403">
        <v>-291.16999999999985</v>
      </c>
      <c r="E19" s="403">
        <v>0</v>
      </c>
      <c r="F19" s="403">
        <v>0</v>
      </c>
      <c r="G19" s="403">
        <v>0</v>
      </c>
      <c r="H19" s="403">
        <v>563.22000000000116</v>
      </c>
      <c r="I19" s="403">
        <v>0</v>
      </c>
      <c r="J19" s="403">
        <v>-31.570000000000004</v>
      </c>
      <c r="K19" s="403">
        <v>-699.60000000000036</v>
      </c>
      <c r="L19" s="403">
        <v>0</v>
      </c>
      <c r="M19" s="403">
        <v>-991.03000000000065</v>
      </c>
      <c r="N19" s="403">
        <v>0</v>
      </c>
      <c r="O19" s="403">
        <v>0</v>
      </c>
      <c r="P19" s="403">
        <v>1545.0199999999895</v>
      </c>
      <c r="Q19" s="403">
        <v>0</v>
      </c>
      <c r="R19" s="403">
        <v>0</v>
      </c>
      <c r="S19" s="403">
        <v>130.20999999996275</v>
      </c>
    </row>
    <row r="20" spans="1:19" s="437" customFormat="1" ht="11.7" customHeight="1">
      <c r="A20" s="405" t="s">
        <v>349</v>
      </c>
      <c r="B20" s="406">
        <v>0.32000000000000006</v>
      </c>
      <c r="C20" s="406">
        <v>0</v>
      </c>
      <c r="D20" s="406">
        <v>-0.23000000000000043</v>
      </c>
      <c r="E20" s="406">
        <v>0</v>
      </c>
      <c r="F20" s="406">
        <v>0</v>
      </c>
      <c r="G20" s="406">
        <v>0</v>
      </c>
      <c r="H20" s="406">
        <v>103.49000000000001</v>
      </c>
      <c r="I20" s="406">
        <v>0</v>
      </c>
      <c r="J20" s="406">
        <v>0</v>
      </c>
      <c r="K20" s="406">
        <v>658.25</v>
      </c>
      <c r="L20" s="406">
        <v>0</v>
      </c>
      <c r="M20" s="406">
        <v>415.98</v>
      </c>
      <c r="N20" s="406">
        <v>0</v>
      </c>
      <c r="O20" s="406">
        <v>0</v>
      </c>
      <c r="P20" s="406">
        <v>1998.7800000000061</v>
      </c>
      <c r="Q20" s="406">
        <v>0</v>
      </c>
      <c r="R20" s="406">
        <v>0</v>
      </c>
      <c r="S20" s="406">
        <v>3176.5900000000111</v>
      </c>
    </row>
    <row r="21" spans="1:19" s="437" customFormat="1" ht="11.7" customHeight="1">
      <c r="A21" s="402" t="s">
        <v>350</v>
      </c>
      <c r="B21" s="403">
        <v>0.30000000000000004</v>
      </c>
      <c r="C21" s="403">
        <v>0</v>
      </c>
      <c r="D21" s="403">
        <v>0.06</v>
      </c>
      <c r="E21" s="403">
        <v>0</v>
      </c>
      <c r="F21" s="403">
        <v>0</v>
      </c>
      <c r="G21" s="403">
        <v>0</v>
      </c>
      <c r="H21" s="403">
        <v>0</v>
      </c>
      <c r="I21" s="403">
        <v>0</v>
      </c>
      <c r="J21" s="403">
        <v>0</v>
      </c>
      <c r="K21" s="403">
        <v>0</v>
      </c>
      <c r="L21" s="403">
        <v>0</v>
      </c>
      <c r="M21" s="403">
        <v>0</v>
      </c>
      <c r="N21" s="403">
        <v>0</v>
      </c>
      <c r="O21" s="403">
        <v>0</v>
      </c>
      <c r="P21" s="403">
        <v>0</v>
      </c>
      <c r="Q21" s="403">
        <v>0</v>
      </c>
      <c r="R21" s="403">
        <v>0</v>
      </c>
      <c r="S21" s="403">
        <v>0.35999999999999988</v>
      </c>
    </row>
    <row r="22" spans="1:19" s="437" customFormat="1" ht="11.7" customHeight="1">
      <c r="A22" s="402" t="s">
        <v>351</v>
      </c>
      <c r="B22" s="403">
        <v>-8.1200000000000045</v>
      </c>
      <c r="C22" s="403">
        <v>0</v>
      </c>
      <c r="D22" s="403">
        <v>-7.7000000000000028</v>
      </c>
      <c r="E22" s="403">
        <v>0</v>
      </c>
      <c r="F22" s="403">
        <v>0</v>
      </c>
      <c r="G22" s="403">
        <v>0</v>
      </c>
      <c r="H22" s="403">
        <v>5.5999999999999979</v>
      </c>
      <c r="I22" s="403">
        <v>0</v>
      </c>
      <c r="J22" s="403">
        <v>-39.36</v>
      </c>
      <c r="K22" s="403">
        <v>84.4699999999998</v>
      </c>
      <c r="L22" s="403">
        <v>0</v>
      </c>
      <c r="M22" s="403">
        <v>0.18</v>
      </c>
      <c r="N22" s="403">
        <v>0</v>
      </c>
      <c r="O22" s="403">
        <v>0</v>
      </c>
      <c r="P22" s="403">
        <v>10.819999999999936</v>
      </c>
      <c r="Q22" s="403">
        <v>0</v>
      </c>
      <c r="R22" s="403">
        <v>0</v>
      </c>
      <c r="S22" s="403">
        <v>45.889999999999645</v>
      </c>
    </row>
    <row r="23" spans="1:19" s="437" customFormat="1" ht="11.7" customHeight="1">
      <c r="A23" s="405" t="s">
        <v>352</v>
      </c>
      <c r="B23" s="406">
        <v>1.4999999999999996</v>
      </c>
      <c r="C23" s="406">
        <v>0</v>
      </c>
      <c r="D23" s="406">
        <v>2.620000000000001</v>
      </c>
      <c r="E23" s="406">
        <v>0</v>
      </c>
      <c r="F23" s="406">
        <v>0</v>
      </c>
      <c r="G23" s="406">
        <v>0</v>
      </c>
      <c r="H23" s="406">
        <v>238.85000000000002</v>
      </c>
      <c r="I23" s="406">
        <v>0</v>
      </c>
      <c r="J23" s="406">
        <v>0</v>
      </c>
      <c r="K23" s="406">
        <v>779.50999999999976</v>
      </c>
      <c r="L23" s="406">
        <v>0</v>
      </c>
      <c r="M23" s="406">
        <v>419.69000000000005</v>
      </c>
      <c r="N23" s="406">
        <v>0</v>
      </c>
      <c r="O23" s="406">
        <v>0</v>
      </c>
      <c r="P23" s="406">
        <v>2007.7400000000002</v>
      </c>
      <c r="Q23" s="406">
        <v>0</v>
      </c>
      <c r="R23" s="406">
        <v>0</v>
      </c>
      <c r="S23" s="406">
        <v>3449.9099999999994</v>
      </c>
    </row>
    <row r="24" spans="1:19" s="437" customFormat="1" ht="11.7" customHeight="1">
      <c r="A24" s="402" t="s">
        <v>353</v>
      </c>
      <c r="B24" s="403">
        <v>837.48</v>
      </c>
      <c r="C24" s="403">
        <v>0</v>
      </c>
      <c r="D24" s="403">
        <v>31.11</v>
      </c>
      <c r="E24" s="403">
        <v>0</v>
      </c>
      <c r="F24" s="403">
        <v>0</v>
      </c>
      <c r="G24" s="403">
        <v>0</v>
      </c>
      <c r="H24" s="403">
        <v>1631.0700000000006</v>
      </c>
      <c r="I24" s="403">
        <v>0</v>
      </c>
      <c r="J24" s="403">
        <v>0</v>
      </c>
      <c r="K24" s="403">
        <v>1238.6900000000005</v>
      </c>
      <c r="L24" s="403">
        <v>0</v>
      </c>
      <c r="M24" s="403">
        <v>99.339999999999236</v>
      </c>
      <c r="N24" s="403">
        <v>0</v>
      </c>
      <c r="O24" s="403">
        <v>0</v>
      </c>
      <c r="P24" s="403">
        <v>12300.529999999999</v>
      </c>
      <c r="Q24" s="403">
        <v>0</v>
      </c>
      <c r="R24" s="403">
        <v>0</v>
      </c>
      <c r="S24" s="403">
        <v>16138.220000000001</v>
      </c>
    </row>
    <row r="25" spans="1:19" s="437" customFormat="1" ht="11.7" customHeight="1">
      <c r="A25" s="402" t="s">
        <v>354</v>
      </c>
      <c r="B25" s="403">
        <v>0</v>
      </c>
      <c r="C25" s="403">
        <v>0</v>
      </c>
      <c r="D25" s="403">
        <v>0</v>
      </c>
      <c r="E25" s="403">
        <v>0</v>
      </c>
      <c r="F25" s="403">
        <v>0</v>
      </c>
      <c r="G25" s="403">
        <v>0</v>
      </c>
      <c r="H25" s="403">
        <v>0</v>
      </c>
      <c r="I25" s="403">
        <v>0</v>
      </c>
      <c r="J25" s="403">
        <v>0</v>
      </c>
      <c r="K25" s="403">
        <v>0</v>
      </c>
      <c r="L25" s="403">
        <v>0</v>
      </c>
      <c r="M25" s="403">
        <v>0</v>
      </c>
      <c r="N25" s="403">
        <v>0</v>
      </c>
      <c r="O25" s="403">
        <v>0</v>
      </c>
      <c r="P25" s="403">
        <v>0</v>
      </c>
      <c r="Q25" s="403">
        <v>0</v>
      </c>
      <c r="R25" s="403">
        <v>0</v>
      </c>
      <c r="S25" s="403">
        <v>0</v>
      </c>
    </row>
    <row r="26" spans="1:19" s="437" customFormat="1" ht="11.7" customHeight="1">
      <c r="A26" s="405" t="s">
        <v>355</v>
      </c>
      <c r="B26" s="406">
        <v>-4.0000000000000008E-2</v>
      </c>
      <c r="C26" s="406">
        <v>12871.29</v>
      </c>
      <c r="D26" s="406">
        <v>2775.43</v>
      </c>
      <c r="E26" s="406">
        <v>43.03</v>
      </c>
      <c r="F26" s="406">
        <v>0</v>
      </c>
      <c r="G26" s="406">
        <v>8435.86</v>
      </c>
      <c r="H26" s="406">
        <v>10399.099999999999</v>
      </c>
      <c r="I26" s="406">
        <v>0</v>
      </c>
      <c r="J26" s="406">
        <v>0</v>
      </c>
      <c r="K26" s="406">
        <v>443</v>
      </c>
      <c r="L26" s="406">
        <v>0</v>
      </c>
      <c r="M26" s="406">
        <v>47586.86</v>
      </c>
      <c r="N26" s="406">
        <v>0</v>
      </c>
      <c r="O26" s="406">
        <v>0</v>
      </c>
      <c r="P26" s="406">
        <v>5158.9800000000005</v>
      </c>
      <c r="Q26" s="406">
        <v>0</v>
      </c>
      <c r="R26" s="406">
        <v>0</v>
      </c>
      <c r="S26" s="406">
        <v>87713.51</v>
      </c>
    </row>
    <row r="27" spans="1:19" s="437" customFormat="1" ht="11.7" customHeight="1">
      <c r="A27" s="402" t="s">
        <v>356</v>
      </c>
      <c r="B27" s="403">
        <v>0</v>
      </c>
      <c r="C27" s="403">
        <v>0</v>
      </c>
      <c r="D27" s="403">
        <v>-10.84</v>
      </c>
      <c r="E27" s="403">
        <v>0</v>
      </c>
      <c r="F27" s="403">
        <v>0</v>
      </c>
      <c r="G27" s="403">
        <v>0</v>
      </c>
      <c r="H27" s="403">
        <v>1634.29</v>
      </c>
      <c r="I27" s="403">
        <v>0</v>
      </c>
      <c r="J27" s="403">
        <v>0</v>
      </c>
      <c r="K27" s="403">
        <v>-311.04000000000002</v>
      </c>
      <c r="L27" s="403">
        <v>0</v>
      </c>
      <c r="M27" s="403">
        <v>428.05</v>
      </c>
      <c r="N27" s="403">
        <v>0</v>
      </c>
      <c r="O27" s="403">
        <v>0</v>
      </c>
      <c r="P27" s="403">
        <v>431.19000000000005</v>
      </c>
      <c r="Q27" s="403">
        <v>0</v>
      </c>
      <c r="R27" s="403">
        <v>0</v>
      </c>
      <c r="S27" s="403">
        <v>2171.6499999999996</v>
      </c>
    </row>
    <row r="28" spans="1:19" s="437" customFormat="1" ht="11.7" customHeight="1">
      <c r="A28" s="402" t="s">
        <v>357</v>
      </c>
      <c r="B28" s="403">
        <v>0.36999999999999966</v>
      </c>
      <c r="C28" s="403">
        <v>0</v>
      </c>
      <c r="D28" s="403">
        <v>30.45000000000001</v>
      </c>
      <c r="E28" s="403">
        <v>0</v>
      </c>
      <c r="F28" s="403">
        <v>0</v>
      </c>
      <c r="G28" s="403">
        <v>0</v>
      </c>
      <c r="H28" s="403">
        <v>3260.3900000000003</v>
      </c>
      <c r="I28" s="403">
        <v>0</v>
      </c>
      <c r="J28" s="403">
        <v>0</v>
      </c>
      <c r="K28" s="403">
        <v>7783.6000000000022</v>
      </c>
      <c r="L28" s="403">
        <v>0</v>
      </c>
      <c r="M28" s="403">
        <v>5121.58</v>
      </c>
      <c r="N28" s="403">
        <v>0</v>
      </c>
      <c r="O28" s="403">
        <v>0</v>
      </c>
      <c r="P28" s="403">
        <v>12128.170000000002</v>
      </c>
      <c r="Q28" s="403">
        <v>0</v>
      </c>
      <c r="R28" s="403">
        <v>0</v>
      </c>
      <c r="S28" s="403">
        <v>28324.560000000001</v>
      </c>
    </row>
    <row r="29" spans="1:19" s="437" customFormat="1" ht="11.7" customHeight="1">
      <c r="A29" s="405" t="s">
        <v>358</v>
      </c>
      <c r="B29" s="406">
        <v>0</v>
      </c>
      <c r="C29" s="406">
        <v>0</v>
      </c>
      <c r="D29" s="406">
        <v>0</v>
      </c>
      <c r="E29" s="406">
        <v>0</v>
      </c>
      <c r="F29" s="406">
        <v>0</v>
      </c>
      <c r="G29" s="406">
        <v>0</v>
      </c>
      <c r="H29" s="406">
        <v>-1703.6800000000003</v>
      </c>
      <c r="I29" s="406">
        <v>0</v>
      </c>
      <c r="J29" s="406">
        <v>0</v>
      </c>
      <c r="K29" s="406">
        <v>52.830000000000041</v>
      </c>
      <c r="L29" s="406">
        <v>0</v>
      </c>
      <c r="M29" s="406">
        <v>-0.75</v>
      </c>
      <c r="N29" s="406">
        <v>0</v>
      </c>
      <c r="O29" s="406">
        <v>0</v>
      </c>
      <c r="P29" s="406">
        <v>24.139999999984866</v>
      </c>
      <c r="Q29" s="406">
        <v>0</v>
      </c>
      <c r="R29" s="406">
        <v>0</v>
      </c>
      <c r="S29" s="406">
        <v>-1627.460000000021</v>
      </c>
    </row>
    <row r="30" spans="1:19" s="437" customFormat="1" ht="11.7" customHeight="1">
      <c r="A30" s="402" t="s">
        <v>359</v>
      </c>
      <c r="B30" s="403">
        <v>3611.6200000000003</v>
      </c>
      <c r="C30" s="403">
        <v>0</v>
      </c>
      <c r="D30" s="403">
        <v>0</v>
      </c>
      <c r="E30" s="403">
        <v>0</v>
      </c>
      <c r="F30" s="403">
        <v>0</v>
      </c>
      <c r="G30" s="403">
        <v>0</v>
      </c>
      <c r="H30" s="403">
        <v>0</v>
      </c>
      <c r="I30" s="403">
        <v>0</v>
      </c>
      <c r="J30" s="403">
        <v>0</v>
      </c>
      <c r="K30" s="403">
        <v>0</v>
      </c>
      <c r="L30" s="403">
        <v>0</v>
      </c>
      <c r="M30" s="403">
        <v>0</v>
      </c>
      <c r="N30" s="403">
        <v>0</v>
      </c>
      <c r="O30" s="403">
        <v>0</v>
      </c>
      <c r="P30" s="403">
        <v>0</v>
      </c>
      <c r="Q30" s="403">
        <v>0</v>
      </c>
      <c r="R30" s="403">
        <v>0</v>
      </c>
      <c r="S30" s="403">
        <v>3611.62</v>
      </c>
    </row>
    <row r="31" spans="1:19" s="437" customFormat="1" ht="11.7" customHeight="1">
      <c r="A31" s="402" t="s">
        <v>360</v>
      </c>
      <c r="B31" s="403">
        <v>12341.009999999998</v>
      </c>
      <c r="C31" s="403">
        <v>0</v>
      </c>
      <c r="D31" s="403">
        <v>-240.19999999999982</v>
      </c>
      <c r="E31" s="403">
        <v>2957.5000000000009</v>
      </c>
      <c r="F31" s="403">
        <v>2554.96</v>
      </c>
      <c r="G31" s="403">
        <v>0</v>
      </c>
      <c r="H31" s="403">
        <v>2756.2100000000064</v>
      </c>
      <c r="I31" s="403">
        <v>0</v>
      </c>
      <c r="J31" s="403">
        <v>-45.649999999999636</v>
      </c>
      <c r="K31" s="403">
        <v>0</v>
      </c>
      <c r="L31" s="403">
        <v>0</v>
      </c>
      <c r="M31" s="403">
        <v>0</v>
      </c>
      <c r="N31" s="403">
        <v>0</v>
      </c>
      <c r="O31" s="403">
        <v>0</v>
      </c>
      <c r="P31" s="403">
        <v>0</v>
      </c>
      <c r="Q31" s="403">
        <v>6599.0800000000017</v>
      </c>
      <c r="R31" s="403">
        <v>0</v>
      </c>
      <c r="S31" s="403">
        <v>26922.909999999989</v>
      </c>
    </row>
    <row r="32" spans="1:19" s="437" customFormat="1" ht="11.7" customHeight="1">
      <c r="A32" s="405" t="s">
        <v>361</v>
      </c>
      <c r="B32" s="406">
        <v>0</v>
      </c>
      <c r="C32" s="406">
        <v>0</v>
      </c>
      <c r="D32" s="406">
        <v>0</v>
      </c>
      <c r="E32" s="406">
        <v>0</v>
      </c>
      <c r="F32" s="406">
        <v>0</v>
      </c>
      <c r="G32" s="406">
        <v>0</v>
      </c>
      <c r="H32" s="406">
        <v>0</v>
      </c>
      <c r="I32" s="406">
        <v>0</v>
      </c>
      <c r="J32" s="406">
        <v>0</v>
      </c>
      <c r="K32" s="406">
        <v>0</v>
      </c>
      <c r="L32" s="406">
        <v>0</v>
      </c>
      <c r="M32" s="406">
        <v>0</v>
      </c>
      <c r="N32" s="406">
        <v>0</v>
      </c>
      <c r="O32" s="406">
        <v>0</v>
      </c>
      <c r="P32" s="406">
        <v>0</v>
      </c>
      <c r="Q32" s="406">
        <v>0</v>
      </c>
      <c r="R32" s="406">
        <v>0</v>
      </c>
      <c r="S32" s="406">
        <v>0</v>
      </c>
    </row>
    <row r="33" spans="1:19" s="437" customFormat="1" ht="11.7" customHeight="1">
      <c r="A33" s="402" t="s">
        <v>362</v>
      </c>
      <c r="B33" s="403">
        <v>0</v>
      </c>
      <c r="C33" s="403">
        <v>16.740000000000002</v>
      </c>
      <c r="D33" s="403">
        <v>-0.02</v>
      </c>
      <c r="E33" s="403">
        <v>0</v>
      </c>
      <c r="F33" s="403">
        <v>0</v>
      </c>
      <c r="G33" s="403">
        <v>0</v>
      </c>
      <c r="H33" s="403">
        <v>209.24</v>
      </c>
      <c r="I33" s="403">
        <v>0</v>
      </c>
      <c r="J33" s="403">
        <v>0</v>
      </c>
      <c r="K33" s="403">
        <v>0</v>
      </c>
      <c r="L33" s="403">
        <v>0</v>
      </c>
      <c r="M33" s="403">
        <v>1265.24</v>
      </c>
      <c r="N33" s="403">
        <v>0</v>
      </c>
      <c r="O33" s="403">
        <v>0</v>
      </c>
      <c r="P33" s="403">
        <v>2251.37</v>
      </c>
      <c r="Q33" s="403">
        <v>0</v>
      </c>
      <c r="R33" s="403">
        <v>0</v>
      </c>
      <c r="S33" s="403">
        <v>3742.5699999999997</v>
      </c>
    </row>
    <row r="34" spans="1:19" s="437" customFormat="1" ht="11.7" customHeight="1">
      <c r="A34" s="402" t="s">
        <v>363</v>
      </c>
      <c r="B34" s="403">
        <v>34.21999999999997</v>
      </c>
      <c r="C34" s="403">
        <v>0</v>
      </c>
      <c r="D34" s="403">
        <v>762.69999999999982</v>
      </c>
      <c r="E34" s="403">
        <v>0</v>
      </c>
      <c r="F34" s="403">
        <v>0</v>
      </c>
      <c r="G34" s="403">
        <v>0</v>
      </c>
      <c r="H34" s="403">
        <v>4222.34</v>
      </c>
      <c r="I34" s="403">
        <v>0</v>
      </c>
      <c r="J34" s="403">
        <v>-53.879999999999654</v>
      </c>
      <c r="K34" s="403">
        <v>3553.05</v>
      </c>
      <c r="L34" s="403">
        <v>0</v>
      </c>
      <c r="M34" s="403">
        <v>251.01999999999998</v>
      </c>
      <c r="N34" s="403">
        <v>0</v>
      </c>
      <c r="O34" s="403">
        <v>0</v>
      </c>
      <c r="P34" s="403">
        <v>16238.419999999998</v>
      </c>
      <c r="Q34" s="403">
        <v>0</v>
      </c>
      <c r="R34" s="403">
        <v>0</v>
      </c>
      <c r="S34" s="403">
        <v>25007.869999999981</v>
      </c>
    </row>
    <row r="35" spans="1:19" s="437" customFormat="1" ht="11.7" customHeight="1">
      <c r="A35" s="405" t="s">
        <v>364</v>
      </c>
      <c r="B35" s="406">
        <v>3310.880000000001</v>
      </c>
      <c r="C35" s="406">
        <v>0</v>
      </c>
      <c r="D35" s="406">
        <v>-1.2100000000000009</v>
      </c>
      <c r="E35" s="406">
        <v>573.05999999999995</v>
      </c>
      <c r="F35" s="406">
        <v>1855.7400000000016</v>
      </c>
      <c r="G35" s="406">
        <v>0</v>
      </c>
      <c r="H35" s="406">
        <v>0</v>
      </c>
      <c r="I35" s="406">
        <v>0</v>
      </c>
      <c r="J35" s="406">
        <v>0</v>
      </c>
      <c r="K35" s="406">
        <v>4829.8900000000003</v>
      </c>
      <c r="L35" s="406">
        <v>0</v>
      </c>
      <c r="M35" s="406">
        <v>0</v>
      </c>
      <c r="N35" s="406">
        <v>0</v>
      </c>
      <c r="O35" s="406">
        <v>0</v>
      </c>
      <c r="P35" s="406">
        <v>0</v>
      </c>
      <c r="Q35" s="406">
        <v>100.19999999999999</v>
      </c>
      <c r="R35" s="406">
        <v>0</v>
      </c>
      <c r="S35" s="406">
        <v>10668.560000000005</v>
      </c>
    </row>
    <row r="36" spans="1:19" s="437" customFormat="1" ht="11.7" customHeight="1">
      <c r="A36" s="402" t="s">
        <v>365</v>
      </c>
      <c r="B36" s="403">
        <v>4102.33</v>
      </c>
      <c r="C36" s="403">
        <v>0</v>
      </c>
      <c r="D36" s="403">
        <v>0</v>
      </c>
      <c r="E36" s="403">
        <v>0</v>
      </c>
      <c r="F36" s="403">
        <v>5925.6999999999971</v>
      </c>
      <c r="G36" s="403">
        <v>0</v>
      </c>
      <c r="H36" s="403">
        <v>0</v>
      </c>
      <c r="I36" s="403">
        <v>0</v>
      </c>
      <c r="J36" s="403">
        <v>0</v>
      </c>
      <c r="K36" s="403">
        <v>390.94999999999891</v>
      </c>
      <c r="L36" s="403">
        <v>0</v>
      </c>
      <c r="M36" s="403">
        <v>0</v>
      </c>
      <c r="N36" s="403">
        <v>0</v>
      </c>
      <c r="O36" s="403">
        <v>0</v>
      </c>
      <c r="P36" s="403">
        <v>0</v>
      </c>
      <c r="Q36" s="403">
        <v>461.87000000000012</v>
      </c>
      <c r="R36" s="403">
        <v>0</v>
      </c>
      <c r="S36" s="403">
        <v>10880.849999999999</v>
      </c>
    </row>
    <row r="37" spans="1:19" s="437" customFormat="1" ht="11.7" customHeight="1">
      <c r="A37" s="402" t="s">
        <v>366</v>
      </c>
      <c r="B37" s="403">
        <v>44.74</v>
      </c>
      <c r="C37" s="403">
        <v>0</v>
      </c>
      <c r="D37" s="403">
        <v>0</v>
      </c>
      <c r="E37" s="403">
        <v>0</v>
      </c>
      <c r="F37" s="403">
        <v>749.04999999999973</v>
      </c>
      <c r="G37" s="403">
        <v>0</v>
      </c>
      <c r="H37" s="403">
        <v>0</v>
      </c>
      <c r="I37" s="403">
        <v>0</v>
      </c>
      <c r="J37" s="403">
        <v>0</v>
      </c>
      <c r="K37" s="403">
        <v>1.7600000000000051</v>
      </c>
      <c r="L37" s="403">
        <v>0</v>
      </c>
      <c r="M37" s="403">
        <v>0</v>
      </c>
      <c r="N37" s="403">
        <v>0</v>
      </c>
      <c r="O37" s="403">
        <v>0</v>
      </c>
      <c r="P37" s="403">
        <v>0</v>
      </c>
      <c r="Q37" s="403">
        <v>171.99</v>
      </c>
      <c r="R37" s="403">
        <v>0</v>
      </c>
      <c r="S37" s="403">
        <v>967.54</v>
      </c>
    </row>
    <row r="38" spans="1:19" s="437" customFormat="1" ht="11.7" customHeight="1">
      <c r="A38" s="405" t="s">
        <v>367</v>
      </c>
      <c r="B38" s="406">
        <v>0</v>
      </c>
      <c r="C38" s="406">
        <v>189.46</v>
      </c>
      <c r="D38" s="406">
        <v>0</v>
      </c>
      <c r="E38" s="406">
        <v>0</v>
      </c>
      <c r="F38" s="406">
        <v>0</v>
      </c>
      <c r="G38" s="406">
        <v>-0.45</v>
      </c>
      <c r="H38" s="406">
        <v>1229.93</v>
      </c>
      <c r="I38" s="406">
        <v>0</v>
      </c>
      <c r="J38" s="406">
        <v>353.58000000000038</v>
      </c>
      <c r="K38" s="406">
        <v>5778.14</v>
      </c>
      <c r="L38" s="406">
        <v>0</v>
      </c>
      <c r="M38" s="406">
        <v>38</v>
      </c>
      <c r="N38" s="406">
        <v>0</v>
      </c>
      <c r="O38" s="406">
        <v>0</v>
      </c>
      <c r="P38" s="406">
        <v>0</v>
      </c>
      <c r="Q38" s="406">
        <v>0</v>
      </c>
      <c r="R38" s="406">
        <v>0</v>
      </c>
      <c r="S38" s="406">
        <v>7588.6600000000008</v>
      </c>
    </row>
    <row r="39" spans="1:19" s="437" customFormat="1" ht="11.7" customHeight="1">
      <c r="A39" s="402" t="s">
        <v>368</v>
      </c>
      <c r="B39" s="403">
        <v>0</v>
      </c>
      <c r="C39" s="403">
        <v>0</v>
      </c>
      <c r="D39" s="403">
        <v>0</v>
      </c>
      <c r="E39" s="403">
        <v>0</v>
      </c>
      <c r="F39" s="403">
        <v>0</v>
      </c>
      <c r="G39" s="403">
        <v>0</v>
      </c>
      <c r="H39" s="403">
        <v>4203.7299999999996</v>
      </c>
      <c r="I39" s="403">
        <v>0</v>
      </c>
      <c r="J39" s="403">
        <v>0</v>
      </c>
      <c r="K39" s="403">
        <v>0.45</v>
      </c>
      <c r="L39" s="403">
        <v>0</v>
      </c>
      <c r="M39" s="403">
        <v>0</v>
      </c>
      <c r="N39" s="403">
        <v>0</v>
      </c>
      <c r="O39" s="403">
        <v>0</v>
      </c>
      <c r="P39" s="403">
        <v>527.35999999999694</v>
      </c>
      <c r="Q39" s="403">
        <v>0</v>
      </c>
      <c r="R39" s="403">
        <v>0</v>
      </c>
      <c r="S39" s="403">
        <v>4731.5400000000009</v>
      </c>
    </row>
    <row r="40" spans="1:19" s="437" customFormat="1" ht="11.7" customHeight="1">
      <c r="A40" s="402" t="s">
        <v>369</v>
      </c>
      <c r="B40" s="403">
        <v>-0.42</v>
      </c>
      <c r="C40" s="403">
        <v>2593.2000000000003</v>
      </c>
      <c r="D40" s="403">
        <v>564.07000000000005</v>
      </c>
      <c r="E40" s="403">
        <v>469.41</v>
      </c>
      <c r="F40" s="403">
        <v>0</v>
      </c>
      <c r="G40" s="403">
        <v>375.86</v>
      </c>
      <c r="H40" s="403">
        <v>184.45999999999998</v>
      </c>
      <c r="I40" s="403">
        <v>0</v>
      </c>
      <c r="J40" s="403">
        <v>0</v>
      </c>
      <c r="K40" s="403">
        <v>8734.11</v>
      </c>
      <c r="L40" s="403">
        <v>0</v>
      </c>
      <c r="M40" s="403">
        <v>0</v>
      </c>
      <c r="N40" s="403">
        <v>0</v>
      </c>
      <c r="O40" s="403">
        <v>0</v>
      </c>
      <c r="P40" s="403">
        <v>27.239999999999782</v>
      </c>
      <c r="Q40" s="403">
        <v>0</v>
      </c>
      <c r="R40" s="403">
        <v>0</v>
      </c>
      <c r="S40" s="403">
        <v>12947.93</v>
      </c>
    </row>
    <row r="41" spans="1:19" s="437" customFormat="1" ht="11.7" customHeight="1">
      <c r="A41" s="399" t="s">
        <v>370</v>
      </c>
      <c r="B41" s="400">
        <v>0</v>
      </c>
      <c r="C41" s="400">
        <v>2643.3</v>
      </c>
      <c r="D41" s="400">
        <v>5910.4800000000014</v>
      </c>
      <c r="E41" s="400">
        <v>505.87</v>
      </c>
      <c r="F41" s="400">
        <v>0</v>
      </c>
      <c r="G41" s="400">
        <v>23772.400000000001</v>
      </c>
      <c r="H41" s="400">
        <v>178674.13999999998</v>
      </c>
      <c r="I41" s="400">
        <v>728.1</v>
      </c>
      <c r="J41" s="400">
        <v>0</v>
      </c>
      <c r="K41" s="400">
        <v>148017.88</v>
      </c>
      <c r="L41" s="400">
        <v>0</v>
      </c>
      <c r="M41" s="400">
        <v>305087.3</v>
      </c>
      <c r="N41" s="400">
        <v>8582.4900000000016</v>
      </c>
      <c r="O41" s="400">
        <v>270.87</v>
      </c>
      <c r="P41" s="400">
        <v>390341.48000000004</v>
      </c>
      <c r="Q41" s="400">
        <v>0</v>
      </c>
      <c r="R41" s="400">
        <v>431.46</v>
      </c>
      <c r="S41" s="400">
        <v>1064965.77</v>
      </c>
    </row>
    <row r="42" spans="1:19" s="436" customFormat="1" ht="11.7" customHeight="1">
      <c r="A42" s="402" t="s">
        <v>371</v>
      </c>
      <c r="B42" s="403">
        <v>0</v>
      </c>
      <c r="C42" s="403">
        <v>964.67000000000007</v>
      </c>
      <c r="D42" s="403">
        <v>4388.1099999999988</v>
      </c>
      <c r="E42" s="403">
        <v>318.90000000000003</v>
      </c>
      <c r="F42" s="403">
        <v>0</v>
      </c>
      <c r="G42" s="403">
        <v>331.71</v>
      </c>
      <c r="H42" s="403">
        <v>1508.79</v>
      </c>
      <c r="I42" s="403">
        <v>728.1</v>
      </c>
      <c r="J42" s="403">
        <v>0</v>
      </c>
      <c r="K42" s="403">
        <v>5046.8099999999995</v>
      </c>
      <c r="L42" s="403">
        <v>0</v>
      </c>
      <c r="M42" s="403">
        <v>11098.23</v>
      </c>
      <c r="N42" s="403">
        <v>1314.6799999999998</v>
      </c>
      <c r="O42" s="403">
        <v>0</v>
      </c>
      <c r="P42" s="403">
        <v>1353.58</v>
      </c>
      <c r="Q42" s="403">
        <v>0</v>
      </c>
      <c r="R42" s="403">
        <v>90.05</v>
      </c>
      <c r="S42" s="403">
        <v>27143.630000000005</v>
      </c>
    </row>
    <row r="43" spans="1:19" s="437" customFormat="1" ht="11.7" customHeight="1">
      <c r="A43" s="402" t="s">
        <v>372</v>
      </c>
      <c r="B43" s="403">
        <v>0</v>
      </c>
      <c r="C43" s="403">
        <v>0</v>
      </c>
      <c r="D43" s="403">
        <v>0</v>
      </c>
      <c r="E43" s="403">
        <v>0</v>
      </c>
      <c r="F43" s="403">
        <v>0</v>
      </c>
      <c r="G43" s="403">
        <v>0</v>
      </c>
      <c r="H43" s="403">
        <v>0</v>
      </c>
      <c r="I43" s="403">
        <v>0</v>
      </c>
      <c r="J43" s="403">
        <v>0</v>
      </c>
      <c r="K43" s="403">
        <v>0</v>
      </c>
      <c r="L43" s="403">
        <v>0</v>
      </c>
      <c r="M43" s="403">
        <v>893.62</v>
      </c>
      <c r="N43" s="403">
        <v>0</v>
      </c>
      <c r="O43" s="403">
        <v>0</v>
      </c>
      <c r="P43" s="403">
        <v>8849.9</v>
      </c>
      <c r="Q43" s="403">
        <v>0</v>
      </c>
      <c r="R43" s="403">
        <v>0</v>
      </c>
      <c r="S43" s="403">
        <v>9743.52</v>
      </c>
    </row>
    <row r="44" spans="1:19" s="437" customFormat="1" ht="11.7" customHeight="1">
      <c r="A44" s="405" t="s">
        <v>314</v>
      </c>
      <c r="B44" s="406">
        <v>0</v>
      </c>
      <c r="C44" s="406">
        <v>1671.74</v>
      </c>
      <c r="D44" s="406">
        <v>1522.37</v>
      </c>
      <c r="E44" s="406">
        <v>0</v>
      </c>
      <c r="F44" s="406">
        <v>0</v>
      </c>
      <c r="G44" s="406">
        <v>162.70000000000002</v>
      </c>
      <c r="H44" s="406">
        <v>70856.899999999994</v>
      </c>
      <c r="I44" s="406">
        <v>0</v>
      </c>
      <c r="J44" s="406">
        <v>0</v>
      </c>
      <c r="K44" s="406">
        <v>117615.54000000001</v>
      </c>
      <c r="L44" s="406">
        <v>0</v>
      </c>
      <c r="M44" s="406">
        <v>268876.44</v>
      </c>
      <c r="N44" s="406">
        <v>0.02</v>
      </c>
      <c r="O44" s="406">
        <v>0</v>
      </c>
      <c r="P44" s="406">
        <v>339192.43</v>
      </c>
      <c r="Q44" s="406">
        <v>0</v>
      </c>
      <c r="R44" s="406">
        <v>0.18000000000000002</v>
      </c>
      <c r="S44" s="406">
        <v>799898.32</v>
      </c>
    </row>
    <row r="45" spans="1:19" s="437" customFormat="1" ht="11.7" customHeight="1">
      <c r="A45" s="402" t="s">
        <v>373</v>
      </c>
      <c r="B45" s="403">
        <v>0</v>
      </c>
      <c r="C45" s="403">
        <v>6.8900000000000006</v>
      </c>
      <c r="D45" s="403">
        <v>0</v>
      </c>
      <c r="E45" s="403">
        <v>186.97000000000003</v>
      </c>
      <c r="F45" s="403">
        <v>0</v>
      </c>
      <c r="G45" s="403">
        <v>23277.99</v>
      </c>
      <c r="H45" s="403">
        <v>106308.45</v>
      </c>
      <c r="I45" s="403">
        <v>0</v>
      </c>
      <c r="J45" s="403">
        <v>0</v>
      </c>
      <c r="K45" s="403">
        <v>25355.53</v>
      </c>
      <c r="L45" s="403">
        <v>0</v>
      </c>
      <c r="M45" s="403">
        <v>24219.010000000002</v>
      </c>
      <c r="N45" s="403">
        <v>7267.8</v>
      </c>
      <c r="O45" s="403">
        <v>270.87</v>
      </c>
      <c r="P45" s="403">
        <v>40945.57</v>
      </c>
      <c r="Q45" s="403">
        <v>0</v>
      </c>
      <c r="R45" s="403">
        <v>341.23</v>
      </c>
      <c r="S45" s="403">
        <v>228180.30999999997</v>
      </c>
    </row>
    <row r="46" spans="1:19" s="437" customFormat="1" ht="11.7" customHeight="1">
      <c r="A46" s="407" t="s">
        <v>374</v>
      </c>
      <c r="B46" s="408">
        <v>0</v>
      </c>
      <c r="C46" s="408">
        <v>38608.080000000002</v>
      </c>
      <c r="D46" s="408">
        <v>5557.52</v>
      </c>
      <c r="E46" s="408">
        <v>13681.449999999999</v>
      </c>
      <c r="F46" s="408">
        <v>0</v>
      </c>
      <c r="G46" s="408">
        <v>717040.64000000001</v>
      </c>
      <c r="H46" s="408">
        <v>0</v>
      </c>
      <c r="I46" s="408">
        <v>388478.93000000011</v>
      </c>
      <c r="J46" s="408">
        <v>0</v>
      </c>
      <c r="K46" s="408">
        <v>141082.96000000002</v>
      </c>
      <c r="L46" s="408">
        <v>137916.16000000003</v>
      </c>
      <c r="M46" s="408">
        <v>841004.20000000007</v>
      </c>
      <c r="N46" s="408">
        <v>150184.78</v>
      </c>
      <c r="O46" s="408">
        <v>0</v>
      </c>
      <c r="P46" s="408">
        <v>640771.21000000008</v>
      </c>
      <c r="Q46" s="408">
        <v>0</v>
      </c>
      <c r="R46" s="408">
        <v>151843.59</v>
      </c>
      <c r="S46" s="408">
        <v>3226169.52</v>
      </c>
    </row>
    <row r="47" spans="1:19" s="437" customFormat="1" ht="11.7" customHeight="1">
      <c r="A47" s="409" t="s">
        <v>375</v>
      </c>
      <c r="B47" s="400">
        <v>0</v>
      </c>
      <c r="C47" s="400">
        <v>38608.080000000002</v>
      </c>
      <c r="D47" s="400">
        <v>5557.52</v>
      </c>
      <c r="E47" s="400">
        <v>10232.89</v>
      </c>
      <c r="F47" s="400">
        <v>0</v>
      </c>
      <c r="G47" s="400">
        <v>147129.13999999998</v>
      </c>
      <c r="H47" s="400">
        <v>0</v>
      </c>
      <c r="I47" s="400">
        <v>187314.28</v>
      </c>
      <c r="J47" s="400">
        <v>0</v>
      </c>
      <c r="K47" s="400">
        <v>141082.96000000002</v>
      </c>
      <c r="L47" s="400">
        <v>66.44</v>
      </c>
      <c r="M47" s="400">
        <v>368809.24000000005</v>
      </c>
      <c r="N47" s="400">
        <v>61935.86</v>
      </c>
      <c r="O47" s="400">
        <v>0</v>
      </c>
      <c r="P47" s="400">
        <v>375079.32000000007</v>
      </c>
      <c r="Q47" s="400">
        <v>0</v>
      </c>
      <c r="R47" s="400">
        <v>4481.24</v>
      </c>
      <c r="S47" s="400">
        <v>1340296.9700000002</v>
      </c>
    </row>
    <row r="48" spans="1:19" s="437" customFormat="1" ht="11.7" customHeight="1">
      <c r="A48" s="402" t="s">
        <v>376</v>
      </c>
      <c r="B48" s="403">
        <v>0</v>
      </c>
      <c r="C48" s="403">
        <v>0</v>
      </c>
      <c r="D48" s="403">
        <v>-39.730000000000004</v>
      </c>
      <c r="E48" s="403">
        <v>0</v>
      </c>
      <c r="F48" s="403">
        <v>0</v>
      </c>
      <c r="G48" s="403">
        <v>10233.85</v>
      </c>
      <c r="H48" s="403">
        <v>0</v>
      </c>
      <c r="I48" s="403">
        <v>2648.0899999999997</v>
      </c>
      <c r="J48" s="403">
        <v>0</v>
      </c>
      <c r="K48" s="403">
        <v>8737.15</v>
      </c>
      <c r="L48" s="403">
        <v>66.44</v>
      </c>
      <c r="M48" s="403">
        <v>28648.770000000004</v>
      </c>
      <c r="N48" s="403">
        <v>7585.27</v>
      </c>
      <c r="O48" s="403">
        <v>0</v>
      </c>
      <c r="P48" s="403">
        <v>22225.370000000003</v>
      </c>
      <c r="Q48" s="403">
        <v>0</v>
      </c>
      <c r="R48" s="403">
        <v>0</v>
      </c>
      <c r="S48" s="403">
        <v>80105.210000000006</v>
      </c>
    </row>
    <row r="49" spans="1:19" s="436" customFormat="1" ht="11.7" customHeight="1">
      <c r="A49" s="402" t="s">
        <v>377</v>
      </c>
      <c r="B49" s="403">
        <v>0</v>
      </c>
      <c r="C49" s="403">
        <v>21252.06</v>
      </c>
      <c r="D49" s="403">
        <v>919.96</v>
      </c>
      <c r="E49" s="403">
        <v>417.29000000000008</v>
      </c>
      <c r="F49" s="403">
        <v>0</v>
      </c>
      <c r="G49" s="403">
        <v>-31.87</v>
      </c>
      <c r="H49" s="403">
        <v>0</v>
      </c>
      <c r="I49" s="403">
        <v>355.17</v>
      </c>
      <c r="J49" s="403">
        <v>0</v>
      </c>
      <c r="K49" s="403">
        <v>24915.17</v>
      </c>
      <c r="L49" s="403">
        <v>0</v>
      </c>
      <c r="M49" s="403">
        <v>16947.66</v>
      </c>
      <c r="N49" s="403">
        <v>-249.45999999999998</v>
      </c>
      <c r="O49" s="403">
        <v>0</v>
      </c>
      <c r="P49" s="403">
        <v>1880.9700000000003</v>
      </c>
      <c r="Q49" s="403">
        <v>0</v>
      </c>
      <c r="R49" s="403">
        <v>0</v>
      </c>
      <c r="S49" s="403">
        <v>66406.949999999983</v>
      </c>
    </row>
    <row r="50" spans="1:19" s="437" customFormat="1" ht="11.7" customHeight="1">
      <c r="A50" s="405" t="s">
        <v>378</v>
      </c>
      <c r="B50" s="406">
        <v>0</v>
      </c>
      <c r="C50" s="406">
        <v>0</v>
      </c>
      <c r="D50" s="406">
        <v>4395.72</v>
      </c>
      <c r="E50" s="406">
        <v>1940.7</v>
      </c>
      <c r="F50" s="406">
        <v>0</v>
      </c>
      <c r="G50" s="406">
        <v>315.46000000000004</v>
      </c>
      <c r="H50" s="406">
        <v>0</v>
      </c>
      <c r="I50" s="406">
        <v>23810.520000000004</v>
      </c>
      <c r="J50" s="406">
        <v>0</v>
      </c>
      <c r="K50" s="406">
        <v>21455.1</v>
      </c>
      <c r="L50" s="406">
        <v>0</v>
      </c>
      <c r="M50" s="406">
        <v>20456.010000000002</v>
      </c>
      <c r="N50" s="406">
        <v>2024.9500000000003</v>
      </c>
      <c r="O50" s="406">
        <v>0</v>
      </c>
      <c r="P50" s="406">
        <v>34899.82</v>
      </c>
      <c r="Q50" s="406">
        <v>0</v>
      </c>
      <c r="R50" s="406">
        <v>0</v>
      </c>
      <c r="S50" s="406">
        <v>109298.28</v>
      </c>
    </row>
    <row r="51" spans="1:19" s="437" customFormat="1" ht="11.7" customHeight="1">
      <c r="A51" s="410" t="s">
        <v>379</v>
      </c>
      <c r="B51" s="411">
        <v>0</v>
      </c>
      <c r="C51" s="411">
        <v>15250.06</v>
      </c>
      <c r="D51" s="411">
        <v>277.01</v>
      </c>
      <c r="E51" s="411">
        <v>5728.9900000000007</v>
      </c>
      <c r="F51" s="411">
        <v>0</v>
      </c>
      <c r="G51" s="411">
        <v>37166.94</v>
      </c>
      <c r="H51" s="411">
        <v>0</v>
      </c>
      <c r="I51" s="411">
        <v>14905.17</v>
      </c>
      <c r="J51" s="411">
        <v>0</v>
      </c>
      <c r="K51" s="411">
        <v>22013.100000000002</v>
      </c>
      <c r="L51" s="411">
        <v>0</v>
      </c>
      <c r="M51" s="411">
        <v>104828.59</v>
      </c>
      <c r="N51" s="411">
        <v>1730.91</v>
      </c>
      <c r="O51" s="411">
        <v>0</v>
      </c>
      <c r="P51" s="411">
        <v>24492.400000000001</v>
      </c>
      <c r="Q51" s="411">
        <v>0</v>
      </c>
      <c r="R51" s="411">
        <v>0</v>
      </c>
      <c r="S51" s="411">
        <v>226393.17</v>
      </c>
    </row>
    <row r="52" spans="1:19" s="437" customFormat="1" ht="11.7" customHeight="1">
      <c r="A52" s="410" t="s">
        <v>380</v>
      </c>
      <c r="B52" s="411">
        <v>0</v>
      </c>
      <c r="C52" s="411">
        <v>0</v>
      </c>
      <c r="D52" s="411">
        <v>0</v>
      </c>
      <c r="E52" s="411">
        <v>0</v>
      </c>
      <c r="F52" s="411">
        <v>0</v>
      </c>
      <c r="G52" s="411">
        <v>0</v>
      </c>
      <c r="H52" s="411">
        <v>0</v>
      </c>
      <c r="I52" s="411">
        <v>0</v>
      </c>
      <c r="J52" s="411">
        <v>0</v>
      </c>
      <c r="K52" s="411">
        <v>8569.57</v>
      </c>
      <c r="L52" s="411">
        <v>0</v>
      </c>
      <c r="M52" s="411">
        <v>76.58</v>
      </c>
      <c r="N52" s="411">
        <v>0</v>
      </c>
      <c r="O52" s="411">
        <v>0</v>
      </c>
      <c r="P52" s="411">
        <v>0</v>
      </c>
      <c r="Q52" s="411">
        <v>0</v>
      </c>
      <c r="R52" s="411">
        <v>0</v>
      </c>
      <c r="S52" s="411">
        <v>8646.15</v>
      </c>
    </row>
    <row r="53" spans="1:19" s="437" customFormat="1" ht="11.7" customHeight="1">
      <c r="A53" s="405" t="s">
        <v>381</v>
      </c>
      <c r="B53" s="406">
        <v>0</v>
      </c>
      <c r="C53" s="406">
        <v>0</v>
      </c>
      <c r="D53" s="406">
        <v>-0.26</v>
      </c>
      <c r="E53" s="406">
        <v>61.63</v>
      </c>
      <c r="F53" s="406">
        <v>0</v>
      </c>
      <c r="G53" s="406">
        <v>-330.11</v>
      </c>
      <c r="H53" s="406">
        <v>0</v>
      </c>
      <c r="I53" s="406">
        <v>4921.66</v>
      </c>
      <c r="J53" s="406">
        <v>0</v>
      </c>
      <c r="K53" s="406">
        <v>0</v>
      </c>
      <c r="L53" s="406">
        <v>0</v>
      </c>
      <c r="M53" s="406">
        <v>4.8899999999999997</v>
      </c>
      <c r="N53" s="406">
        <v>79.490000000000009</v>
      </c>
      <c r="O53" s="406">
        <v>0</v>
      </c>
      <c r="P53" s="406">
        <v>17147.060000000001</v>
      </c>
      <c r="Q53" s="406">
        <v>0</v>
      </c>
      <c r="R53" s="406">
        <v>0</v>
      </c>
      <c r="S53" s="406">
        <v>21884.36</v>
      </c>
    </row>
    <row r="54" spans="1:19" s="437" customFormat="1" ht="11.7" customHeight="1">
      <c r="A54" s="402" t="s">
        <v>382</v>
      </c>
      <c r="B54" s="403">
        <v>0</v>
      </c>
      <c r="C54" s="403">
        <v>2105.96</v>
      </c>
      <c r="D54" s="403">
        <v>0</v>
      </c>
      <c r="E54" s="403">
        <v>-714.97</v>
      </c>
      <c r="F54" s="403">
        <v>0</v>
      </c>
      <c r="G54" s="403">
        <v>0</v>
      </c>
      <c r="H54" s="403">
        <v>0</v>
      </c>
      <c r="I54" s="403">
        <v>10856.550000000001</v>
      </c>
      <c r="J54" s="403">
        <v>0</v>
      </c>
      <c r="K54" s="403">
        <v>-0.24</v>
      </c>
      <c r="L54" s="403">
        <v>0</v>
      </c>
      <c r="M54" s="403">
        <v>191.9</v>
      </c>
      <c r="N54" s="403">
        <v>-897.39</v>
      </c>
      <c r="O54" s="403">
        <v>0</v>
      </c>
      <c r="P54" s="403">
        <v>4029.03</v>
      </c>
      <c r="Q54" s="403">
        <v>0</v>
      </c>
      <c r="R54" s="403">
        <v>0</v>
      </c>
      <c r="S54" s="403">
        <v>15570.84</v>
      </c>
    </row>
    <row r="55" spans="1:19" s="437" customFormat="1" ht="11.7" customHeight="1">
      <c r="A55" s="402" t="s">
        <v>383</v>
      </c>
      <c r="B55" s="403">
        <v>0</v>
      </c>
      <c r="C55" s="403">
        <v>0</v>
      </c>
      <c r="D55" s="403">
        <v>4.8100000000000005</v>
      </c>
      <c r="E55" s="403">
        <v>21.769999999999996</v>
      </c>
      <c r="F55" s="403">
        <v>0</v>
      </c>
      <c r="G55" s="403">
        <v>-112.15</v>
      </c>
      <c r="H55" s="403">
        <v>0</v>
      </c>
      <c r="I55" s="403">
        <v>750.06000000000006</v>
      </c>
      <c r="J55" s="403">
        <v>0</v>
      </c>
      <c r="K55" s="403">
        <v>1427.81</v>
      </c>
      <c r="L55" s="403">
        <v>0</v>
      </c>
      <c r="M55" s="403">
        <v>9208.130000000001</v>
      </c>
      <c r="N55" s="403">
        <v>0</v>
      </c>
      <c r="O55" s="403">
        <v>0</v>
      </c>
      <c r="P55" s="403">
        <v>3042.94</v>
      </c>
      <c r="Q55" s="403">
        <v>0</v>
      </c>
      <c r="R55" s="403">
        <v>0</v>
      </c>
      <c r="S55" s="403">
        <v>14343.37</v>
      </c>
    </row>
    <row r="56" spans="1:19" s="437" customFormat="1" ht="11.7" customHeight="1">
      <c r="A56" s="405" t="s">
        <v>384</v>
      </c>
      <c r="B56" s="406">
        <v>0</v>
      </c>
      <c r="C56" s="406">
        <v>0</v>
      </c>
      <c r="D56" s="406">
        <v>0</v>
      </c>
      <c r="E56" s="406">
        <v>377.93</v>
      </c>
      <c r="F56" s="406">
        <v>0</v>
      </c>
      <c r="G56" s="406">
        <v>87812.83</v>
      </c>
      <c r="H56" s="406">
        <v>0</v>
      </c>
      <c r="I56" s="406">
        <v>29490.45</v>
      </c>
      <c r="J56" s="406">
        <v>0</v>
      </c>
      <c r="K56" s="406">
        <v>0</v>
      </c>
      <c r="L56" s="406">
        <v>0</v>
      </c>
      <c r="M56" s="406">
        <v>89081.44</v>
      </c>
      <c r="N56" s="406">
        <v>50363.3</v>
      </c>
      <c r="O56" s="406">
        <v>0</v>
      </c>
      <c r="P56" s="406">
        <v>215669.75</v>
      </c>
      <c r="Q56" s="406">
        <v>0</v>
      </c>
      <c r="R56" s="406">
        <v>4481.24</v>
      </c>
      <c r="S56" s="406">
        <v>477276.94</v>
      </c>
    </row>
    <row r="57" spans="1:19" s="437" customFormat="1" ht="11.7" customHeight="1">
      <c r="A57" s="402" t="s">
        <v>385</v>
      </c>
      <c r="B57" s="403">
        <v>0</v>
      </c>
      <c r="C57" s="403">
        <v>0</v>
      </c>
      <c r="D57" s="403">
        <v>0</v>
      </c>
      <c r="E57" s="403">
        <v>2399.54</v>
      </c>
      <c r="F57" s="403">
        <v>0</v>
      </c>
      <c r="G57" s="403">
        <v>12074.18</v>
      </c>
      <c r="H57" s="403">
        <v>0</v>
      </c>
      <c r="I57" s="403">
        <v>99576.59</v>
      </c>
      <c r="J57" s="403">
        <v>0</v>
      </c>
      <c r="K57" s="403">
        <v>53965.299999999988</v>
      </c>
      <c r="L57" s="403">
        <v>0</v>
      </c>
      <c r="M57" s="403">
        <v>99365.27</v>
      </c>
      <c r="N57" s="403">
        <v>1298.7800000000002</v>
      </c>
      <c r="O57" s="403">
        <v>0</v>
      </c>
      <c r="P57" s="403">
        <v>51691.990000000005</v>
      </c>
      <c r="Q57" s="403">
        <v>0</v>
      </c>
      <c r="R57" s="403">
        <v>0</v>
      </c>
      <c r="S57" s="403">
        <v>320371.65000000002</v>
      </c>
    </row>
    <row r="58" spans="1:19" s="437" customFormat="1" ht="11.7" customHeight="1">
      <c r="A58" s="407" t="s">
        <v>334</v>
      </c>
      <c r="B58" s="408">
        <v>0</v>
      </c>
      <c r="C58" s="408">
        <v>0</v>
      </c>
      <c r="D58" s="408">
        <v>0</v>
      </c>
      <c r="E58" s="408">
        <v>3448.56</v>
      </c>
      <c r="F58" s="408">
        <v>0</v>
      </c>
      <c r="G58" s="408">
        <v>569911.5</v>
      </c>
      <c r="H58" s="408">
        <v>0</v>
      </c>
      <c r="I58" s="408">
        <v>201164.65000000002</v>
      </c>
      <c r="J58" s="408">
        <v>0</v>
      </c>
      <c r="K58" s="408">
        <v>0</v>
      </c>
      <c r="L58" s="408">
        <v>137849.72000000003</v>
      </c>
      <c r="M58" s="408">
        <v>472194.95</v>
      </c>
      <c r="N58" s="408">
        <v>88248.930000000008</v>
      </c>
      <c r="O58" s="408">
        <v>0</v>
      </c>
      <c r="P58" s="408">
        <v>265691.89</v>
      </c>
      <c r="Q58" s="408">
        <v>0</v>
      </c>
      <c r="R58" s="408">
        <v>147362.34</v>
      </c>
      <c r="S58" s="408">
        <v>1885872.5400000003</v>
      </c>
    </row>
    <row r="59" spans="1:19" s="437" customFormat="1" ht="11.7" customHeight="1">
      <c r="A59" s="405" t="s">
        <v>386</v>
      </c>
      <c r="B59" s="406">
        <v>0</v>
      </c>
      <c r="C59" s="406">
        <v>0</v>
      </c>
      <c r="D59" s="406">
        <v>0</v>
      </c>
      <c r="E59" s="406">
        <v>228.67000000000002</v>
      </c>
      <c r="F59" s="406">
        <v>0</v>
      </c>
      <c r="G59" s="406">
        <v>334935.59000000003</v>
      </c>
      <c r="H59" s="406">
        <v>0</v>
      </c>
      <c r="I59" s="406">
        <v>74493.320000000007</v>
      </c>
      <c r="J59" s="406">
        <v>0</v>
      </c>
      <c r="K59" s="406">
        <v>0</v>
      </c>
      <c r="L59" s="406">
        <v>0</v>
      </c>
      <c r="M59" s="406">
        <v>145930.59</v>
      </c>
      <c r="N59" s="406">
        <v>27138.13</v>
      </c>
      <c r="O59" s="406">
        <v>0</v>
      </c>
      <c r="P59" s="406">
        <v>162217.41</v>
      </c>
      <c r="Q59" s="406">
        <v>0</v>
      </c>
      <c r="R59" s="406">
        <v>1416.13</v>
      </c>
      <c r="S59" s="406">
        <v>746359.84000000008</v>
      </c>
    </row>
    <row r="60" spans="1:19" s="437" customFormat="1" ht="11.7" customHeight="1">
      <c r="A60" s="438" t="s">
        <v>394</v>
      </c>
      <c r="B60" s="403">
        <v>0</v>
      </c>
      <c r="C60" s="403">
        <v>0</v>
      </c>
      <c r="D60" s="403">
        <v>0</v>
      </c>
      <c r="E60" s="403">
        <v>0</v>
      </c>
      <c r="F60" s="403">
        <v>0</v>
      </c>
      <c r="G60" s="403">
        <v>-7433.09</v>
      </c>
      <c r="H60" s="403">
        <v>0</v>
      </c>
      <c r="I60" s="403">
        <v>40767.160000000003</v>
      </c>
      <c r="J60" s="403">
        <v>0</v>
      </c>
      <c r="K60" s="403">
        <v>0</v>
      </c>
      <c r="L60" s="403">
        <v>137849.72000000003</v>
      </c>
      <c r="M60" s="403">
        <v>244930.87</v>
      </c>
      <c r="N60" s="403">
        <v>0</v>
      </c>
      <c r="O60" s="403">
        <v>0</v>
      </c>
      <c r="P60" s="403">
        <v>-6732.4100000000035</v>
      </c>
      <c r="Q60" s="403">
        <v>0</v>
      </c>
      <c r="R60" s="403">
        <v>130349.34000000001</v>
      </c>
      <c r="S60" s="403">
        <v>539731.59</v>
      </c>
    </row>
    <row r="61" spans="1:19" s="436" customFormat="1" ht="11.7" customHeight="1">
      <c r="A61" s="439" t="s">
        <v>395</v>
      </c>
      <c r="B61" s="403">
        <v>0</v>
      </c>
      <c r="C61" s="403">
        <v>0</v>
      </c>
      <c r="D61" s="403">
        <v>0</v>
      </c>
      <c r="E61" s="403">
        <v>0</v>
      </c>
      <c r="F61" s="403">
        <v>0</v>
      </c>
      <c r="G61" s="403">
        <v>-2197.86</v>
      </c>
      <c r="H61" s="403">
        <v>0</v>
      </c>
      <c r="I61" s="403">
        <v>14688.310000000012</v>
      </c>
      <c r="J61" s="403">
        <v>0</v>
      </c>
      <c r="K61" s="403">
        <v>0</v>
      </c>
      <c r="L61" s="403">
        <v>54023.43</v>
      </c>
      <c r="M61" s="403">
        <v>92570.849999999991</v>
      </c>
      <c r="N61" s="403">
        <v>0</v>
      </c>
      <c r="O61" s="403">
        <v>0</v>
      </c>
      <c r="P61" s="403">
        <v>5199.4500000000025</v>
      </c>
      <c r="Q61" s="403">
        <v>0</v>
      </c>
      <c r="R61" s="403">
        <v>48310.74</v>
      </c>
      <c r="S61" s="403">
        <v>212594.91999999998</v>
      </c>
    </row>
    <row r="62" spans="1:19" s="437" customFormat="1" ht="11.7" customHeight="1">
      <c r="A62" s="440" t="s">
        <v>396</v>
      </c>
      <c r="B62" s="406">
        <v>0</v>
      </c>
      <c r="C62" s="406">
        <v>0</v>
      </c>
      <c r="D62" s="406">
        <v>0</v>
      </c>
      <c r="E62" s="406">
        <v>0</v>
      </c>
      <c r="F62" s="406">
        <v>0</v>
      </c>
      <c r="G62" s="406">
        <v>-5979.55</v>
      </c>
      <c r="H62" s="406">
        <v>0</v>
      </c>
      <c r="I62" s="406">
        <v>25334.699999999983</v>
      </c>
      <c r="J62" s="406">
        <v>0</v>
      </c>
      <c r="K62" s="406">
        <v>0</v>
      </c>
      <c r="L62" s="406">
        <v>81897.23</v>
      </c>
      <c r="M62" s="406">
        <v>149016.78</v>
      </c>
      <c r="N62" s="406">
        <v>0</v>
      </c>
      <c r="O62" s="406">
        <v>0</v>
      </c>
      <c r="P62" s="406">
        <v>-12880</v>
      </c>
      <c r="Q62" s="406">
        <v>0</v>
      </c>
      <c r="R62" s="406">
        <v>80589.39</v>
      </c>
      <c r="S62" s="406">
        <v>317978.54999999993</v>
      </c>
    </row>
    <row r="63" spans="1:19" s="437" customFormat="1" ht="11.7" customHeight="1">
      <c r="A63" s="441" t="s">
        <v>397</v>
      </c>
      <c r="B63" s="403">
        <v>0</v>
      </c>
      <c r="C63" s="403">
        <v>0</v>
      </c>
      <c r="D63" s="403">
        <v>0</v>
      </c>
      <c r="E63" s="403">
        <v>0</v>
      </c>
      <c r="F63" s="403">
        <v>0</v>
      </c>
      <c r="G63" s="403">
        <v>744.31</v>
      </c>
      <c r="H63" s="403">
        <v>0</v>
      </c>
      <c r="I63" s="403">
        <v>744.15999999999985</v>
      </c>
      <c r="J63" s="403">
        <v>0</v>
      </c>
      <c r="K63" s="403">
        <v>0</v>
      </c>
      <c r="L63" s="403">
        <v>1929.0500000000002</v>
      </c>
      <c r="M63" s="403">
        <v>3343.2500000000005</v>
      </c>
      <c r="N63" s="403">
        <v>0</v>
      </c>
      <c r="O63" s="403">
        <v>0</v>
      </c>
      <c r="P63" s="403">
        <v>948.14</v>
      </c>
      <c r="Q63" s="403">
        <v>0</v>
      </c>
      <c r="R63" s="403">
        <v>1449.21</v>
      </c>
      <c r="S63" s="403">
        <v>9158.119999999999</v>
      </c>
    </row>
    <row r="64" spans="1:19" s="437" customFormat="1" ht="11.7" customHeight="1">
      <c r="A64" s="402" t="s">
        <v>389</v>
      </c>
      <c r="B64" s="403">
        <v>0</v>
      </c>
      <c r="C64" s="403">
        <v>0</v>
      </c>
      <c r="D64" s="403">
        <v>0</v>
      </c>
      <c r="E64" s="403">
        <v>614.71</v>
      </c>
      <c r="F64" s="403">
        <v>0</v>
      </c>
      <c r="G64" s="403">
        <v>97326.34</v>
      </c>
      <c r="H64" s="403">
        <v>0</v>
      </c>
      <c r="I64" s="403">
        <v>32715.63</v>
      </c>
      <c r="J64" s="403">
        <v>0</v>
      </c>
      <c r="K64" s="403">
        <v>0</v>
      </c>
      <c r="L64" s="403">
        <v>0</v>
      </c>
      <c r="M64" s="403">
        <v>29754.97</v>
      </c>
      <c r="N64" s="403">
        <v>25410.55</v>
      </c>
      <c r="O64" s="403">
        <v>0</v>
      </c>
      <c r="P64" s="403">
        <v>47009.93</v>
      </c>
      <c r="Q64" s="403">
        <v>0</v>
      </c>
      <c r="R64" s="403">
        <v>5490.37</v>
      </c>
      <c r="S64" s="403">
        <v>238322.5</v>
      </c>
    </row>
    <row r="65" spans="1:19" s="437" customFormat="1" ht="11.7" customHeight="1">
      <c r="A65" s="405" t="s">
        <v>390</v>
      </c>
      <c r="B65" s="406">
        <v>0</v>
      </c>
      <c r="C65" s="406">
        <v>0</v>
      </c>
      <c r="D65" s="406">
        <v>0</v>
      </c>
      <c r="E65" s="406">
        <v>2605.17</v>
      </c>
      <c r="F65" s="406">
        <v>0</v>
      </c>
      <c r="G65" s="406">
        <v>145082.67000000001</v>
      </c>
      <c r="H65" s="406">
        <v>0</v>
      </c>
      <c r="I65" s="406">
        <v>53188.54</v>
      </c>
      <c r="J65" s="406">
        <v>0</v>
      </c>
      <c r="K65" s="406">
        <v>0</v>
      </c>
      <c r="L65" s="406">
        <v>0</v>
      </c>
      <c r="M65" s="406">
        <v>51578.520000000004</v>
      </c>
      <c r="N65" s="406">
        <v>35700.239999999998</v>
      </c>
      <c r="O65" s="406">
        <v>0</v>
      </c>
      <c r="P65" s="406">
        <v>63196.959999999999</v>
      </c>
      <c r="Q65" s="406">
        <v>0</v>
      </c>
      <c r="R65" s="406">
        <v>10106.51</v>
      </c>
      <c r="S65" s="406">
        <v>361458.61000000004</v>
      </c>
    </row>
    <row r="66" spans="1:19" s="437" customFormat="1" ht="11.7" customHeight="1">
      <c r="A66" s="407" t="s">
        <v>391</v>
      </c>
      <c r="B66" s="408">
        <v>24385.149999999994</v>
      </c>
      <c r="C66" s="408">
        <v>56924.35</v>
      </c>
      <c r="D66" s="408">
        <v>20793.96</v>
      </c>
      <c r="E66" s="408">
        <v>18230.330000000002</v>
      </c>
      <c r="F66" s="408">
        <v>11085.449999999997</v>
      </c>
      <c r="G66" s="408">
        <v>753876.2300000001</v>
      </c>
      <c r="H66" s="408">
        <v>295302.77</v>
      </c>
      <c r="I66" s="408">
        <v>389207.02000000008</v>
      </c>
      <c r="J66" s="408">
        <v>76.459999999999127</v>
      </c>
      <c r="K66" s="408">
        <v>467591.87</v>
      </c>
      <c r="L66" s="408">
        <v>137916.16000000003</v>
      </c>
      <c r="M66" s="408">
        <v>1404478.3900000001</v>
      </c>
      <c r="N66" s="408">
        <v>158767.28</v>
      </c>
      <c r="O66" s="408">
        <v>41049.94</v>
      </c>
      <c r="P66" s="408">
        <v>1431041.4200000004</v>
      </c>
      <c r="Q66" s="408">
        <v>7333.1499999999978</v>
      </c>
      <c r="R66" s="408">
        <v>152275.05000000002</v>
      </c>
      <c r="S66" s="408">
        <v>5370334.9800000004</v>
      </c>
    </row>
    <row r="67" spans="1:19" s="437" customFormat="1" ht="6.75" customHeight="1" thickBot="1">
      <c r="A67" s="412"/>
      <c r="B67" s="412"/>
      <c r="C67" s="413"/>
      <c r="D67" s="413"/>
      <c r="E67" s="413"/>
      <c r="F67" s="413"/>
      <c r="G67" s="413"/>
      <c r="H67" s="413"/>
      <c r="I67" s="413"/>
      <c r="J67" s="413"/>
      <c r="K67" s="413"/>
      <c r="L67" s="413"/>
      <c r="M67" s="413"/>
      <c r="N67" s="413"/>
      <c r="O67" s="413"/>
      <c r="P67" s="413"/>
      <c r="Q67" s="413"/>
      <c r="R67" s="413"/>
      <c r="S67" s="413"/>
    </row>
    <row r="68" spans="1:19" s="437" customFormat="1" ht="17.25" customHeight="1" thickTop="1">
      <c r="A68" s="448"/>
      <c r="B68" s="420"/>
      <c r="C68" s="403"/>
      <c r="D68" s="403"/>
      <c r="E68" s="403"/>
      <c r="F68" s="403"/>
      <c r="G68" s="403"/>
      <c r="H68" s="403"/>
      <c r="I68" s="403"/>
      <c r="J68" s="403"/>
      <c r="K68" s="403"/>
      <c r="L68" s="403"/>
      <c r="M68" s="403"/>
      <c r="N68" s="403"/>
      <c r="O68" s="403"/>
      <c r="P68" s="403"/>
      <c r="Q68" s="403"/>
      <c r="R68" s="403"/>
      <c r="S68" s="403"/>
    </row>
    <row r="69" spans="1:19">
      <c r="A69" s="414" t="s">
        <v>398</v>
      </c>
    </row>
    <row r="70" spans="1:19" s="435" customFormat="1">
      <c r="A70" s="449" t="s">
        <v>124</v>
      </c>
    </row>
    <row r="71" spans="1:19" s="435" customFormat="1" ht="13.5" customHeight="1">
      <c r="A71" s="449" t="s">
        <v>125</v>
      </c>
      <c r="B71" s="450"/>
      <c r="C71" s="442"/>
      <c r="D71" s="442"/>
      <c r="E71" s="442"/>
      <c r="F71" s="442"/>
      <c r="G71" s="442"/>
      <c r="H71" s="442"/>
      <c r="I71" s="442"/>
      <c r="J71" s="442"/>
      <c r="K71" s="442"/>
      <c r="L71" s="442"/>
      <c r="M71" s="442"/>
      <c r="N71" s="442"/>
      <c r="O71" s="442"/>
      <c r="P71" s="442"/>
      <c r="Q71" s="442"/>
      <c r="R71" s="442"/>
      <c r="S71" s="442"/>
    </row>
    <row r="72" spans="1:19">
      <c r="A72" s="414" t="s">
        <v>126</v>
      </c>
      <c r="B72" s="451"/>
    </row>
    <row r="73" spans="1:19">
      <c r="A73" s="414" t="s">
        <v>127</v>
      </c>
    </row>
    <row r="74" spans="1:19">
      <c r="A74" s="414" t="s">
        <v>128</v>
      </c>
    </row>
    <row r="75" spans="1:19" s="437" customFormat="1" ht="13.8">
      <c r="A75" s="35" t="s">
        <v>129</v>
      </c>
      <c r="B75" s="435"/>
      <c r="C75" s="403"/>
      <c r="D75" s="403"/>
      <c r="E75" s="403"/>
      <c r="F75" s="403"/>
      <c r="G75" s="403"/>
      <c r="H75" s="403"/>
      <c r="I75" s="403"/>
      <c r="J75" s="403"/>
      <c r="K75" s="403"/>
      <c r="L75" s="403"/>
      <c r="M75" s="403"/>
      <c r="N75" s="403"/>
      <c r="O75" s="403"/>
      <c r="P75" s="403"/>
      <c r="Q75" s="403"/>
      <c r="R75" s="403"/>
      <c r="S75" s="403"/>
    </row>
    <row r="76" spans="1:19" ht="13.8">
      <c r="A76" s="35" t="s">
        <v>130</v>
      </c>
    </row>
    <row r="77" spans="1:19" ht="13.8">
      <c r="A77" s="35" t="s">
        <v>131</v>
      </c>
    </row>
    <row r="78" spans="1:19" s="385" customFormat="1" ht="13.8">
      <c r="A78" s="35" t="s">
        <v>132</v>
      </c>
    </row>
    <row r="79" spans="1:19" ht="13.8">
      <c r="A79" s="35" t="s">
        <v>133</v>
      </c>
    </row>
    <row r="80" spans="1:19" ht="13.8">
      <c r="A80" s="35" t="s">
        <v>134</v>
      </c>
      <c r="S80" s="452"/>
    </row>
    <row r="81" spans="1:19">
      <c r="A81" s="252"/>
      <c r="S81" s="447"/>
    </row>
    <row r="82" spans="1:19" ht="13.8">
      <c r="A82" s="35"/>
      <c r="S82" s="447"/>
    </row>
    <row r="83" spans="1:19" ht="13.8">
      <c r="A83" s="35"/>
      <c r="S83" s="447"/>
    </row>
    <row r="84" spans="1:19">
      <c r="S84" s="447"/>
    </row>
    <row r="85" spans="1:19">
      <c r="S85" s="447"/>
    </row>
    <row r="86" spans="1:19">
      <c r="S86" s="447"/>
    </row>
    <row r="87" spans="1:19">
      <c r="S87" s="447"/>
    </row>
    <row r="88" spans="1:19">
      <c r="S88" s="447"/>
    </row>
    <row r="89" spans="1:19">
      <c r="S89" s="447"/>
    </row>
    <row r="90" spans="1:19">
      <c r="S90" s="447"/>
    </row>
    <row r="91" spans="1:19">
      <c r="S91" s="447"/>
    </row>
    <row r="92" spans="1:19">
      <c r="S92" s="447"/>
    </row>
    <row r="93" spans="1:19">
      <c r="S93" s="447"/>
    </row>
    <row r="94" spans="1:19">
      <c r="S94" s="447"/>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ECF32-EC56-4CFE-A460-1B1D9428F3E2}">
  <sheetPr codeName="Hoja15"/>
  <dimension ref="A1:V81"/>
  <sheetViews>
    <sheetView showGridLines="0" zoomScale="70" zoomScaleNormal="70" workbookViewId="0">
      <selection sqref="A1:R1"/>
    </sheetView>
  </sheetViews>
  <sheetFormatPr baseColWidth="10" defaultColWidth="7.33203125" defaultRowHeight="13.2"/>
  <cols>
    <col min="1" max="1" width="45.33203125" style="445" customWidth="1"/>
    <col min="2" max="2" width="12.44140625" style="445" customWidth="1"/>
    <col min="3" max="18" width="12.44140625" style="423" customWidth="1"/>
    <col min="19" max="19" width="11.5546875" style="423" customWidth="1"/>
    <col min="20" max="16384" width="7.33203125" style="423"/>
  </cols>
  <sheetData>
    <row r="1" spans="1:22" s="425" customFormat="1" ht="32.1" customHeight="1">
      <c r="A1" s="664" t="s">
        <v>21</v>
      </c>
      <c r="B1" s="664"/>
      <c r="C1" s="664"/>
      <c r="D1" s="664"/>
      <c r="E1" s="664"/>
      <c r="F1" s="664"/>
      <c r="G1" s="664"/>
      <c r="H1" s="664"/>
      <c r="I1" s="664"/>
      <c r="J1" s="664"/>
      <c r="K1" s="664"/>
      <c r="L1" s="664"/>
      <c r="M1" s="664"/>
      <c r="N1" s="664"/>
      <c r="O1" s="664"/>
      <c r="P1" s="664"/>
      <c r="Q1" s="664"/>
      <c r="R1" s="664"/>
    </row>
    <row r="2" spans="1:22" s="426" customFormat="1" ht="18" customHeight="1">
      <c r="A2" s="659" t="s">
        <v>136</v>
      </c>
      <c r="B2" s="659"/>
      <c r="C2" s="659"/>
      <c r="D2" s="659"/>
      <c r="E2" s="659"/>
      <c r="F2" s="659"/>
      <c r="G2" s="659"/>
      <c r="H2" s="659"/>
      <c r="I2" s="659"/>
      <c r="J2" s="659"/>
      <c r="K2" s="659"/>
      <c r="L2" s="659"/>
      <c r="M2" s="659"/>
      <c r="N2" s="659"/>
      <c r="O2" s="659"/>
      <c r="P2" s="659"/>
      <c r="Q2" s="659"/>
      <c r="R2" s="659"/>
    </row>
    <row r="3" spans="1:22" s="428" customFormat="1" ht="18.75" customHeight="1">
      <c r="A3" s="663" t="s">
        <v>400</v>
      </c>
      <c r="B3" s="663"/>
      <c r="C3" s="663"/>
      <c r="D3" s="663"/>
      <c r="E3" s="663"/>
      <c r="F3" s="663"/>
      <c r="G3" s="663"/>
      <c r="H3" s="663"/>
      <c r="I3" s="663"/>
      <c r="J3" s="663"/>
      <c r="K3" s="663"/>
      <c r="L3" s="663"/>
      <c r="M3" s="663"/>
      <c r="N3" s="663"/>
      <c r="O3" s="663"/>
      <c r="P3" s="663"/>
      <c r="Q3" s="663"/>
      <c r="R3" s="663"/>
    </row>
    <row r="4" spans="1:22" ht="7.5" customHeight="1" thickBot="1">
      <c r="A4" s="429"/>
      <c r="B4" s="429"/>
      <c r="C4" s="429"/>
      <c r="D4" s="429"/>
      <c r="E4" s="429"/>
      <c r="F4" s="429"/>
      <c r="G4" s="429"/>
      <c r="H4" s="429"/>
      <c r="I4" s="429"/>
      <c r="J4" s="429"/>
      <c r="K4" s="429"/>
      <c r="L4" s="429"/>
      <c r="M4" s="429"/>
      <c r="N4" s="429"/>
      <c r="O4" s="429"/>
      <c r="P4" s="429"/>
      <c r="Q4" s="429"/>
      <c r="R4" s="429"/>
    </row>
    <row r="5" spans="1:22" s="432" customFormat="1" ht="80.099999999999994" customHeight="1" thickTop="1">
      <c r="A5" s="430" t="s">
        <v>338</v>
      </c>
      <c r="B5" s="367" t="s">
        <v>178</v>
      </c>
      <c r="C5" s="431" t="s">
        <v>299</v>
      </c>
      <c r="D5" s="431" t="s">
        <v>180</v>
      </c>
      <c r="E5" s="431" t="s">
        <v>181</v>
      </c>
      <c r="F5" s="431" t="s">
        <v>182</v>
      </c>
      <c r="G5" s="367" t="s">
        <v>183</v>
      </c>
      <c r="H5" s="431" t="s">
        <v>184</v>
      </c>
      <c r="I5" s="431" t="s">
        <v>185</v>
      </c>
      <c r="J5" s="431" t="s">
        <v>399</v>
      </c>
      <c r="K5" s="367" t="s">
        <v>187</v>
      </c>
      <c r="L5" s="431" t="s">
        <v>188</v>
      </c>
      <c r="M5" s="431" t="s">
        <v>189</v>
      </c>
      <c r="N5" s="431" t="s">
        <v>237</v>
      </c>
      <c r="O5" s="431" t="s">
        <v>191</v>
      </c>
      <c r="P5" s="431" t="s">
        <v>192</v>
      </c>
      <c r="Q5" s="431" t="s">
        <v>193</v>
      </c>
      <c r="R5" s="431" t="s">
        <v>194</v>
      </c>
      <c r="S5" s="431" t="s">
        <v>401</v>
      </c>
    </row>
    <row r="6" spans="1:22" s="434" customFormat="1" ht="2.25" customHeight="1">
      <c r="A6" s="433"/>
      <c r="B6" s="433"/>
      <c r="C6" s="433"/>
      <c r="D6" s="433"/>
      <c r="E6" s="433"/>
      <c r="F6" s="433"/>
      <c r="G6" s="433"/>
      <c r="H6" s="433"/>
      <c r="I6" s="433"/>
      <c r="J6" s="433"/>
      <c r="K6" s="433"/>
      <c r="L6" s="433"/>
      <c r="M6" s="433"/>
      <c r="N6" s="433"/>
      <c r="O6" s="433"/>
      <c r="P6" s="433"/>
      <c r="Q6" s="433"/>
      <c r="R6" s="433"/>
    </row>
    <row r="7" spans="1:22" s="434" customFormat="1" ht="5.25" customHeight="1">
      <c r="A7" s="435"/>
      <c r="B7" s="435"/>
    </row>
    <row r="8" spans="1:22" s="436" customFormat="1" ht="11.7" customHeight="1">
      <c r="A8" s="399" t="s">
        <v>339</v>
      </c>
      <c r="B8" s="453">
        <v>60.353648459488561</v>
      </c>
      <c r="C8" s="453">
        <v>22.505511007135123</v>
      </c>
      <c r="D8" s="453">
        <v>46.494146958847914</v>
      </c>
      <c r="E8" s="453">
        <v>46.12033699017924</v>
      </c>
      <c r="F8" s="453">
        <v>63.761518441070066</v>
      </c>
      <c r="G8" s="453">
        <v>25.896388990101116</v>
      </c>
      <c r="H8" s="453">
        <v>42.470569868225112</v>
      </c>
      <c r="I8" s="453">
        <v>0</v>
      </c>
      <c r="J8" s="453">
        <v>35.655027418083428</v>
      </c>
      <c r="K8" s="453">
        <v>34.841486355336286</v>
      </c>
      <c r="L8" s="453">
        <v>0</v>
      </c>
      <c r="M8" s="453">
        <v>36.40257202663183</v>
      </c>
      <c r="N8" s="453">
        <v>0</v>
      </c>
      <c r="O8" s="453">
        <v>53.149777543696821</v>
      </c>
      <c r="P8" s="453">
        <v>62.149155829648052</v>
      </c>
      <c r="Q8" s="453">
        <v>21.514210841889557</v>
      </c>
      <c r="R8" s="453">
        <v>0</v>
      </c>
      <c r="S8" s="453">
        <v>47.815678967342421</v>
      </c>
      <c r="U8" s="454"/>
      <c r="V8" s="454"/>
    </row>
    <row r="9" spans="1:22" s="436" customFormat="1" ht="11.7" customHeight="1">
      <c r="A9" s="402" t="s">
        <v>340</v>
      </c>
      <c r="B9" s="455">
        <v>46.831349989660289</v>
      </c>
      <c r="C9" s="455">
        <v>0</v>
      </c>
      <c r="D9" s="455">
        <v>86.044131582002777</v>
      </c>
      <c r="E9" s="455">
        <v>0</v>
      </c>
      <c r="F9" s="455">
        <v>0</v>
      </c>
      <c r="G9" s="455">
        <v>0</v>
      </c>
      <c r="H9" s="455">
        <v>5.1719671453023901</v>
      </c>
      <c r="I9" s="455">
        <v>0</v>
      </c>
      <c r="J9" s="455">
        <v>0</v>
      </c>
      <c r="K9" s="455">
        <v>12.991364275151465</v>
      </c>
      <c r="L9" s="455">
        <v>0</v>
      </c>
      <c r="M9" s="455">
        <v>-3.5399824581681698</v>
      </c>
      <c r="N9" s="455">
        <v>0</v>
      </c>
      <c r="O9" s="455">
        <v>0</v>
      </c>
      <c r="P9" s="455">
        <v>120.09837672748056</v>
      </c>
      <c r="Q9" s="455">
        <v>0</v>
      </c>
      <c r="R9" s="455">
        <v>0</v>
      </c>
      <c r="S9" s="455">
        <v>53.787344723843177</v>
      </c>
      <c r="U9" s="454"/>
      <c r="V9" s="454"/>
    </row>
    <row r="10" spans="1:22" s="437" customFormat="1" ht="11.7" customHeight="1">
      <c r="A10" s="402" t="s">
        <v>341</v>
      </c>
      <c r="B10" s="455">
        <v>3.7805120335418283</v>
      </c>
      <c r="C10" s="455">
        <v>0</v>
      </c>
      <c r="D10" s="455">
        <v>19.051008891117345</v>
      </c>
      <c r="E10" s="455">
        <v>0</v>
      </c>
      <c r="F10" s="455">
        <v>0</v>
      </c>
      <c r="G10" s="455">
        <v>0</v>
      </c>
      <c r="H10" s="455">
        <v>-4.2469806514750337</v>
      </c>
      <c r="I10" s="455">
        <v>0</v>
      </c>
      <c r="J10" s="455">
        <v>0</v>
      </c>
      <c r="K10" s="455">
        <v>0</v>
      </c>
      <c r="L10" s="455">
        <v>0</v>
      </c>
      <c r="M10" s="455">
        <v>20.768904575476952</v>
      </c>
      <c r="N10" s="455">
        <v>0</v>
      </c>
      <c r="O10" s="455">
        <v>0</v>
      </c>
      <c r="P10" s="455">
        <v>55.931141100783208</v>
      </c>
      <c r="Q10" s="455">
        <v>0</v>
      </c>
      <c r="R10" s="455">
        <v>0</v>
      </c>
      <c r="S10" s="455">
        <v>35.955828843902644</v>
      </c>
      <c r="U10" s="454"/>
      <c r="V10" s="454"/>
    </row>
    <row r="11" spans="1:22" s="437" customFormat="1" ht="11.7" customHeight="1">
      <c r="A11" s="405" t="s">
        <v>313</v>
      </c>
      <c r="B11" s="456">
        <v>3.9275914321988776</v>
      </c>
      <c r="C11" s="456">
        <v>0</v>
      </c>
      <c r="D11" s="456">
        <v>6.8014375679350492</v>
      </c>
      <c r="E11" s="456">
        <v>0</v>
      </c>
      <c r="F11" s="456">
        <v>0</v>
      </c>
      <c r="G11" s="456">
        <v>0</v>
      </c>
      <c r="H11" s="456">
        <v>1.4128274342408773</v>
      </c>
      <c r="I11" s="456">
        <v>0</v>
      </c>
      <c r="J11" s="456">
        <v>83.88198787847476</v>
      </c>
      <c r="K11" s="456">
        <v>3.0509394102336116</v>
      </c>
      <c r="L11" s="456">
        <v>0</v>
      </c>
      <c r="M11" s="456">
        <v>11.558121061877882</v>
      </c>
      <c r="N11" s="456">
        <v>0</v>
      </c>
      <c r="O11" s="456">
        <v>0</v>
      </c>
      <c r="P11" s="456">
        <v>0.86890105298021714</v>
      </c>
      <c r="Q11" s="456">
        <v>0</v>
      </c>
      <c r="R11" s="456">
        <v>0</v>
      </c>
      <c r="S11" s="456">
        <v>3.0574300912400676</v>
      </c>
      <c r="U11" s="454"/>
      <c r="V11" s="454"/>
    </row>
    <row r="12" spans="1:22" s="437" customFormat="1" ht="11.7" customHeight="1">
      <c r="A12" s="402" t="s">
        <v>342</v>
      </c>
      <c r="B12" s="455">
        <v>3.8586445602939916</v>
      </c>
      <c r="C12" s="455">
        <v>0</v>
      </c>
      <c r="D12" s="455">
        <v>9700</v>
      </c>
      <c r="E12" s="455">
        <v>0</v>
      </c>
      <c r="F12" s="455">
        <v>0</v>
      </c>
      <c r="G12" s="455">
        <v>0</v>
      </c>
      <c r="H12" s="455">
        <v>-3.0833086273347168</v>
      </c>
      <c r="I12" s="455">
        <v>0</v>
      </c>
      <c r="J12" s="455">
        <v>0</v>
      </c>
      <c r="K12" s="455">
        <v>0</v>
      </c>
      <c r="L12" s="455">
        <v>0</v>
      </c>
      <c r="M12" s="455">
        <v>0</v>
      </c>
      <c r="N12" s="455">
        <v>0</v>
      </c>
      <c r="O12" s="455">
        <v>0</v>
      </c>
      <c r="P12" s="455">
        <v>0</v>
      </c>
      <c r="Q12" s="455">
        <v>0</v>
      </c>
      <c r="R12" s="455">
        <v>0</v>
      </c>
      <c r="S12" s="455">
        <v>-2.2973287618073659</v>
      </c>
      <c r="U12" s="454"/>
      <c r="V12" s="454"/>
    </row>
    <row r="13" spans="1:22" s="437" customFormat="1" ht="11.7" customHeight="1">
      <c r="A13" s="402" t="s">
        <v>343</v>
      </c>
      <c r="B13" s="455">
        <v>0</v>
      </c>
      <c r="C13" s="455">
        <v>0</v>
      </c>
      <c r="D13" s="455">
        <v>0</v>
      </c>
      <c r="E13" s="455">
        <v>0</v>
      </c>
      <c r="F13" s="455">
        <v>0</v>
      </c>
      <c r="G13" s="455">
        <v>0</v>
      </c>
      <c r="H13" s="455">
        <v>0</v>
      </c>
      <c r="I13" s="455">
        <v>0</v>
      </c>
      <c r="J13" s="455">
        <v>0</v>
      </c>
      <c r="K13" s="455">
        <v>0</v>
      </c>
      <c r="L13" s="455">
        <v>0</v>
      </c>
      <c r="M13" s="455">
        <v>0</v>
      </c>
      <c r="N13" s="455">
        <v>0</v>
      </c>
      <c r="O13" s="455">
        <v>0</v>
      </c>
      <c r="P13" s="455">
        <v>0</v>
      </c>
      <c r="Q13" s="455">
        <v>0</v>
      </c>
      <c r="R13" s="455">
        <v>0</v>
      </c>
      <c r="S13" s="455">
        <v>0</v>
      </c>
      <c r="U13" s="454"/>
      <c r="V13" s="454"/>
    </row>
    <row r="14" spans="1:22" s="437" customFormat="1" ht="11.7" customHeight="1">
      <c r="A14" s="405" t="s">
        <v>312</v>
      </c>
      <c r="B14" s="456">
        <v>0</v>
      </c>
      <c r="C14" s="456">
        <v>0</v>
      </c>
      <c r="D14" s="456">
        <v>150.02829363150218</v>
      </c>
      <c r="E14" s="456">
        <v>0</v>
      </c>
      <c r="F14" s="456">
        <v>0</v>
      </c>
      <c r="G14" s="456">
        <v>0</v>
      </c>
      <c r="H14" s="456">
        <v>41.899722251111328</v>
      </c>
      <c r="I14" s="456">
        <v>0</v>
      </c>
      <c r="J14" s="456">
        <v>67.355703642988274</v>
      </c>
      <c r="K14" s="456">
        <v>8.1838015676581222</v>
      </c>
      <c r="L14" s="456">
        <v>0</v>
      </c>
      <c r="M14" s="456">
        <v>45.15107314023755</v>
      </c>
      <c r="N14" s="456">
        <v>0</v>
      </c>
      <c r="O14" s="456">
        <v>0</v>
      </c>
      <c r="P14" s="456">
        <v>29.892515255257063</v>
      </c>
      <c r="Q14" s="456">
        <v>0</v>
      </c>
      <c r="R14" s="456">
        <v>0</v>
      </c>
      <c r="S14" s="456">
        <v>38.324750646548594</v>
      </c>
      <c r="U14" s="454"/>
      <c r="V14" s="454"/>
    </row>
    <row r="15" spans="1:22" s="437" customFormat="1" ht="11.7" customHeight="1">
      <c r="A15" s="402" t="s">
        <v>344</v>
      </c>
      <c r="B15" s="455">
        <v>0</v>
      </c>
      <c r="C15" s="455">
        <v>0</v>
      </c>
      <c r="D15" s="455">
        <v>0</v>
      </c>
      <c r="E15" s="455">
        <v>0</v>
      </c>
      <c r="F15" s="455">
        <v>0</v>
      </c>
      <c r="G15" s="455">
        <v>0</v>
      </c>
      <c r="H15" s="455">
        <v>184.63009389913654</v>
      </c>
      <c r="I15" s="455">
        <v>0</v>
      </c>
      <c r="J15" s="455">
        <v>0</v>
      </c>
      <c r="K15" s="455">
        <v>78.151394422310759</v>
      </c>
      <c r="L15" s="455">
        <v>0</v>
      </c>
      <c r="M15" s="455">
        <v>117.60842254752022</v>
      </c>
      <c r="N15" s="455">
        <v>0</v>
      </c>
      <c r="O15" s="455">
        <v>0</v>
      </c>
      <c r="P15" s="455">
        <v>107.46375547359244</v>
      </c>
      <c r="Q15" s="455">
        <v>0</v>
      </c>
      <c r="R15" s="455">
        <v>0</v>
      </c>
      <c r="S15" s="455">
        <v>114.41337391760653</v>
      </c>
      <c r="U15" s="454"/>
      <c r="V15" s="454"/>
    </row>
    <row r="16" spans="1:22" s="437" customFormat="1" ht="11.7" customHeight="1">
      <c r="A16" s="402" t="s">
        <v>345</v>
      </c>
      <c r="B16" s="455">
        <v>0</v>
      </c>
      <c r="C16" s="455">
        <v>0</v>
      </c>
      <c r="D16" s="455">
        <v>0</v>
      </c>
      <c r="E16" s="455">
        <v>0</v>
      </c>
      <c r="F16" s="455">
        <v>0</v>
      </c>
      <c r="G16" s="455">
        <v>0</v>
      </c>
      <c r="H16" s="455">
        <v>-21.738285907910257</v>
      </c>
      <c r="I16" s="455">
        <v>0</v>
      </c>
      <c r="J16" s="455">
        <v>0</v>
      </c>
      <c r="K16" s="455">
        <v>-2.5247255153608572</v>
      </c>
      <c r="L16" s="455">
        <v>0</v>
      </c>
      <c r="M16" s="455">
        <v>240.72555530259746</v>
      </c>
      <c r="N16" s="455">
        <v>0</v>
      </c>
      <c r="O16" s="455">
        <v>0</v>
      </c>
      <c r="P16" s="455">
        <v>38.861736733254162</v>
      </c>
      <c r="Q16" s="455">
        <v>0</v>
      </c>
      <c r="R16" s="455">
        <v>0</v>
      </c>
      <c r="S16" s="455">
        <v>57.733608182986465</v>
      </c>
      <c r="U16" s="454"/>
      <c r="V16" s="454"/>
    </row>
    <row r="17" spans="1:22" s="437" customFormat="1" ht="11.7" customHeight="1">
      <c r="A17" s="405" t="s">
        <v>346</v>
      </c>
      <c r="B17" s="456">
        <v>0</v>
      </c>
      <c r="C17" s="456">
        <v>21.135940409683425</v>
      </c>
      <c r="D17" s="456">
        <v>0</v>
      </c>
      <c r="E17" s="456">
        <v>0</v>
      </c>
      <c r="F17" s="456">
        <v>0</v>
      </c>
      <c r="G17" s="456">
        <v>70.318955052574822</v>
      </c>
      <c r="H17" s="456">
        <v>51.531503485577488</v>
      </c>
      <c r="I17" s="456">
        <v>0</v>
      </c>
      <c r="J17" s="456">
        <v>0</v>
      </c>
      <c r="K17" s="456">
        <v>61.676390090374042</v>
      </c>
      <c r="L17" s="456">
        <v>0</v>
      </c>
      <c r="M17" s="456">
        <v>69.211732424967394</v>
      </c>
      <c r="N17" s="456">
        <v>0</v>
      </c>
      <c r="O17" s="456">
        <v>53.149777543696821</v>
      </c>
      <c r="P17" s="456">
        <v>63.20649119199242</v>
      </c>
      <c r="Q17" s="456">
        <v>0</v>
      </c>
      <c r="R17" s="456">
        <v>0</v>
      </c>
      <c r="S17" s="456">
        <v>62.094823724205305</v>
      </c>
      <c r="U17" s="454"/>
      <c r="V17" s="454"/>
    </row>
    <row r="18" spans="1:22" s="437" customFormat="1" ht="11.7" customHeight="1">
      <c r="A18" s="402" t="s">
        <v>347</v>
      </c>
      <c r="B18" s="455">
        <v>0</v>
      </c>
      <c r="C18" s="455">
        <v>0</v>
      </c>
      <c r="D18" s="455">
        <v>0</v>
      </c>
      <c r="E18" s="455">
        <v>0</v>
      </c>
      <c r="F18" s="455">
        <v>0</v>
      </c>
      <c r="G18" s="455">
        <v>0</v>
      </c>
      <c r="H18" s="455">
        <v>0</v>
      </c>
      <c r="I18" s="455">
        <v>0</v>
      </c>
      <c r="J18" s="455">
        <v>0</v>
      </c>
      <c r="K18" s="455">
        <v>0</v>
      </c>
      <c r="L18" s="455">
        <v>0</v>
      </c>
      <c r="M18" s="455">
        <v>0</v>
      </c>
      <c r="N18" s="455">
        <v>0</v>
      </c>
      <c r="O18" s="455">
        <v>0</v>
      </c>
      <c r="P18" s="455">
        <v>0</v>
      </c>
      <c r="Q18" s="455">
        <v>0</v>
      </c>
      <c r="R18" s="455">
        <v>0</v>
      </c>
      <c r="S18" s="455">
        <v>0</v>
      </c>
      <c r="U18" s="454"/>
      <c r="V18" s="454"/>
    </row>
    <row r="19" spans="1:22" s="437" customFormat="1" ht="11.7" customHeight="1">
      <c r="A19" s="402" t="s">
        <v>348</v>
      </c>
      <c r="B19" s="455">
        <v>3.2843687382171991</v>
      </c>
      <c r="C19" s="455">
        <v>0</v>
      </c>
      <c r="D19" s="455">
        <v>150.51763989873811</v>
      </c>
      <c r="E19" s="455">
        <v>0</v>
      </c>
      <c r="F19" s="455">
        <v>0</v>
      </c>
      <c r="G19" s="455">
        <v>0</v>
      </c>
      <c r="H19" s="455">
        <v>131.74810394598632</v>
      </c>
      <c r="I19" s="455">
        <v>0</v>
      </c>
      <c r="J19" s="455">
        <v>1.8240634800431321</v>
      </c>
      <c r="K19" s="455">
        <v>28.7677756073554</v>
      </c>
      <c r="L19" s="455">
        <v>0</v>
      </c>
      <c r="M19" s="455">
        <v>-110.06350675357626</v>
      </c>
      <c r="N19" s="455">
        <v>0</v>
      </c>
      <c r="O19" s="455">
        <v>0</v>
      </c>
      <c r="P19" s="455">
        <v>347.92000425796414</v>
      </c>
      <c r="Q19" s="455">
        <v>0</v>
      </c>
      <c r="R19" s="455">
        <v>0</v>
      </c>
      <c r="S19" s="455">
        <v>173.66009533870198</v>
      </c>
      <c r="U19" s="454"/>
      <c r="V19" s="454"/>
    </row>
    <row r="20" spans="1:22" s="437" customFormat="1" ht="11.7" customHeight="1">
      <c r="A20" s="405" t="s">
        <v>349</v>
      </c>
      <c r="B20" s="456">
        <v>3.9556198745779065</v>
      </c>
      <c r="C20" s="456">
        <v>0</v>
      </c>
      <c r="D20" s="456">
        <v>6.8634552698297728</v>
      </c>
      <c r="E20" s="456">
        <v>0</v>
      </c>
      <c r="F20" s="456">
        <v>0</v>
      </c>
      <c r="G20" s="456">
        <v>0</v>
      </c>
      <c r="H20" s="456">
        <v>11.707059802957238</v>
      </c>
      <c r="I20" s="456">
        <v>0</v>
      </c>
      <c r="J20" s="456">
        <v>0</v>
      </c>
      <c r="K20" s="456">
        <v>721.07305592370994</v>
      </c>
      <c r="L20" s="456">
        <v>0</v>
      </c>
      <c r="M20" s="456">
        <v>-14.752418643262519</v>
      </c>
      <c r="N20" s="456">
        <v>0</v>
      </c>
      <c r="O20" s="456">
        <v>0</v>
      </c>
      <c r="P20" s="456">
        <v>52.947419526292663</v>
      </c>
      <c r="Q20" s="456">
        <v>0</v>
      </c>
      <c r="R20" s="456">
        <v>0</v>
      </c>
      <c r="S20" s="456">
        <v>108.65792707555669</v>
      </c>
      <c r="U20" s="454"/>
      <c r="V20" s="454"/>
    </row>
    <row r="21" spans="1:22" s="437" customFormat="1" ht="11.7" customHeight="1">
      <c r="A21" s="402" t="s">
        <v>350</v>
      </c>
      <c r="B21" s="455">
        <v>3.8336256577298924</v>
      </c>
      <c r="C21" s="455">
        <v>0</v>
      </c>
      <c r="D21" s="455">
        <v>13.758389261744968</v>
      </c>
      <c r="E21" s="455">
        <v>0</v>
      </c>
      <c r="F21" s="455">
        <v>0</v>
      </c>
      <c r="G21" s="455">
        <v>0</v>
      </c>
      <c r="H21" s="455">
        <v>0</v>
      </c>
      <c r="I21" s="455">
        <v>0</v>
      </c>
      <c r="J21" s="455">
        <v>0</v>
      </c>
      <c r="K21" s="455">
        <v>0</v>
      </c>
      <c r="L21" s="455">
        <v>0</v>
      </c>
      <c r="M21" s="455">
        <v>0</v>
      </c>
      <c r="N21" s="455">
        <v>0</v>
      </c>
      <c r="O21" s="455">
        <v>0</v>
      </c>
      <c r="P21" s="455">
        <v>0</v>
      </c>
      <c r="Q21" s="455">
        <v>0</v>
      </c>
      <c r="R21" s="455">
        <v>0</v>
      </c>
      <c r="S21" s="455">
        <v>4.5231988808580086</v>
      </c>
      <c r="U21" s="454"/>
      <c r="V21" s="454"/>
    </row>
    <row r="22" spans="1:22" s="437" customFormat="1" ht="11.7" customHeight="1">
      <c r="A22" s="402" t="s">
        <v>351</v>
      </c>
      <c r="B22" s="455">
        <v>-16.162597114317425</v>
      </c>
      <c r="C22" s="455">
        <v>0</v>
      </c>
      <c r="D22" s="455">
        <v>-2.5403153129274059</v>
      </c>
      <c r="E22" s="455">
        <v>0</v>
      </c>
      <c r="F22" s="455">
        <v>0</v>
      </c>
      <c r="G22" s="455">
        <v>0</v>
      </c>
      <c r="H22" s="455">
        <v>1.9569991071644022</v>
      </c>
      <c r="I22" s="455">
        <v>0</v>
      </c>
      <c r="J22" s="455">
        <v>-535.51839464882937</v>
      </c>
      <c r="K22" s="455">
        <v>39.216013684124789</v>
      </c>
      <c r="L22" s="455">
        <v>0</v>
      </c>
      <c r="M22" s="455">
        <v>0</v>
      </c>
      <c r="N22" s="455">
        <v>0</v>
      </c>
      <c r="O22" s="455">
        <v>0</v>
      </c>
      <c r="P22" s="455">
        <v>-7.2692999315782059</v>
      </c>
      <c r="Q22" s="455">
        <v>0</v>
      </c>
      <c r="R22" s="455">
        <v>0</v>
      </c>
      <c r="S22" s="455">
        <v>7.3810642152586716</v>
      </c>
      <c r="U22" s="454"/>
      <c r="V22" s="454"/>
    </row>
    <row r="23" spans="1:22" s="437" customFormat="1" ht="11.7" customHeight="1">
      <c r="A23" s="405" t="s">
        <v>352</v>
      </c>
      <c r="B23" s="456">
        <v>3.706596605836824</v>
      </c>
      <c r="C23" s="456">
        <v>0</v>
      </c>
      <c r="D23" s="456">
        <v>6.5655218406135374</v>
      </c>
      <c r="E23" s="456">
        <v>0</v>
      </c>
      <c r="F23" s="456">
        <v>0</v>
      </c>
      <c r="G23" s="456">
        <v>0</v>
      </c>
      <c r="H23" s="456">
        <v>21.627151817089988</v>
      </c>
      <c r="I23" s="456">
        <v>0</v>
      </c>
      <c r="J23" s="456">
        <v>0</v>
      </c>
      <c r="K23" s="456">
        <v>74.179872522074746</v>
      </c>
      <c r="L23" s="456">
        <v>0</v>
      </c>
      <c r="M23" s="456">
        <v>13.983661387804069</v>
      </c>
      <c r="N23" s="456">
        <v>0</v>
      </c>
      <c r="O23" s="456">
        <v>0</v>
      </c>
      <c r="P23" s="456">
        <v>14.191681862647892</v>
      </c>
      <c r="Q23" s="456">
        <v>0</v>
      </c>
      <c r="R23" s="456">
        <v>0</v>
      </c>
      <c r="S23" s="456">
        <v>22.123611197459777</v>
      </c>
      <c r="U23" s="454"/>
      <c r="V23" s="454"/>
    </row>
    <row r="24" spans="1:22" s="437" customFormat="1" ht="11.7" customHeight="1">
      <c r="A24" s="402" t="s">
        <v>353</v>
      </c>
      <c r="B24" s="455">
        <v>68.068621645904443</v>
      </c>
      <c r="C24" s="455">
        <v>0</v>
      </c>
      <c r="D24" s="455">
        <v>-71.229933004677036</v>
      </c>
      <c r="E24" s="455">
        <v>0</v>
      </c>
      <c r="F24" s="455">
        <v>0</v>
      </c>
      <c r="G24" s="455">
        <v>0</v>
      </c>
      <c r="H24" s="455">
        <v>36.774284501384422</v>
      </c>
      <c r="I24" s="455">
        <v>0</v>
      </c>
      <c r="J24" s="455">
        <v>0</v>
      </c>
      <c r="K24" s="455">
        <v>68.089847215349423</v>
      </c>
      <c r="L24" s="455">
        <v>0</v>
      </c>
      <c r="M24" s="455">
        <v>42.520603535037118</v>
      </c>
      <c r="N24" s="455">
        <v>0</v>
      </c>
      <c r="O24" s="455">
        <v>0</v>
      </c>
      <c r="P24" s="455">
        <v>87.58396919396553</v>
      </c>
      <c r="Q24" s="455">
        <v>0</v>
      </c>
      <c r="R24" s="455">
        <v>0</v>
      </c>
      <c r="S24" s="455">
        <v>63.69166628578985</v>
      </c>
      <c r="U24" s="454"/>
      <c r="V24" s="454"/>
    </row>
    <row r="25" spans="1:22" s="437" customFormat="1" ht="11.7" customHeight="1">
      <c r="A25" s="402" t="s">
        <v>354</v>
      </c>
      <c r="B25" s="455">
        <v>0</v>
      </c>
      <c r="C25" s="455">
        <v>0</v>
      </c>
      <c r="D25" s="455">
        <v>0</v>
      </c>
      <c r="E25" s="455">
        <v>0</v>
      </c>
      <c r="F25" s="455">
        <v>0</v>
      </c>
      <c r="G25" s="455">
        <v>0</v>
      </c>
      <c r="H25" s="455">
        <v>0</v>
      </c>
      <c r="I25" s="455">
        <v>0</v>
      </c>
      <c r="J25" s="455">
        <v>0</v>
      </c>
      <c r="K25" s="455">
        <v>0</v>
      </c>
      <c r="L25" s="455">
        <v>0</v>
      </c>
      <c r="M25" s="455">
        <v>0</v>
      </c>
      <c r="N25" s="455">
        <v>0</v>
      </c>
      <c r="O25" s="455">
        <v>0</v>
      </c>
      <c r="P25" s="455">
        <v>0</v>
      </c>
      <c r="Q25" s="455">
        <v>0</v>
      </c>
      <c r="R25" s="455">
        <v>0</v>
      </c>
      <c r="S25" s="455">
        <v>0</v>
      </c>
      <c r="U25" s="454"/>
      <c r="V25" s="454"/>
    </row>
    <row r="26" spans="1:22" s="437" customFormat="1" ht="11.7" customHeight="1">
      <c r="A26" s="405" t="s">
        <v>355</v>
      </c>
      <c r="B26" s="456">
        <v>-11.578947368421053</v>
      </c>
      <c r="C26" s="456">
        <v>27.748095824168434</v>
      </c>
      <c r="D26" s="456">
        <v>47.238581625786303</v>
      </c>
      <c r="E26" s="456">
        <v>0.594198315586555</v>
      </c>
      <c r="F26" s="456">
        <v>0</v>
      </c>
      <c r="G26" s="456">
        <v>20.173336700394675</v>
      </c>
      <c r="H26" s="456">
        <v>42.6039995643632</v>
      </c>
      <c r="I26" s="456">
        <v>0</v>
      </c>
      <c r="J26" s="456">
        <v>0</v>
      </c>
      <c r="K26" s="456">
        <v>7.1948870233026039</v>
      </c>
      <c r="L26" s="456">
        <v>0</v>
      </c>
      <c r="M26" s="456">
        <v>35.126776133249052</v>
      </c>
      <c r="N26" s="456">
        <v>0</v>
      </c>
      <c r="O26" s="456">
        <v>0</v>
      </c>
      <c r="P26" s="456">
        <v>8.6265469332238442</v>
      </c>
      <c r="Q26" s="456">
        <v>0</v>
      </c>
      <c r="R26" s="456">
        <v>0</v>
      </c>
      <c r="S26" s="456">
        <v>27.081337853250826</v>
      </c>
      <c r="U26" s="454"/>
      <c r="V26" s="454"/>
    </row>
    <row r="27" spans="1:22" s="437" customFormat="1" ht="11.7" customHeight="1">
      <c r="A27" s="402" t="s">
        <v>356</v>
      </c>
      <c r="B27" s="455">
        <v>0</v>
      </c>
      <c r="C27" s="455">
        <v>0</v>
      </c>
      <c r="D27" s="455">
        <v>-2850.0000000000005</v>
      </c>
      <c r="E27" s="455">
        <v>0</v>
      </c>
      <c r="F27" s="455">
        <v>0</v>
      </c>
      <c r="G27" s="455">
        <v>0</v>
      </c>
      <c r="H27" s="455">
        <v>-2.814300917068405</v>
      </c>
      <c r="I27" s="455">
        <v>0</v>
      </c>
      <c r="J27" s="455">
        <v>0</v>
      </c>
      <c r="K27" s="455">
        <v>6.6131354871024302</v>
      </c>
      <c r="L27" s="455">
        <v>0</v>
      </c>
      <c r="M27" s="455">
        <v>62.965238387792724</v>
      </c>
      <c r="N27" s="455">
        <v>0</v>
      </c>
      <c r="O27" s="455">
        <v>0</v>
      </c>
      <c r="P27" s="455">
        <v>10.82899388042115</v>
      </c>
      <c r="Q27" s="455">
        <v>0</v>
      </c>
      <c r="R27" s="455">
        <v>0</v>
      </c>
      <c r="S27" s="455">
        <v>9.0204338538005384</v>
      </c>
      <c r="U27" s="454"/>
      <c r="V27" s="454"/>
    </row>
    <row r="28" spans="1:22" s="437" customFormat="1" ht="11.7" customHeight="1">
      <c r="A28" s="402" t="s">
        <v>357</v>
      </c>
      <c r="B28" s="455">
        <v>9.3479368313805402</v>
      </c>
      <c r="C28" s="455">
        <v>0</v>
      </c>
      <c r="D28" s="455">
        <v>5.174172368838784</v>
      </c>
      <c r="E28" s="455">
        <v>0</v>
      </c>
      <c r="F28" s="455">
        <v>0</v>
      </c>
      <c r="G28" s="455">
        <v>0</v>
      </c>
      <c r="H28" s="455">
        <v>61.414575325947695</v>
      </c>
      <c r="I28" s="455">
        <v>0</v>
      </c>
      <c r="J28" s="455">
        <v>0</v>
      </c>
      <c r="K28" s="455">
        <v>76.12412775893641</v>
      </c>
      <c r="L28" s="455">
        <v>0</v>
      </c>
      <c r="M28" s="455">
        <v>59.944707612555149</v>
      </c>
      <c r="N28" s="455">
        <v>0</v>
      </c>
      <c r="O28" s="455">
        <v>0</v>
      </c>
      <c r="P28" s="455">
        <v>97.257672567650673</v>
      </c>
      <c r="Q28" s="455">
        <v>0</v>
      </c>
      <c r="R28" s="455">
        <v>0</v>
      </c>
      <c r="S28" s="455">
        <v>75.199545181980241</v>
      </c>
      <c r="U28" s="454"/>
      <c r="V28" s="454"/>
    </row>
    <row r="29" spans="1:22" s="437" customFormat="1" ht="11.7" customHeight="1">
      <c r="A29" s="405" t="s">
        <v>358</v>
      </c>
      <c r="B29" s="456">
        <v>0</v>
      </c>
      <c r="C29" s="456">
        <v>0</v>
      </c>
      <c r="D29" s="456">
        <v>0</v>
      </c>
      <c r="E29" s="456">
        <v>0</v>
      </c>
      <c r="F29" s="456">
        <v>0</v>
      </c>
      <c r="G29" s="456">
        <v>0</v>
      </c>
      <c r="H29" s="456">
        <v>559.40924021740614</v>
      </c>
      <c r="I29" s="456">
        <v>0</v>
      </c>
      <c r="J29" s="456">
        <v>0</v>
      </c>
      <c r="K29" s="456">
        <v>460.14663849881947</v>
      </c>
      <c r="L29" s="456">
        <v>0</v>
      </c>
      <c r="M29" s="456">
        <v>17.528078957597735</v>
      </c>
      <c r="N29" s="456">
        <v>0</v>
      </c>
      <c r="O29" s="456">
        <v>0</v>
      </c>
      <c r="P29" s="456">
        <v>3417.3804786891692</v>
      </c>
      <c r="Q29" s="456">
        <v>0</v>
      </c>
      <c r="R29" s="456">
        <v>0</v>
      </c>
      <c r="S29" s="456">
        <v>639.21248330283879</v>
      </c>
      <c r="U29" s="454"/>
      <c r="V29" s="454"/>
    </row>
    <row r="30" spans="1:22" s="437" customFormat="1" ht="11.7" customHeight="1">
      <c r="A30" s="402" t="s">
        <v>359</v>
      </c>
      <c r="B30" s="455">
        <v>0</v>
      </c>
      <c r="C30" s="455">
        <v>0</v>
      </c>
      <c r="D30" s="455">
        <v>0</v>
      </c>
      <c r="E30" s="455">
        <v>0</v>
      </c>
      <c r="F30" s="455">
        <v>0</v>
      </c>
      <c r="G30" s="455">
        <v>0</v>
      </c>
      <c r="H30" s="455">
        <v>0</v>
      </c>
      <c r="I30" s="455">
        <v>0</v>
      </c>
      <c r="J30" s="455">
        <v>0</v>
      </c>
      <c r="K30" s="455">
        <v>0</v>
      </c>
      <c r="L30" s="455">
        <v>0</v>
      </c>
      <c r="M30" s="455">
        <v>0</v>
      </c>
      <c r="N30" s="455">
        <v>0</v>
      </c>
      <c r="O30" s="455">
        <v>0</v>
      </c>
      <c r="P30" s="455">
        <v>0</v>
      </c>
      <c r="Q30" s="455">
        <v>0</v>
      </c>
      <c r="R30" s="455">
        <v>0</v>
      </c>
      <c r="S30" s="455">
        <v>0</v>
      </c>
      <c r="U30" s="454"/>
      <c r="V30" s="454"/>
    </row>
    <row r="31" spans="1:22" s="437" customFormat="1" ht="11.7" customHeight="1">
      <c r="A31" s="402" t="s">
        <v>360</v>
      </c>
      <c r="B31" s="455">
        <v>70.70985347045746</v>
      </c>
      <c r="C31" s="455">
        <v>0</v>
      </c>
      <c r="D31" s="455">
        <v>70.715045465668751</v>
      </c>
      <c r="E31" s="455">
        <v>60.432032698269026</v>
      </c>
      <c r="F31" s="455">
        <v>22.403366941984963</v>
      </c>
      <c r="G31" s="455">
        <v>0</v>
      </c>
      <c r="H31" s="455">
        <v>97.582406751919578</v>
      </c>
      <c r="I31" s="455">
        <v>0</v>
      </c>
      <c r="J31" s="455">
        <v>22.146367933031076</v>
      </c>
      <c r="K31" s="455">
        <v>0</v>
      </c>
      <c r="L31" s="455">
        <v>0</v>
      </c>
      <c r="M31" s="455">
        <v>0</v>
      </c>
      <c r="N31" s="455">
        <v>0</v>
      </c>
      <c r="O31" s="455">
        <v>0</v>
      </c>
      <c r="P31" s="455">
        <v>0</v>
      </c>
      <c r="Q31" s="455">
        <v>21.241592572956726</v>
      </c>
      <c r="R31" s="455">
        <v>0</v>
      </c>
      <c r="S31" s="455">
        <v>45.68567548182321</v>
      </c>
      <c r="U31" s="454"/>
      <c r="V31" s="454"/>
    </row>
    <row r="32" spans="1:22" s="437" customFormat="1" ht="11.7" customHeight="1">
      <c r="A32" s="405" t="s">
        <v>361</v>
      </c>
      <c r="B32" s="456">
        <v>0</v>
      </c>
      <c r="C32" s="456">
        <v>0</v>
      </c>
      <c r="D32" s="456">
        <v>0</v>
      </c>
      <c r="E32" s="456">
        <v>0</v>
      </c>
      <c r="F32" s="456">
        <v>0</v>
      </c>
      <c r="G32" s="456">
        <v>0</v>
      </c>
      <c r="H32" s="456">
        <v>0</v>
      </c>
      <c r="I32" s="456">
        <v>0</v>
      </c>
      <c r="J32" s="456">
        <v>0</v>
      </c>
      <c r="K32" s="456">
        <v>0</v>
      </c>
      <c r="L32" s="456">
        <v>0</v>
      </c>
      <c r="M32" s="456">
        <v>0</v>
      </c>
      <c r="N32" s="456">
        <v>0</v>
      </c>
      <c r="O32" s="456">
        <v>0</v>
      </c>
      <c r="P32" s="456">
        <v>0</v>
      </c>
      <c r="Q32" s="456">
        <v>0</v>
      </c>
      <c r="R32" s="456">
        <v>0</v>
      </c>
      <c r="S32" s="456">
        <v>0</v>
      </c>
      <c r="U32" s="454"/>
      <c r="V32" s="454"/>
    </row>
    <row r="33" spans="1:22" s="437" customFormat="1" ht="11.7" customHeight="1">
      <c r="A33" s="402" t="s">
        <v>362</v>
      </c>
      <c r="B33" s="455">
        <v>0</v>
      </c>
      <c r="C33" s="455">
        <v>6.6761376408282906</v>
      </c>
      <c r="D33" s="455">
        <v>0.6116207951070336</v>
      </c>
      <c r="E33" s="455">
        <v>0</v>
      </c>
      <c r="F33" s="455">
        <v>0</v>
      </c>
      <c r="G33" s="455">
        <v>0</v>
      </c>
      <c r="H33" s="455">
        <v>18.445266207579312</v>
      </c>
      <c r="I33" s="455">
        <v>0</v>
      </c>
      <c r="J33" s="455">
        <v>0</v>
      </c>
      <c r="K33" s="455">
        <v>0</v>
      </c>
      <c r="L33" s="455">
        <v>0</v>
      </c>
      <c r="M33" s="455">
        <v>25.138143365321231</v>
      </c>
      <c r="N33" s="455">
        <v>0</v>
      </c>
      <c r="O33" s="455">
        <v>0</v>
      </c>
      <c r="P33" s="455">
        <v>17.216548295500981</v>
      </c>
      <c r="Q33" s="455">
        <v>0</v>
      </c>
      <c r="R33" s="455">
        <v>0</v>
      </c>
      <c r="S33" s="455">
        <v>20.183440261267339</v>
      </c>
      <c r="U33" s="454"/>
      <c r="V33" s="454"/>
    </row>
    <row r="34" spans="1:22" s="437" customFormat="1" ht="11.7" customHeight="1">
      <c r="A34" s="402" t="s">
        <v>363</v>
      </c>
      <c r="B34" s="455">
        <v>37.736869004560461</v>
      </c>
      <c r="C34" s="455">
        <v>0</v>
      </c>
      <c r="D34" s="455">
        <v>14.675396077986127</v>
      </c>
      <c r="E34" s="455">
        <v>0</v>
      </c>
      <c r="F34" s="455">
        <v>0</v>
      </c>
      <c r="G34" s="455">
        <v>0</v>
      </c>
      <c r="H34" s="455">
        <v>36.310025610294645</v>
      </c>
      <c r="I34" s="455">
        <v>0</v>
      </c>
      <c r="J34" s="455">
        <v>41.111823040995112</v>
      </c>
      <c r="K34" s="455">
        <v>7.4563803556025281</v>
      </c>
      <c r="L34" s="455">
        <v>0</v>
      </c>
      <c r="M34" s="455">
        <v>1.8496524292383441</v>
      </c>
      <c r="N34" s="455">
        <v>0</v>
      </c>
      <c r="O34" s="455">
        <v>0</v>
      </c>
      <c r="P34" s="455">
        <v>39.530561858378803</v>
      </c>
      <c r="Q34" s="455">
        <v>0</v>
      </c>
      <c r="R34" s="455">
        <v>0</v>
      </c>
      <c r="S34" s="455">
        <v>20.263083009535386</v>
      </c>
      <c r="U34" s="454"/>
      <c r="V34" s="454"/>
    </row>
    <row r="35" spans="1:22" s="437" customFormat="1" ht="11.7" customHeight="1">
      <c r="A35" s="405" t="s">
        <v>364</v>
      </c>
      <c r="B35" s="456">
        <v>66.515469213437939</v>
      </c>
      <c r="C35" s="456">
        <v>0</v>
      </c>
      <c r="D35" s="456">
        <v>0</v>
      </c>
      <c r="E35" s="456">
        <v>102.97312885933366</v>
      </c>
      <c r="F35" s="456">
        <v>137.00984597610429</v>
      </c>
      <c r="G35" s="456">
        <v>0</v>
      </c>
      <c r="H35" s="456">
        <v>0</v>
      </c>
      <c r="I35" s="456">
        <v>0</v>
      </c>
      <c r="J35" s="456">
        <v>0</v>
      </c>
      <c r="K35" s="456">
        <v>25.584614362054438</v>
      </c>
      <c r="L35" s="456">
        <v>0</v>
      </c>
      <c r="M35" s="456">
        <v>0</v>
      </c>
      <c r="N35" s="456">
        <v>0</v>
      </c>
      <c r="O35" s="456">
        <v>0</v>
      </c>
      <c r="P35" s="456">
        <v>0</v>
      </c>
      <c r="Q35" s="456">
        <v>5.6101116343996411</v>
      </c>
      <c r="R35" s="456">
        <v>0</v>
      </c>
      <c r="S35" s="456">
        <v>59.844499281699449</v>
      </c>
      <c r="U35" s="454"/>
      <c r="V35" s="454"/>
    </row>
    <row r="36" spans="1:22" s="437" customFormat="1" ht="11.7" customHeight="1">
      <c r="A36" s="402" t="s">
        <v>365</v>
      </c>
      <c r="B36" s="455">
        <v>121.1849754824466</v>
      </c>
      <c r="C36" s="455">
        <v>0</v>
      </c>
      <c r="D36" s="455">
        <v>0</v>
      </c>
      <c r="E36" s="455">
        <v>0</v>
      </c>
      <c r="F36" s="455">
        <v>105.61534729754128</v>
      </c>
      <c r="G36" s="455">
        <v>0</v>
      </c>
      <c r="H36" s="455">
        <v>0</v>
      </c>
      <c r="I36" s="455">
        <v>0</v>
      </c>
      <c r="J36" s="455">
        <v>0</v>
      </c>
      <c r="K36" s="455">
        <v>181.79700697474377</v>
      </c>
      <c r="L36" s="455">
        <v>0</v>
      </c>
      <c r="M36" s="455">
        <v>0</v>
      </c>
      <c r="N36" s="455">
        <v>0</v>
      </c>
      <c r="O36" s="455">
        <v>0</v>
      </c>
      <c r="P36" s="455">
        <v>0</v>
      </c>
      <c r="Q36" s="455">
        <v>41.727699425122864</v>
      </c>
      <c r="R36" s="455">
        <v>0</v>
      </c>
      <c r="S36" s="455">
        <v>114.55070745568409</v>
      </c>
      <c r="U36" s="454"/>
      <c r="V36" s="454"/>
    </row>
    <row r="37" spans="1:22" s="437" customFormat="1" ht="11.7" customHeight="1">
      <c r="A37" s="402" t="s">
        <v>366</v>
      </c>
      <c r="B37" s="455">
        <v>4.0868755817561286</v>
      </c>
      <c r="C37" s="455">
        <v>0</v>
      </c>
      <c r="D37" s="455">
        <v>0</v>
      </c>
      <c r="E37" s="455">
        <v>0</v>
      </c>
      <c r="F37" s="455">
        <v>47.957359009628611</v>
      </c>
      <c r="G37" s="455">
        <v>0</v>
      </c>
      <c r="H37" s="455">
        <v>0</v>
      </c>
      <c r="I37" s="455">
        <v>0</v>
      </c>
      <c r="J37" s="455">
        <v>0</v>
      </c>
      <c r="K37" s="455">
        <v>7.1804615025367795</v>
      </c>
      <c r="L37" s="455">
        <v>0</v>
      </c>
      <c r="M37" s="455">
        <v>0</v>
      </c>
      <c r="N37" s="455">
        <v>0</v>
      </c>
      <c r="O37" s="455">
        <v>0</v>
      </c>
      <c r="P37" s="455">
        <v>0</v>
      </c>
      <c r="Q37" s="455">
        <v>42.510879717027997</v>
      </c>
      <c r="R37" s="455">
        <v>0</v>
      </c>
      <c r="S37" s="455">
        <v>34.586748172611145</v>
      </c>
      <c r="U37" s="454"/>
      <c r="V37" s="454"/>
    </row>
    <row r="38" spans="1:22" s="437" customFormat="1" ht="11.7" customHeight="1">
      <c r="A38" s="405" t="s">
        <v>367</v>
      </c>
      <c r="B38" s="456">
        <v>0</v>
      </c>
      <c r="C38" s="456">
        <v>52.014159486307008</v>
      </c>
      <c r="D38" s="456">
        <v>0</v>
      </c>
      <c r="E38" s="456">
        <v>0</v>
      </c>
      <c r="F38" s="456">
        <v>0</v>
      </c>
      <c r="G38" s="456">
        <v>0</v>
      </c>
      <c r="H38" s="456">
        <v>13.939887063015121</v>
      </c>
      <c r="I38" s="456">
        <v>0</v>
      </c>
      <c r="J38" s="456">
        <v>128.24013053128783</v>
      </c>
      <c r="K38" s="456">
        <v>16.360037111714494</v>
      </c>
      <c r="L38" s="456">
        <v>0</v>
      </c>
      <c r="M38" s="456">
        <v>16.842478503678752</v>
      </c>
      <c r="N38" s="456">
        <v>0</v>
      </c>
      <c r="O38" s="456">
        <v>0</v>
      </c>
      <c r="P38" s="456">
        <v>0</v>
      </c>
      <c r="Q38" s="456">
        <v>0</v>
      </c>
      <c r="R38" s="456">
        <v>0</v>
      </c>
      <c r="S38" s="456">
        <v>19.897123917917494</v>
      </c>
      <c r="U38" s="454"/>
      <c r="V38" s="454"/>
    </row>
    <row r="39" spans="1:22" s="437" customFormat="1" ht="11.7" customHeight="1">
      <c r="A39" s="402" t="s">
        <v>368</v>
      </c>
      <c r="B39" s="455">
        <v>0</v>
      </c>
      <c r="C39" s="455">
        <v>0</v>
      </c>
      <c r="D39" s="455">
        <v>0</v>
      </c>
      <c r="E39" s="455">
        <v>0</v>
      </c>
      <c r="F39" s="455">
        <v>0</v>
      </c>
      <c r="G39" s="455">
        <v>0</v>
      </c>
      <c r="H39" s="455">
        <v>76.128840534849573</v>
      </c>
      <c r="I39" s="455">
        <v>0</v>
      </c>
      <c r="J39" s="455">
        <v>0</v>
      </c>
      <c r="K39" s="455">
        <v>0</v>
      </c>
      <c r="L39" s="455">
        <v>0</v>
      </c>
      <c r="M39" s="455">
        <v>0.2759139650090926</v>
      </c>
      <c r="N39" s="455">
        <v>0</v>
      </c>
      <c r="O39" s="455">
        <v>0</v>
      </c>
      <c r="P39" s="455">
        <v>877.3960665998294</v>
      </c>
      <c r="Q39" s="455">
        <v>0</v>
      </c>
      <c r="R39" s="455">
        <v>0</v>
      </c>
      <c r="S39" s="455">
        <v>136.79846839776818</v>
      </c>
      <c r="U39" s="454"/>
      <c r="V39" s="454"/>
    </row>
    <row r="40" spans="1:22" s="437" customFormat="1" ht="11.7" customHeight="1">
      <c r="A40" s="402" t="s">
        <v>369</v>
      </c>
      <c r="B40" s="455">
        <v>0</v>
      </c>
      <c r="C40" s="455">
        <v>11.774994619247023</v>
      </c>
      <c r="D40" s="455">
        <v>11.317798038491791</v>
      </c>
      <c r="E40" s="455">
        <v>21.888916349189323</v>
      </c>
      <c r="F40" s="455">
        <v>0</v>
      </c>
      <c r="G40" s="455">
        <v>0</v>
      </c>
      <c r="H40" s="455">
        <v>22.699518403852771</v>
      </c>
      <c r="I40" s="455">
        <v>0</v>
      </c>
      <c r="J40" s="455">
        <v>0</v>
      </c>
      <c r="K40" s="455">
        <v>32.665982909506972</v>
      </c>
      <c r="L40" s="455">
        <v>0</v>
      </c>
      <c r="M40" s="455">
        <v>0</v>
      </c>
      <c r="N40" s="455">
        <v>0</v>
      </c>
      <c r="O40" s="455">
        <v>0</v>
      </c>
      <c r="P40" s="455">
        <v>61.577037915160503</v>
      </c>
      <c r="Q40" s="455">
        <v>0</v>
      </c>
      <c r="R40" s="455">
        <v>0</v>
      </c>
      <c r="S40" s="455">
        <v>26.830490394684048</v>
      </c>
      <c r="U40" s="454"/>
      <c r="V40" s="454"/>
    </row>
    <row r="41" spans="1:22" s="437" customFormat="1" ht="11.25" customHeight="1">
      <c r="A41" s="399" t="s">
        <v>370</v>
      </c>
      <c r="B41" s="453">
        <v>0</v>
      </c>
      <c r="C41" s="453">
        <v>27.999902546399042</v>
      </c>
      <c r="D41" s="453">
        <v>35.897764291719213</v>
      </c>
      <c r="E41" s="453">
        <v>9.6618002117525279</v>
      </c>
      <c r="F41" s="453">
        <v>0</v>
      </c>
      <c r="G41" s="453">
        <v>53.711527946605699</v>
      </c>
      <c r="H41" s="453">
        <v>66.184253525300562</v>
      </c>
      <c r="I41" s="453">
        <v>29.426028759184263</v>
      </c>
      <c r="J41" s="453">
        <v>0</v>
      </c>
      <c r="K41" s="453">
        <v>70.230577136451771</v>
      </c>
      <c r="L41" s="453">
        <v>0</v>
      </c>
      <c r="M41" s="453">
        <v>55.143735909570104</v>
      </c>
      <c r="N41" s="453">
        <v>77.369515589592496</v>
      </c>
      <c r="O41" s="453">
        <v>36.077997842272808</v>
      </c>
      <c r="P41" s="453">
        <v>60.7233505993471</v>
      </c>
      <c r="Q41" s="453">
        <v>0</v>
      </c>
      <c r="R41" s="453">
        <v>169.15389740173217</v>
      </c>
      <c r="S41" s="453">
        <v>60.032253351168386</v>
      </c>
      <c r="U41" s="454"/>
      <c r="V41" s="454"/>
    </row>
    <row r="42" spans="1:22" s="436" customFormat="1" ht="11.7" customHeight="1">
      <c r="A42" s="402" t="s">
        <v>371</v>
      </c>
      <c r="B42" s="455">
        <v>0</v>
      </c>
      <c r="C42" s="455">
        <v>19.030662671161942</v>
      </c>
      <c r="D42" s="455">
        <v>39.387238164713338</v>
      </c>
      <c r="E42" s="455">
        <v>8.3781490306936082</v>
      </c>
      <c r="F42" s="455">
        <v>0</v>
      </c>
      <c r="G42" s="455">
        <v>4.5406386543578954</v>
      </c>
      <c r="H42" s="455">
        <v>14.32135790200187</v>
      </c>
      <c r="I42" s="455">
        <v>29.426028759184263</v>
      </c>
      <c r="J42" s="455">
        <v>0</v>
      </c>
      <c r="K42" s="455">
        <v>34.695722697644662</v>
      </c>
      <c r="L42" s="455">
        <v>0</v>
      </c>
      <c r="M42" s="455">
        <v>15.903070502893332</v>
      </c>
      <c r="N42" s="455">
        <v>55.344101543481415</v>
      </c>
      <c r="O42" s="455">
        <v>0</v>
      </c>
      <c r="P42" s="455">
        <v>0.67217106677362637</v>
      </c>
      <c r="Q42" s="455">
        <v>0</v>
      </c>
      <c r="R42" s="455">
        <v>0</v>
      </c>
      <c r="S42" s="455">
        <v>21.028979436578414</v>
      </c>
      <c r="U42" s="454"/>
      <c r="V42" s="454"/>
    </row>
    <row r="43" spans="1:22" s="437" customFormat="1" ht="11.7" customHeight="1">
      <c r="A43" s="402" t="s">
        <v>372</v>
      </c>
      <c r="B43" s="455">
        <v>0</v>
      </c>
      <c r="C43" s="455">
        <v>0</v>
      </c>
      <c r="D43" s="455">
        <v>0</v>
      </c>
      <c r="E43" s="455">
        <v>0</v>
      </c>
      <c r="F43" s="455">
        <v>0</v>
      </c>
      <c r="G43" s="455">
        <v>0</v>
      </c>
      <c r="H43" s="455">
        <v>0</v>
      </c>
      <c r="I43" s="455">
        <v>0</v>
      </c>
      <c r="J43" s="455">
        <v>0</v>
      </c>
      <c r="K43" s="455">
        <v>0</v>
      </c>
      <c r="L43" s="455">
        <v>0</v>
      </c>
      <c r="M43" s="455">
        <v>21.419873823083854</v>
      </c>
      <c r="N43" s="455">
        <v>0</v>
      </c>
      <c r="O43" s="455">
        <v>0</v>
      </c>
      <c r="P43" s="455">
        <v>85.687258305948603</v>
      </c>
      <c r="Q43" s="455">
        <v>0</v>
      </c>
      <c r="R43" s="455">
        <v>0</v>
      </c>
      <c r="S43" s="455">
        <v>67.196411601055445</v>
      </c>
      <c r="U43" s="454"/>
      <c r="V43" s="454"/>
    </row>
    <row r="44" spans="1:22" s="437" customFormat="1" ht="11.7" customHeight="1">
      <c r="A44" s="405" t="s">
        <v>314</v>
      </c>
      <c r="B44" s="456">
        <v>0</v>
      </c>
      <c r="C44" s="456">
        <v>38.243018191135022</v>
      </c>
      <c r="D44" s="456">
        <v>18.585472987440429</v>
      </c>
      <c r="E44" s="456">
        <v>0</v>
      </c>
      <c r="F44" s="456">
        <v>0</v>
      </c>
      <c r="G44" s="456">
        <v>8.1766189906624742</v>
      </c>
      <c r="H44" s="456">
        <v>81.213138577078141</v>
      </c>
      <c r="I44" s="456">
        <v>0</v>
      </c>
      <c r="J44" s="456">
        <v>0</v>
      </c>
      <c r="K44" s="456">
        <v>81.781174421845009</v>
      </c>
      <c r="L44" s="456">
        <v>0</v>
      </c>
      <c r="M44" s="456">
        <v>62.650595999966704</v>
      </c>
      <c r="N44" s="456">
        <v>57.142857142857139</v>
      </c>
      <c r="O44" s="456">
        <v>0</v>
      </c>
      <c r="P44" s="456">
        <v>62.027453004097552</v>
      </c>
      <c r="Q44" s="456">
        <v>0</v>
      </c>
      <c r="R44" s="456">
        <v>0</v>
      </c>
      <c r="S44" s="456">
        <v>65.477109231646551</v>
      </c>
      <c r="U44" s="454"/>
      <c r="V44" s="454"/>
    </row>
    <row r="45" spans="1:22" s="437" customFormat="1" ht="11.7" customHeight="1">
      <c r="A45" s="402" t="s">
        <v>373</v>
      </c>
      <c r="B45" s="455">
        <v>0</v>
      </c>
      <c r="C45" s="455">
        <v>0</v>
      </c>
      <c r="D45" s="455">
        <v>0</v>
      </c>
      <c r="E45" s="455">
        <v>0</v>
      </c>
      <c r="F45" s="455">
        <v>0</v>
      </c>
      <c r="G45" s="455">
        <v>66.576603167466629</v>
      </c>
      <c r="H45" s="455">
        <v>62.637972518634868</v>
      </c>
      <c r="I45" s="455">
        <v>0</v>
      </c>
      <c r="J45" s="455">
        <v>0</v>
      </c>
      <c r="K45" s="455">
        <v>58.098661537579218</v>
      </c>
      <c r="L45" s="455">
        <v>0</v>
      </c>
      <c r="M45" s="455">
        <v>69.153347964061638</v>
      </c>
      <c r="N45" s="455">
        <v>86.585852568875652</v>
      </c>
      <c r="O45" s="455">
        <v>36.077997842272808</v>
      </c>
      <c r="P45" s="455">
        <v>75.420262487225969</v>
      </c>
      <c r="Q45" s="455">
        <v>0</v>
      </c>
      <c r="R45" s="455">
        <v>133.72653525100912</v>
      </c>
      <c r="S45" s="455">
        <v>65.380725780485889</v>
      </c>
      <c r="U45" s="454"/>
      <c r="V45" s="454"/>
    </row>
    <row r="46" spans="1:22" s="437" customFormat="1" ht="11.7" customHeight="1">
      <c r="A46" s="407" t="s">
        <v>374</v>
      </c>
      <c r="B46" s="457">
        <v>0</v>
      </c>
      <c r="C46" s="457">
        <v>11.399206124763365</v>
      </c>
      <c r="D46" s="457">
        <v>37.747220604655382</v>
      </c>
      <c r="E46" s="457">
        <v>10.078772122900009</v>
      </c>
      <c r="F46" s="457">
        <v>0</v>
      </c>
      <c r="G46" s="457">
        <v>79.905747959862666</v>
      </c>
      <c r="H46" s="457">
        <v>0</v>
      </c>
      <c r="I46" s="457">
        <v>56.080135627754501</v>
      </c>
      <c r="J46" s="457">
        <v>0</v>
      </c>
      <c r="K46" s="457">
        <v>25.047351636360826</v>
      </c>
      <c r="L46" s="457">
        <v>57.320842895015346</v>
      </c>
      <c r="M46" s="457">
        <v>38.374901302967885</v>
      </c>
      <c r="N46" s="457">
        <v>31.672767923195057</v>
      </c>
      <c r="O46" s="457">
        <v>0</v>
      </c>
      <c r="P46" s="457">
        <v>37.8451978851745</v>
      </c>
      <c r="Q46" s="457">
        <v>0</v>
      </c>
      <c r="R46" s="457">
        <v>43.145131795074612</v>
      </c>
      <c r="S46" s="457">
        <v>42.257241188053484</v>
      </c>
      <c r="U46" s="454"/>
      <c r="V46" s="454"/>
    </row>
    <row r="47" spans="1:22" s="437" customFormat="1" ht="11.7" customHeight="1">
      <c r="A47" s="458" t="s">
        <v>375</v>
      </c>
      <c r="B47" s="453">
        <v>0</v>
      </c>
      <c r="C47" s="453">
        <v>11.399206124763365</v>
      </c>
      <c r="D47" s="453">
        <v>37.747220604655382</v>
      </c>
      <c r="E47" s="453">
        <v>10.708693177039152</v>
      </c>
      <c r="F47" s="453">
        <v>0</v>
      </c>
      <c r="G47" s="453">
        <v>23.835904068554147</v>
      </c>
      <c r="H47" s="453">
        <v>0</v>
      </c>
      <c r="I47" s="453">
        <v>34.08535308071724</v>
      </c>
      <c r="J47" s="453">
        <v>0</v>
      </c>
      <c r="K47" s="453">
        <v>25.047351636360826</v>
      </c>
      <c r="L47" s="453">
        <v>2.5918336846192633</v>
      </c>
      <c r="M47" s="453">
        <v>22.407059006008321</v>
      </c>
      <c r="N47" s="453">
        <v>20.673896137174395</v>
      </c>
      <c r="O47" s="453">
        <v>0</v>
      </c>
      <c r="P47" s="453">
        <v>31.629277888640779</v>
      </c>
      <c r="Q47" s="453">
        <v>0</v>
      </c>
      <c r="R47" s="453">
        <v>9.5989766209641907</v>
      </c>
      <c r="S47" s="453">
        <v>25.20577843608713</v>
      </c>
      <c r="U47" s="454"/>
      <c r="V47" s="454"/>
    </row>
    <row r="48" spans="1:22" s="437" customFormat="1" ht="11.7" customHeight="1">
      <c r="A48" s="402" t="s">
        <v>376</v>
      </c>
      <c r="B48" s="455">
        <v>0</v>
      </c>
      <c r="C48" s="455">
        <v>0</v>
      </c>
      <c r="D48" s="455">
        <v>-713.28545780969478</v>
      </c>
      <c r="E48" s="455">
        <v>0</v>
      </c>
      <c r="F48" s="455">
        <v>0</v>
      </c>
      <c r="G48" s="455">
        <v>5.1165209149575963</v>
      </c>
      <c r="H48" s="455">
        <v>0</v>
      </c>
      <c r="I48" s="455">
        <v>10.677599484490459</v>
      </c>
      <c r="J48" s="455">
        <v>0</v>
      </c>
      <c r="K48" s="455">
        <v>12.953924642036919</v>
      </c>
      <c r="L48" s="455">
        <v>2.5918336846192633</v>
      </c>
      <c r="M48" s="455">
        <v>8.4797454369050111</v>
      </c>
      <c r="N48" s="455">
        <v>231.85983179562442</v>
      </c>
      <c r="O48" s="455">
        <v>0</v>
      </c>
      <c r="P48" s="455">
        <v>5.4453486254702925</v>
      </c>
      <c r="Q48" s="455">
        <v>0</v>
      </c>
      <c r="R48" s="455">
        <v>0</v>
      </c>
      <c r="S48" s="455">
        <v>7.6740661714172322</v>
      </c>
      <c r="U48" s="454"/>
      <c r="V48" s="454"/>
    </row>
    <row r="49" spans="1:22" s="436" customFormat="1" ht="11.7" customHeight="1">
      <c r="A49" s="402" t="s">
        <v>377</v>
      </c>
      <c r="B49" s="455">
        <v>0</v>
      </c>
      <c r="C49" s="455">
        <v>13.651491766931439</v>
      </c>
      <c r="D49" s="455">
        <v>14.611440015846117</v>
      </c>
      <c r="E49" s="455">
        <v>4.5703419560014433</v>
      </c>
      <c r="F49" s="455">
        <v>0</v>
      </c>
      <c r="G49" s="455">
        <v>-11.988152151319891</v>
      </c>
      <c r="H49" s="455">
        <v>0</v>
      </c>
      <c r="I49" s="455">
        <v>9.3302087771623352</v>
      </c>
      <c r="J49" s="455">
        <v>0</v>
      </c>
      <c r="K49" s="455">
        <v>27.414145714873801</v>
      </c>
      <c r="L49" s="455">
        <v>0</v>
      </c>
      <c r="M49" s="455">
        <v>19.868519966526417</v>
      </c>
      <c r="N49" s="455">
        <v>0.60571417110422499</v>
      </c>
      <c r="O49" s="455">
        <v>0</v>
      </c>
      <c r="P49" s="455">
        <v>50.31305360739681</v>
      </c>
      <c r="Q49" s="455">
        <v>0</v>
      </c>
      <c r="R49" s="455">
        <v>0</v>
      </c>
      <c r="S49" s="455">
        <v>20.31557874233787</v>
      </c>
      <c r="U49" s="454"/>
      <c r="V49" s="454"/>
    </row>
    <row r="50" spans="1:22" s="437" customFormat="1" ht="11.7" customHeight="1">
      <c r="A50" s="405" t="s">
        <v>378</v>
      </c>
      <c r="B50" s="456">
        <v>0</v>
      </c>
      <c r="C50" s="456">
        <v>0</v>
      </c>
      <c r="D50" s="456">
        <v>55.137546897402089</v>
      </c>
      <c r="E50" s="456">
        <v>32.575330810812609</v>
      </c>
      <c r="F50" s="456">
        <v>0</v>
      </c>
      <c r="G50" s="456">
        <v>72.173605993613364</v>
      </c>
      <c r="H50" s="456">
        <v>0</v>
      </c>
      <c r="I50" s="456">
        <v>59.772769953428032</v>
      </c>
      <c r="J50" s="456">
        <v>0</v>
      </c>
      <c r="K50" s="456">
        <v>42.175250039589656</v>
      </c>
      <c r="L50" s="456">
        <v>0</v>
      </c>
      <c r="M50" s="456">
        <v>27.569237136655676</v>
      </c>
      <c r="N50" s="456">
        <v>53.845168899605234</v>
      </c>
      <c r="O50" s="456">
        <v>0</v>
      </c>
      <c r="P50" s="456">
        <v>50.497387362718491</v>
      </c>
      <c r="Q50" s="456">
        <v>0</v>
      </c>
      <c r="R50" s="456">
        <v>0</v>
      </c>
      <c r="S50" s="456">
        <v>44.516846338850236</v>
      </c>
      <c r="U50" s="454"/>
      <c r="V50" s="454"/>
    </row>
    <row r="51" spans="1:22" s="437" customFormat="1" ht="11.7" customHeight="1">
      <c r="A51" s="410" t="s">
        <v>379</v>
      </c>
      <c r="B51" s="459">
        <v>0</v>
      </c>
      <c r="C51" s="459">
        <v>9.010016939182238</v>
      </c>
      <c r="D51" s="459">
        <v>32.56684070016702</v>
      </c>
      <c r="E51" s="459">
        <v>8.7335989585387992</v>
      </c>
      <c r="F51" s="459">
        <v>0</v>
      </c>
      <c r="G51" s="459">
        <v>23.187939525677841</v>
      </c>
      <c r="H51" s="459">
        <v>0</v>
      </c>
      <c r="I51" s="459">
        <v>25.397390494517442</v>
      </c>
      <c r="J51" s="459">
        <v>0</v>
      </c>
      <c r="K51" s="459">
        <v>12.238565387597319</v>
      </c>
      <c r="L51" s="459">
        <v>0</v>
      </c>
      <c r="M51" s="459">
        <v>21.133594640355785</v>
      </c>
      <c r="N51" s="459">
        <v>13.843149508636953</v>
      </c>
      <c r="O51" s="459">
        <v>0</v>
      </c>
      <c r="P51" s="459">
        <v>12.507114306031486</v>
      </c>
      <c r="Q51" s="459">
        <v>0</v>
      </c>
      <c r="R51" s="459">
        <v>0</v>
      </c>
      <c r="S51" s="459">
        <v>16.328834672987195</v>
      </c>
      <c r="U51" s="454"/>
      <c r="V51" s="454"/>
    </row>
    <row r="52" spans="1:22" s="437" customFormat="1" ht="11.7" customHeight="1">
      <c r="A52" s="410" t="s">
        <v>380</v>
      </c>
      <c r="B52" s="459">
        <v>0</v>
      </c>
      <c r="C52" s="459">
        <v>0</v>
      </c>
      <c r="D52" s="459">
        <v>0</v>
      </c>
      <c r="E52" s="459">
        <v>0</v>
      </c>
      <c r="F52" s="459">
        <v>0</v>
      </c>
      <c r="G52" s="459">
        <v>0</v>
      </c>
      <c r="H52" s="459">
        <v>0</v>
      </c>
      <c r="I52" s="459">
        <v>0</v>
      </c>
      <c r="J52" s="459">
        <v>0</v>
      </c>
      <c r="K52" s="459">
        <v>16.237927187286505</v>
      </c>
      <c r="L52" s="459">
        <v>0</v>
      </c>
      <c r="M52" s="459">
        <v>0</v>
      </c>
      <c r="N52" s="459">
        <v>0</v>
      </c>
      <c r="O52" s="459">
        <v>0</v>
      </c>
      <c r="P52" s="459">
        <v>0</v>
      </c>
      <c r="Q52" s="459">
        <v>0</v>
      </c>
      <c r="R52" s="459">
        <v>0</v>
      </c>
      <c r="S52" s="459">
        <v>16.38236691345309</v>
      </c>
      <c r="U52" s="454"/>
      <c r="V52" s="454"/>
    </row>
    <row r="53" spans="1:22" s="437" customFormat="1" ht="11.7" customHeight="1">
      <c r="A53" s="405" t="s">
        <v>381</v>
      </c>
      <c r="B53" s="456">
        <v>0</v>
      </c>
      <c r="C53" s="456">
        <v>0</v>
      </c>
      <c r="D53" s="456">
        <v>-2.7253668763102725</v>
      </c>
      <c r="E53" s="456">
        <v>21.693829420254144</v>
      </c>
      <c r="F53" s="456">
        <v>0</v>
      </c>
      <c r="G53" s="456">
        <v>-25.193274873884807</v>
      </c>
      <c r="H53" s="456">
        <v>0</v>
      </c>
      <c r="I53" s="456">
        <v>24.817724367071534</v>
      </c>
      <c r="J53" s="456">
        <v>0</v>
      </c>
      <c r="K53" s="456">
        <v>0</v>
      </c>
      <c r="L53" s="456">
        <v>0</v>
      </c>
      <c r="M53" s="456">
        <v>1.7687271675046115</v>
      </c>
      <c r="N53" s="456">
        <v>275.44297479411034</v>
      </c>
      <c r="O53" s="456">
        <v>0</v>
      </c>
      <c r="P53" s="456">
        <v>41.811867419981809</v>
      </c>
      <c r="Q53" s="456">
        <v>0</v>
      </c>
      <c r="R53" s="456">
        <v>0</v>
      </c>
      <c r="S53" s="456">
        <v>34.915126191928607</v>
      </c>
      <c r="U53" s="454"/>
      <c r="V53" s="454"/>
    </row>
    <row r="54" spans="1:22" s="437" customFormat="1" ht="11.7" customHeight="1">
      <c r="A54" s="402" t="s">
        <v>382</v>
      </c>
      <c r="B54" s="455">
        <v>0</v>
      </c>
      <c r="C54" s="455">
        <v>30.351805145204295</v>
      </c>
      <c r="D54" s="455">
        <v>0</v>
      </c>
      <c r="E54" s="455">
        <v>7149700</v>
      </c>
      <c r="F54" s="455">
        <v>0</v>
      </c>
      <c r="G54" s="455">
        <v>0</v>
      </c>
      <c r="H54" s="455">
        <v>0</v>
      </c>
      <c r="I54" s="455">
        <v>37.47977830881414</v>
      </c>
      <c r="J54" s="455">
        <v>0</v>
      </c>
      <c r="K54" s="455">
        <v>0</v>
      </c>
      <c r="L54" s="455">
        <v>0</v>
      </c>
      <c r="M54" s="455">
        <v>7.7212154376026003</v>
      </c>
      <c r="N54" s="455">
        <v>-148.6252612659915</v>
      </c>
      <c r="O54" s="455">
        <v>0</v>
      </c>
      <c r="P54" s="455">
        <v>18.066998843113744</v>
      </c>
      <c r="Q54" s="455">
        <v>0</v>
      </c>
      <c r="R54" s="455">
        <v>0</v>
      </c>
      <c r="S54" s="455">
        <v>24.316940732730476</v>
      </c>
      <c r="U54" s="454"/>
      <c r="V54" s="454"/>
    </row>
    <row r="55" spans="1:22" s="437" customFormat="1" ht="11.7" customHeight="1">
      <c r="A55" s="402" t="s">
        <v>383</v>
      </c>
      <c r="B55" s="455">
        <v>0</v>
      </c>
      <c r="C55" s="455">
        <v>0</v>
      </c>
      <c r="D55" s="455">
        <v>34.455587392550143</v>
      </c>
      <c r="E55" s="455">
        <v>2330.6791569086649</v>
      </c>
      <c r="F55" s="455">
        <v>0</v>
      </c>
      <c r="G55" s="455">
        <v>-132.87854156990247</v>
      </c>
      <c r="H55" s="455">
        <v>0</v>
      </c>
      <c r="I55" s="455">
        <v>256.70216875448375</v>
      </c>
      <c r="J55" s="455">
        <v>0</v>
      </c>
      <c r="K55" s="455">
        <v>317.08550439907748</v>
      </c>
      <c r="L55" s="455">
        <v>0</v>
      </c>
      <c r="M55" s="455">
        <v>720.27222284534241</v>
      </c>
      <c r="N55" s="455">
        <v>0</v>
      </c>
      <c r="O55" s="455">
        <v>0</v>
      </c>
      <c r="P55" s="455">
        <v>253.89828272752007</v>
      </c>
      <c r="Q55" s="455">
        <v>0</v>
      </c>
      <c r="R55" s="455">
        <v>0</v>
      </c>
      <c r="S55" s="455">
        <v>429.03147712229776</v>
      </c>
      <c r="U55" s="454"/>
      <c r="V55" s="454"/>
    </row>
    <row r="56" spans="1:22" s="437" customFormat="1" ht="11.7" customHeight="1">
      <c r="A56" s="405" t="s">
        <v>384</v>
      </c>
      <c r="B56" s="456">
        <v>0</v>
      </c>
      <c r="C56" s="456">
        <v>0</v>
      </c>
      <c r="D56" s="456">
        <v>0</v>
      </c>
      <c r="E56" s="456">
        <v>539.9</v>
      </c>
      <c r="F56" s="456">
        <v>0</v>
      </c>
      <c r="G56" s="456">
        <v>38.887013462461866</v>
      </c>
      <c r="H56" s="456">
        <v>0</v>
      </c>
      <c r="I56" s="456">
        <v>22.58828022398286</v>
      </c>
      <c r="J56" s="456">
        <v>0</v>
      </c>
      <c r="K56" s="456">
        <v>0</v>
      </c>
      <c r="L56" s="456">
        <v>0</v>
      </c>
      <c r="M56" s="456">
        <v>18.080559606600335</v>
      </c>
      <c r="N56" s="456">
        <v>18.680019656502289</v>
      </c>
      <c r="O56" s="456">
        <v>0</v>
      </c>
      <c r="P56" s="456">
        <v>45.788981022975044</v>
      </c>
      <c r="Q56" s="456">
        <v>0</v>
      </c>
      <c r="R56" s="456">
        <v>9.5989766209641907</v>
      </c>
      <c r="S56" s="456">
        <v>26.565400086713254</v>
      </c>
      <c r="U56" s="454"/>
      <c r="V56" s="454"/>
    </row>
    <row r="57" spans="1:22" s="437" customFormat="1" ht="11.7" customHeight="1">
      <c r="A57" s="402" t="s">
        <v>385</v>
      </c>
      <c r="B57" s="455">
        <v>0</v>
      </c>
      <c r="C57" s="455">
        <v>0</v>
      </c>
      <c r="D57" s="455">
        <v>0</v>
      </c>
      <c r="E57" s="455">
        <v>11.203194985669112</v>
      </c>
      <c r="F57" s="455">
        <v>0</v>
      </c>
      <c r="G57" s="455">
        <v>0</v>
      </c>
      <c r="H57" s="455">
        <v>0</v>
      </c>
      <c r="I57" s="455">
        <v>42.374674153747634</v>
      </c>
      <c r="J57" s="455">
        <v>0</v>
      </c>
      <c r="K57" s="455">
        <v>84.664822918023745</v>
      </c>
      <c r="L57" s="455">
        <v>0</v>
      </c>
      <c r="M57" s="455">
        <v>89.257832525056031</v>
      </c>
      <c r="N57" s="455">
        <v>14.884878918024016</v>
      </c>
      <c r="O57" s="455">
        <v>0</v>
      </c>
      <c r="P57" s="455">
        <v>128.44669704590788</v>
      </c>
      <c r="Q57" s="455">
        <v>0</v>
      </c>
      <c r="R57" s="455">
        <v>0</v>
      </c>
      <c r="S57" s="455">
        <v>73.892050767591215</v>
      </c>
      <c r="U57" s="454"/>
      <c r="V57" s="454"/>
    </row>
    <row r="58" spans="1:22" s="437" customFormat="1" ht="11.7" customHeight="1">
      <c r="A58" s="460" t="s">
        <v>334</v>
      </c>
      <c r="B58" s="457">
        <v>0</v>
      </c>
      <c r="C58" s="457">
        <v>0</v>
      </c>
      <c r="D58" s="457">
        <v>0</v>
      </c>
      <c r="E58" s="457">
        <v>8.0801188952934631</v>
      </c>
      <c r="F58" s="457">
        <v>0</v>
      </c>
      <c r="G58" s="457">
        <v>215.37510328295758</v>
      </c>
      <c r="H58" s="457">
        <v>0</v>
      </c>
      <c r="I58" s="457">
        <v>81.605763464898288</v>
      </c>
      <c r="J58" s="457">
        <v>0</v>
      </c>
      <c r="K58" s="457">
        <v>0</v>
      </c>
      <c r="L58" s="457">
        <v>58.222226792472462</v>
      </c>
      <c r="M58" s="457">
        <v>89.410446443541986</v>
      </c>
      <c r="N58" s="457">
        <v>54.091112112651608</v>
      </c>
      <c r="O58" s="457">
        <v>0</v>
      </c>
      <c r="P58" s="457">
        <v>105.49932583541633</v>
      </c>
      <c r="Q58" s="457">
        <v>0</v>
      </c>
      <c r="R58" s="457">
        <v>48.301820540366258</v>
      </c>
      <c r="S58" s="457">
        <v>87.836397126031599</v>
      </c>
      <c r="U58" s="454"/>
      <c r="V58" s="454"/>
    </row>
    <row r="59" spans="1:22" s="437" customFormat="1" ht="11.7" customHeight="1">
      <c r="A59" s="405" t="s">
        <v>386</v>
      </c>
      <c r="B59" s="456">
        <v>0</v>
      </c>
      <c r="C59" s="456">
        <v>0</v>
      </c>
      <c r="D59" s="456">
        <v>0</v>
      </c>
      <c r="E59" s="456">
        <v>10.564662182140745</v>
      </c>
      <c r="F59" s="456">
        <v>0</v>
      </c>
      <c r="G59" s="456">
        <v>14027.188243374545</v>
      </c>
      <c r="H59" s="456">
        <v>0</v>
      </c>
      <c r="I59" s="456">
        <v>838.33739972810667</v>
      </c>
      <c r="J59" s="456">
        <v>0</v>
      </c>
      <c r="K59" s="456">
        <v>0</v>
      </c>
      <c r="L59" s="456">
        <v>0</v>
      </c>
      <c r="M59" s="456">
        <v>4475.3825818679188</v>
      </c>
      <c r="N59" s="456">
        <v>176.97214616011146</v>
      </c>
      <c r="O59" s="456">
        <v>0</v>
      </c>
      <c r="P59" s="456">
        <v>13190.230357041219</v>
      </c>
      <c r="Q59" s="456">
        <v>0</v>
      </c>
      <c r="R59" s="456">
        <v>162.51204957539593</v>
      </c>
      <c r="S59" s="456">
        <v>2186.5109855824303</v>
      </c>
      <c r="U59" s="454"/>
      <c r="V59" s="454"/>
    </row>
    <row r="60" spans="1:22" s="436" customFormat="1" ht="11.7" customHeight="1">
      <c r="A60" s="461" t="s">
        <v>394</v>
      </c>
      <c r="B60" s="462">
        <v>0</v>
      </c>
      <c r="C60" s="462">
        <v>0</v>
      </c>
      <c r="D60" s="462">
        <v>0</v>
      </c>
      <c r="E60" s="462">
        <v>0</v>
      </c>
      <c r="F60" s="462">
        <v>0</v>
      </c>
      <c r="G60" s="462">
        <v>-141.03938323017042</v>
      </c>
      <c r="H60" s="462">
        <v>0</v>
      </c>
      <c r="I60" s="462">
        <v>59.139529505113394</v>
      </c>
      <c r="J60" s="462">
        <v>0</v>
      </c>
      <c r="K60" s="462">
        <v>0</v>
      </c>
      <c r="L60" s="462">
        <v>58.222226792472462</v>
      </c>
      <c r="M60" s="462">
        <v>57.503421841925608</v>
      </c>
      <c r="N60" s="462">
        <v>0</v>
      </c>
      <c r="O60" s="462">
        <v>0</v>
      </c>
      <c r="P60" s="462">
        <v>-764.4799574616917</v>
      </c>
      <c r="Q60" s="462">
        <v>0</v>
      </c>
      <c r="R60" s="462">
        <v>60.099182494733661</v>
      </c>
      <c r="S60" s="462">
        <v>49.242092879530205</v>
      </c>
      <c r="U60" s="454"/>
      <c r="V60" s="454"/>
    </row>
    <row r="61" spans="1:22" s="437" customFormat="1" ht="11.7" customHeight="1">
      <c r="A61" s="402" t="s">
        <v>388</v>
      </c>
      <c r="B61" s="455">
        <v>0</v>
      </c>
      <c r="C61" s="455">
        <v>0</v>
      </c>
      <c r="D61" s="455">
        <v>0</v>
      </c>
      <c r="E61" s="455">
        <v>0</v>
      </c>
      <c r="F61" s="455">
        <v>0</v>
      </c>
      <c r="G61" s="455">
        <v>-141.03954321404404</v>
      </c>
      <c r="H61" s="455">
        <v>0</v>
      </c>
      <c r="I61" s="455">
        <v>59.139529505113394</v>
      </c>
      <c r="J61" s="455">
        <v>0</v>
      </c>
      <c r="K61" s="455">
        <v>0</v>
      </c>
      <c r="L61" s="455">
        <v>58.22222449201093</v>
      </c>
      <c r="M61" s="455">
        <v>57.503421841925594</v>
      </c>
      <c r="N61" s="455">
        <v>0</v>
      </c>
      <c r="O61" s="455">
        <v>0</v>
      </c>
      <c r="P61" s="455">
        <v>-764.4799574616917</v>
      </c>
      <c r="Q61" s="455">
        <v>0</v>
      </c>
      <c r="R61" s="455">
        <v>60.099182494733647</v>
      </c>
      <c r="S61" s="455">
        <v>49.242091605577215</v>
      </c>
      <c r="U61" s="454"/>
      <c r="V61" s="454"/>
    </row>
    <row r="62" spans="1:22" s="437" customFormat="1" ht="11.7" customHeight="1">
      <c r="A62" s="405" t="s">
        <v>389</v>
      </c>
      <c r="B62" s="456">
        <v>0</v>
      </c>
      <c r="C62" s="456">
        <v>0</v>
      </c>
      <c r="D62" s="456">
        <v>0</v>
      </c>
      <c r="E62" s="456">
        <v>4.6721669700574227</v>
      </c>
      <c r="F62" s="456">
        <v>0</v>
      </c>
      <c r="G62" s="456">
        <v>110.31175435041128</v>
      </c>
      <c r="H62" s="456">
        <v>0</v>
      </c>
      <c r="I62" s="456">
        <v>147.38323769262166</v>
      </c>
      <c r="J62" s="456">
        <v>0</v>
      </c>
      <c r="K62" s="456">
        <v>0</v>
      </c>
      <c r="L62" s="456">
        <v>0</v>
      </c>
      <c r="M62" s="456">
        <v>110.01156130058899</v>
      </c>
      <c r="N62" s="456">
        <v>47.735756651723811</v>
      </c>
      <c r="O62" s="456">
        <v>0</v>
      </c>
      <c r="P62" s="456">
        <v>142.28522949391663</v>
      </c>
      <c r="Q62" s="456">
        <v>0</v>
      </c>
      <c r="R62" s="456">
        <v>13.850115523369169</v>
      </c>
      <c r="S62" s="456">
        <v>86.179395616555183</v>
      </c>
      <c r="U62" s="454"/>
      <c r="V62" s="454"/>
    </row>
    <row r="63" spans="1:22" s="437" customFormat="1" ht="11.7" customHeight="1">
      <c r="A63" s="402" t="s">
        <v>390</v>
      </c>
      <c r="B63" s="455">
        <v>0</v>
      </c>
      <c r="C63" s="455">
        <v>0</v>
      </c>
      <c r="D63" s="455">
        <v>0</v>
      </c>
      <c r="E63" s="455">
        <v>9.5224327295907916</v>
      </c>
      <c r="F63" s="455">
        <v>0</v>
      </c>
      <c r="G63" s="455">
        <v>86.821469905675855</v>
      </c>
      <c r="H63" s="455">
        <v>0</v>
      </c>
      <c r="I63" s="455">
        <v>121.98893055958196</v>
      </c>
      <c r="J63" s="455">
        <v>0</v>
      </c>
      <c r="K63" s="455">
        <v>0</v>
      </c>
      <c r="L63" s="455">
        <v>0</v>
      </c>
      <c r="M63" s="455">
        <v>83.534352747286917</v>
      </c>
      <c r="N63" s="455">
        <v>37.745163497310116</v>
      </c>
      <c r="O63" s="455">
        <v>0</v>
      </c>
      <c r="P63" s="455">
        <v>70.007530602627668</v>
      </c>
      <c r="Q63" s="455">
        <v>0</v>
      </c>
      <c r="R63" s="455">
        <v>21.316705201848844</v>
      </c>
      <c r="S63" s="455">
        <v>67.933845944592605</v>
      </c>
      <c r="U63" s="454"/>
      <c r="V63" s="454"/>
    </row>
    <row r="64" spans="1:22" s="437" customFormat="1" ht="11.7" customHeight="1">
      <c r="A64" s="407" t="s">
        <v>391</v>
      </c>
      <c r="B64" s="457">
        <v>60.353648459488561</v>
      </c>
      <c r="C64" s="457">
        <v>13.486877729722742</v>
      </c>
      <c r="D64" s="457">
        <v>42.310456540656745</v>
      </c>
      <c r="E64" s="457">
        <v>14.773283029914788</v>
      </c>
      <c r="F64" s="457">
        <v>63.761518441070066</v>
      </c>
      <c r="G64" s="457">
        <v>76.00812575358654</v>
      </c>
      <c r="H64" s="457">
        <v>49.973909708299061</v>
      </c>
      <c r="I64" s="457">
        <v>56.021262103062327</v>
      </c>
      <c r="J64" s="457">
        <v>35.655027418083428</v>
      </c>
      <c r="K64" s="457">
        <v>33.795487647304093</v>
      </c>
      <c r="L64" s="457">
        <v>57.320842895015346</v>
      </c>
      <c r="M64" s="457">
        <v>40.422323148737242</v>
      </c>
      <c r="N64" s="457">
        <v>32.744630123319816</v>
      </c>
      <c r="O64" s="457">
        <v>52.984867711974324</v>
      </c>
      <c r="P64" s="457">
        <v>52.715442401023338</v>
      </c>
      <c r="Q64" s="457">
        <v>21.514210841889557</v>
      </c>
      <c r="R64" s="457">
        <v>43.236831794783285</v>
      </c>
      <c r="S64" s="457">
        <v>46.17160513717635</v>
      </c>
      <c r="U64" s="454"/>
      <c r="V64" s="454"/>
    </row>
    <row r="65" spans="1:22" s="437" customFormat="1" ht="6.75" customHeight="1" thickBot="1">
      <c r="A65" s="412"/>
      <c r="B65" s="412"/>
      <c r="C65" s="413"/>
      <c r="D65" s="413"/>
      <c r="E65" s="413"/>
      <c r="F65" s="413"/>
      <c r="G65" s="413"/>
      <c r="H65" s="413"/>
      <c r="I65" s="413"/>
      <c r="J65" s="413"/>
      <c r="K65" s="413"/>
      <c r="L65" s="413"/>
      <c r="M65" s="413"/>
      <c r="N65" s="413"/>
      <c r="O65" s="413"/>
      <c r="P65" s="413"/>
      <c r="Q65" s="413"/>
      <c r="R65" s="413"/>
      <c r="S65" s="413"/>
    </row>
    <row r="66" spans="1:22" s="437" customFormat="1" ht="12" customHeight="1" thickTop="1">
      <c r="A66" s="420"/>
      <c r="B66" s="420"/>
      <c r="C66" s="403"/>
      <c r="D66" s="403"/>
      <c r="E66" s="403"/>
      <c r="F66" s="403"/>
      <c r="G66" s="403"/>
      <c r="H66" s="403"/>
      <c r="I66" s="403"/>
      <c r="J66" s="403"/>
      <c r="K66" s="403"/>
      <c r="L66" s="403"/>
      <c r="M66" s="403"/>
      <c r="N66" s="403"/>
      <c r="O66" s="403"/>
      <c r="P66" s="403"/>
      <c r="Q66" s="403"/>
      <c r="R66" s="403"/>
    </row>
    <row r="67" spans="1:22" s="435" customFormat="1" ht="11.7" customHeight="1"/>
    <row r="68" spans="1:22">
      <c r="A68" s="414" t="s">
        <v>124</v>
      </c>
    </row>
    <row r="69" spans="1:22">
      <c r="A69" s="414" t="s">
        <v>125</v>
      </c>
    </row>
    <row r="70" spans="1:22" s="445" customFormat="1">
      <c r="A70" s="414" t="s">
        <v>126</v>
      </c>
      <c r="B70" s="435"/>
    </row>
    <row r="71" spans="1:22">
      <c r="A71" s="414" t="s">
        <v>127</v>
      </c>
    </row>
    <row r="72" spans="1:22">
      <c r="A72" s="414" t="s">
        <v>128</v>
      </c>
    </row>
    <row r="73" spans="1:22" ht="13.8">
      <c r="A73" s="35" t="s">
        <v>129</v>
      </c>
    </row>
    <row r="74" spans="1:22" ht="13.8">
      <c r="A74" s="35" t="s">
        <v>130</v>
      </c>
    </row>
    <row r="75" spans="1:22" ht="13.8">
      <c r="A75" s="35" t="s">
        <v>131</v>
      </c>
    </row>
    <row r="76" spans="1:22" s="385" customFormat="1" ht="13.8">
      <c r="A76" s="35" t="s">
        <v>132</v>
      </c>
    </row>
    <row r="77" spans="1:22" ht="13.8">
      <c r="A77" s="35" t="s">
        <v>133</v>
      </c>
    </row>
    <row r="78" spans="1:22" ht="13.8">
      <c r="A78" s="35" t="s">
        <v>134</v>
      </c>
    </row>
    <row r="79" spans="1:22">
      <c r="A79" s="414" t="s">
        <v>398</v>
      </c>
    </row>
    <row r="80" spans="1:22" s="445" customFormat="1">
      <c r="A80" s="252"/>
      <c r="C80" s="423"/>
      <c r="D80" s="423"/>
      <c r="E80" s="423"/>
      <c r="F80" s="423"/>
      <c r="G80" s="423"/>
      <c r="H80" s="423"/>
      <c r="I80" s="423"/>
      <c r="J80" s="423"/>
      <c r="K80" s="423"/>
      <c r="L80" s="423"/>
      <c r="M80" s="423"/>
      <c r="N80" s="423"/>
      <c r="O80" s="423"/>
      <c r="P80" s="423"/>
      <c r="Q80" s="423"/>
      <c r="R80" s="423"/>
      <c r="S80" s="423"/>
      <c r="T80" s="423"/>
      <c r="U80" s="423"/>
      <c r="V80" s="423"/>
    </row>
    <row r="81" spans="1:22" s="445" customFormat="1" ht="13.8">
      <c r="A81" s="463"/>
      <c r="C81" s="423"/>
      <c r="D81" s="423"/>
      <c r="E81" s="423"/>
      <c r="F81" s="423"/>
      <c r="G81" s="423"/>
      <c r="H81" s="423"/>
      <c r="I81" s="423"/>
      <c r="J81" s="423"/>
      <c r="K81" s="423"/>
      <c r="L81" s="423"/>
      <c r="M81" s="423"/>
      <c r="N81" s="423"/>
      <c r="O81" s="423"/>
      <c r="P81" s="423"/>
      <c r="Q81" s="423"/>
      <c r="R81" s="423"/>
      <c r="S81" s="423"/>
      <c r="T81" s="423"/>
      <c r="U81" s="423"/>
      <c r="V81" s="423"/>
    </row>
  </sheetData>
  <mergeCells count="3">
    <mergeCell ref="A1:R1"/>
    <mergeCell ref="A2:R2"/>
    <mergeCell ref="A3:R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50B52-429F-4C20-A2DD-C75B7B57375B}">
  <sheetPr codeName="Hoja16"/>
  <dimension ref="A1:X80"/>
  <sheetViews>
    <sheetView showGridLines="0" zoomScale="70" zoomScaleNormal="70" workbookViewId="0"/>
  </sheetViews>
  <sheetFormatPr baseColWidth="10" defaultColWidth="6.33203125" defaultRowHeight="13.2"/>
  <cols>
    <col min="1" max="1" width="45.33203125" style="445" customWidth="1"/>
    <col min="2" max="2" width="12.44140625" style="445" customWidth="1"/>
    <col min="3" max="6" width="12.44140625" style="423" customWidth="1"/>
    <col min="7" max="7" width="14" style="423" customWidth="1"/>
    <col min="8" max="18" width="12.44140625" style="423" customWidth="1"/>
    <col min="19" max="19" width="13.33203125" style="423" customWidth="1"/>
    <col min="20" max="16384" width="6.33203125" style="423"/>
  </cols>
  <sheetData>
    <row r="1" spans="1:24" s="425" customFormat="1" ht="32.1" customHeight="1">
      <c r="A1" s="36" t="s">
        <v>22</v>
      </c>
      <c r="B1" s="36"/>
      <c r="C1" s="464"/>
      <c r="D1" s="464"/>
      <c r="E1" s="464"/>
      <c r="F1" s="464"/>
      <c r="G1" s="464"/>
      <c r="H1" s="464"/>
      <c r="I1" s="464"/>
      <c r="J1" s="464"/>
      <c r="K1" s="464"/>
      <c r="L1" s="464"/>
      <c r="M1" s="464"/>
      <c r="N1" s="464"/>
      <c r="O1" s="464"/>
      <c r="P1" s="464"/>
      <c r="Q1" s="464"/>
      <c r="R1" s="464"/>
    </row>
    <row r="2" spans="1:24" s="426" customFormat="1" ht="18" customHeight="1">
      <c r="A2" s="38" t="s">
        <v>136</v>
      </c>
      <c r="B2" s="38"/>
      <c r="C2" s="388"/>
      <c r="D2" s="388"/>
      <c r="E2" s="388"/>
      <c r="F2" s="388"/>
      <c r="G2" s="388"/>
      <c r="H2" s="388"/>
      <c r="I2" s="388"/>
      <c r="J2" s="388"/>
      <c r="K2" s="388"/>
      <c r="L2" s="388"/>
      <c r="M2" s="388"/>
      <c r="N2" s="388"/>
      <c r="O2" s="388"/>
      <c r="P2" s="388"/>
      <c r="Q2" s="388"/>
      <c r="R2" s="388"/>
    </row>
    <row r="3" spans="1:24" s="428" customFormat="1" ht="18.75" customHeight="1">
      <c r="A3" s="40" t="s">
        <v>402</v>
      </c>
      <c r="B3" s="40"/>
      <c r="C3" s="427"/>
      <c r="D3" s="427"/>
      <c r="E3" s="427"/>
      <c r="F3" s="427"/>
      <c r="G3" s="427"/>
      <c r="H3" s="427"/>
      <c r="I3" s="427"/>
      <c r="J3" s="427"/>
      <c r="K3" s="427"/>
      <c r="L3" s="427"/>
      <c r="M3" s="427"/>
      <c r="N3" s="427"/>
      <c r="O3" s="427"/>
      <c r="P3" s="427"/>
      <c r="Q3" s="427"/>
      <c r="R3" s="427"/>
    </row>
    <row r="4" spans="1:24" ht="7.5" customHeight="1" thickBot="1">
      <c r="A4" s="429"/>
      <c r="B4" s="429"/>
      <c r="C4" s="429"/>
      <c r="D4" s="429"/>
      <c r="E4" s="429"/>
      <c r="F4" s="429"/>
      <c r="G4" s="429"/>
      <c r="H4" s="429"/>
      <c r="I4" s="429"/>
      <c r="J4" s="429"/>
      <c r="K4" s="429"/>
      <c r="L4" s="429"/>
      <c r="M4" s="429"/>
      <c r="N4" s="429"/>
      <c r="O4" s="429"/>
      <c r="P4" s="429"/>
      <c r="Q4" s="429"/>
      <c r="R4" s="429"/>
    </row>
    <row r="5" spans="1:24" s="432" customFormat="1" ht="80.099999999999994" customHeight="1" thickTop="1">
      <c r="A5" s="430" t="s">
        <v>338</v>
      </c>
      <c r="B5" s="367" t="s">
        <v>178</v>
      </c>
      <c r="C5" s="431" t="s">
        <v>299</v>
      </c>
      <c r="D5" s="431" t="s">
        <v>180</v>
      </c>
      <c r="E5" s="431" t="s">
        <v>181</v>
      </c>
      <c r="F5" s="431" t="s">
        <v>182</v>
      </c>
      <c r="G5" s="367" t="s">
        <v>183</v>
      </c>
      <c r="H5" s="431" t="s">
        <v>184</v>
      </c>
      <c r="I5" s="431" t="s">
        <v>185</v>
      </c>
      <c r="J5" s="431" t="s">
        <v>399</v>
      </c>
      <c r="K5" s="367" t="s">
        <v>187</v>
      </c>
      <c r="L5" s="431" t="s">
        <v>188</v>
      </c>
      <c r="M5" s="431" t="s">
        <v>304</v>
      </c>
      <c r="N5" s="431" t="s">
        <v>190</v>
      </c>
      <c r="O5" s="431" t="s">
        <v>191</v>
      </c>
      <c r="P5" s="431" t="s">
        <v>192</v>
      </c>
      <c r="Q5" s="431" t="s">
        <v>193</v>
      </c>
      <c r="R5" s="431" t="s">
        <v>194</v>
      </c>
      <c r="S5" s="431" t="s">
        <v>401</v>
      </c>
    </row>
    <row r="6" spans="1:24" s="434" customFormat="1" ht="2.25" customHeight="1">
      <c r="A6" s="433"/>
      <c r="B6" s="433"/>
      <c r="C6" s="433"/>
      <c r="D6" s="433"/>
      <c r="E6" s="433"/>
      <c r="F6" s="433"/>
      <c r="G6" s="433"/>
      <c r="H6" s="433"/>
      <c r="I6" s="433"/>
      <c r="J6" s="433"/>
      <c r="K6" s="433"/>
      <c r="L6" s="433"/>
      <c r="M6" s="433"/>
      <c r="N6" s="433"/>
      <c r="O6" s="433"/>
      <c r="P6" s="433"/>
      <c r="Q6" s="433"/>
      <c r="R6" s="433"/>
      <c r="S6" s="433"/>
    </row>
    <row r="7" spans="1:24" s="434" customFormat="1" ht="5.25" customHeight="1">
      <c r="A7" s="435"/>
      <c r="B7" s="435"/>
    </row>
    <row r="8" spans="1:24" s="436" customFormat="1" ht="11.7" customHeight="1">
      <c r="A8" s="399" t="s">
        <v>339</v>
      </c>
      <c r="B8" s="453">
        <v>45.96555535700417</v>
      </c>
      <c r="C8" s="453">
        <v>24.270993386590387</v>
      </c>
      <c r="D8" s="453">
        <v>15.984597437865434</v>
      </c>
      <c r="E8" s="453">
        <v>21.141074184097285</v>
      </c>
      <c r="F8" s="453">
        <v>23.253006564066713</v>
      </c>
      <c r="G8" s="453">
        <v>25.896388990101116</v>
      </c>
      <c r="H8" s="453">
        <v>33.74070485249819</v>
      </c>
      <c r="I8" s="453">
        <v>0</v>
      </c>
      <c r="J8" s="453">
        <v>0.48911798835993298</v>
      </c>
      <c r="K8" s="453">
        <v>39.657445103005905</v>
      </c>
      <c r="L8" s="453">
        <v>0</v>
      </c>
      <c r="M8" s="453">
        <v>46.570346945433897</v>
      </c>
      <c r="N8" s="453">
        <v>0</v>
      </c>
      <c r="O8" s="453">
        <v>53.739826362898377</v>
      </c>
      <c r="P8" s="453">
        <v>47.228613490784781</v>
      </c>
      <c r="Q8" s="453">
        <v>11.74559369053644</v>
      </c>
      <c r="R8" s="453">
        <v>0</v>
      </c>
      <c r="S8" s="453">
        <v>40.808806191992431</v>
      </c>
      <c r="W8" s="454"/>
      <c r="X8" s="454"/>
    </row>
    <row r="9" spans="1:24" s="436" customFormat="1" ht="11.7" customHeight="1">
      <c r="A9" s="402" t="s">
        <v>340</v>
      </c>
      <c r="B9" s="455">
        <v>7.2666912578384437</v>
      </c>
      <c r="C9" s="455">
        <v>0</v>
      </c>
      <c r="D9" s="455">
        <v>20.389235818920376</v>
      </c>
      <c r="E9" s="455">
        <v>0</v>
      </c>
      <c r="F9" s="455">
        <v>0</v>
      </c>
      <c r="G9" s="455">
        <v>0</v>
      </c>
      <c r="H9" s="455">
        <v>9.3489224499006713</v>
      </c>
      <c r="I9" s="455">
        <v>0</v>
      </c>
      <c r="J9" s="455">
        <v>0</v>
      </c>
      <c r="K9" s="455">
        <v>5.1555436600188616</v>
      </c>
      <c r="L9" s="455">
        <v>0</v>
      </c>
      <c r="M9" s="455">
        <v>-67.56968041568436</v>
      </c>
      <c r="N9" s="455">
        <v>0</v>
      </c>
      <c r="O9" s="455">
        <v>0</v>
      </c>
      <c r="P9" s="455">
        <v>88.453278924282856</v>
      </c>
      <c r="Q9" s="455">
        <v>0</v>
      </c>
      <c r="R9" s="455">
        <v>0</v>
      </c>
      <c r="S9" s="455">
        <v>17.663730107807325</v>
      </c>
      <c r="W9" s="454"/>
      <c r="X9" s="454"/>
    </row>
    <row r="10" spans="1:24" s="437" customFormat="1" ht="11.7" customHeight="1">
      <c r="A10" s="402" t="s">
        <v>341</v>
      </c>
      <c r="B10" s="455">
        <v>0.14957392016320392</v>
      </c>
      <c r="C10" s="455">
        <v>0</v>
      </c>
      <c r="D10" s="455">
        <v>4.8538973170913966</v>
      </c>
      <c r="E10" s="455">
        <v>0</v>
      </c>
      <c r="F10" s="455">
        <v>0</v>
      </c>
      <c r="G10" s="455">
        <v>0</v>
      </c>
      <c r="H10" s="455">
        <v>-0.74503289636925518</v>
      </c>
      <c r="I10" s="455">
        <v>0</v>
      </c>
      <c r="J10" s="455">
        <v>0</v>
      </c>
      <c r="K10" s="455">
        <v>0</v>
      </c>
      <c r="L10" s="455">
        <v>0</v>
      </c>
      <c r="M10" s="455">
        <v>-13.201370056686182</v>
      </c>
      <c r="N10" s="455">
        <v>0</v>
      </c>
      <c r="O10" s="455">
        <v>0</v>
      </c>
      <c r="P10" s="455">
        <v>-1.7387467863007919</v>
      </c>
      <c r="Q10" s="455">
        <v>0</v>
      </c>
      <c r="R10" s="455">
        <v>0</v>
      </c>
      <c r="S10" s="455">
        <v>12.136843789320718</v>
      </c>
      <c r="W10" s="454"/>
      <c r="X10" s="454"/>
    </row>
    <row r="11" spans="1:24" s="437" customFormat="1" ht="11.7" customHeight="1">
      <c r="A11" s="405" t="s">
        <v>313</v>
      </c>
      <c r="B11" s="456">
        <v>3.9233147267290747</v>
      </c>
      <c r="C11" s="456">
        <v>0</v>
      </c>
      <c r="D11" s="456">
        <v>-0.84931401207456036</v>
      </c>
      <c r="E11" s="456">
        <v>0</v>
      </c>
      <c r="F11" s="456">
        <v>0</v>
      </c>
      <c r="G11" s="456">
        <v>0</v>
      </c>
      <c r="H11" s="456">
        <v>3.0886149797671356</v>
      </c>
      <c r="I11" s="456">
        <v>0</v>
      </c>
      <c r="J11" s="456">
        <v>-4.3427352949575795</v>
      </c>
      <c r="K11" s="456">
        <v>-19.274362694157212</v>
      </c>
      <c r="L11" s="456">
        <v>0</v>
      </c>
      <c r="M11" s="456">
        <v>19.713868610626971</v>
      </c>
      <c r="N11" s="456">
        <v>0</v>
      </c>
      <c r="O11" s="456">
        <v>0</v>
      </c>
      <c r="P11" s="456">
        <v>4.3015272180503752</v>
      </c>
      <c r="Q11" s="456">
        <v>0</v>
      </c>
      <c r="R11" s="456">
        <v>0</v>
      </c>
      <c r="S11" s="456">
        <v>8.369522801775064</v>
      </c>
      <c r="W11" s="454"/>
      <c r="X11" s="454"/>
    </row>
    <row r="12" spans="1:24" s="437" customFormat="1" ht="11.7" customHeight="1">
      <c r="A12" s="402" t="s">
        <v>342</v>
      </c>
      <c r="B12" s="455">
        <v>0.45603367633302</v>
      </c>
      <c r="C12" s="455">
        <v>0</v>
      </c>
      <c r="D12" s="455">
        <v>0</v>
      </c>
      <c r="E12" s="455">
        <v>0</v>
      </c>
      <c r="F12" s="455">
        <v>0</v>
      </c>
      <c r="G12" s="455">
        <v>0</v>
      </c>
      <c r="H12" s="455">
        <v>-5.8844907956071717</v>
      </c>
      <c r="I12" s="455">
        <v>0</v>
      </c>
      <c r="J12" s="455">
        <v>0</v>
      </c>
      <c r="K12" s="455">
        <v>0</v>
      </c>
      <c r="L12" s="455">
        <v>0</v>
      </c>
      <c r="M12" s="455">
        <v>0</v>
      </c>
      <c r="N12" s="455">
        <v>0</v>
      </c>
      <c r="O12" s="455">
        <v>0</v>
      </c>
      <c r="P12" s="455">
        <v>0</v>
      </c>
      <c r="Q12" s="455">
        <v>0</v>
      </c>
      <c r="R12" s="455">
        <v>0</v>
      </c>
      <c r="S12" s="455">
        <v>-5.1073959101855557</v>
      </c>
      <c r="W12" s="454"/>
      <c r="X12" s="454"/>
    </row>
    <row r="13" spans="1:24" s="437" customFormat="1" ht="11.7" customHeight="1">
      <c r="A13" s="402" t="s">
        <v>343</v>
      </c>
      <c r="B13" s="455">
        <v>0</v>
      </c>
      <c r="C13" s="455">
        <v>0</v>
      </c>
      <c r="D13" s="455">
        <v>0</v>
      </c>
      <c r="E13" s="455">
        <v>0</v>
      </c>
      <c r="F13" s="455">
        <v>0</v>
      </c>
      <c r="G13" s="455">
        <v>0</v>
      </c>
      <c r="H13" s="455">
        <v>0</v>
      </c>
      <c r="I13" s="455">
        <v>0</v>
      </c>
      <c r="J13" s="455">
        <v>0</v>
      </c>
      <c r="K13" s="455">
        <v>0</v>
      </c>
      <c r="L13" s="455">
        <v>0</v>
      </c>
      <c r="M13" s="455">
        <v>0</v>
      </c>
      <c r="N13" s="455">
        <v>0</v>
      </c>
      <c r="O13" s="455">
        <v>0</v>
      </c>
      <c r="P13" s="455">
        <v>0</v>
      </c>
      <c r="Q13" s="455">
        <v>0</v>
      </c>
      <c r="R13" s="455">
        <v>0</v>
      </c>
      <c r="S13" s="455">
        <v>0</v>
      </c>
      <c r="W13" s="454"/>
      <c r="X13" s="454"/>
    </row>
    <row r="14" spans="1:24" s="437" customFormat="1" ht="11.7" customHeight="1">
      <c r="A14" s="405" t="s">
        <v>312</v>
      </c>
      <c r="B14" s="456">
        <v>0</v>
      </c>
      <c r="C14" s="456">
        <v>0</v>
      </c>
      <c r="D14" s="456">
        <v>59.03540809171227</v>
      </c>
      <c r="E14" s="456">
        <v>0</v>
      </c>
      <c r="F14" s="456">
        <v>0</v>
      </c>
      <c r="G14" s="456">
        <v>0</v>
      </c>
      <c r="H14" s="456">
        <v>32.57814501878542</v>
      </c>
      <c r="I14" s="456">
        <v>0</v>
      </c>
      <c r="J14" s="456">
        <v>-2.8400296116831738</v>
      </c>
      <c r="K14" s="456">
        <v>11.314082756587302</v>
      </c>
      <c r="L14" s="456">
        <v>0</v>
      </c>
      <c r="M14" s="456">
        <v>61.359035029011523</v>
      </c>
      <c r="N14" s="456">
        <v>0</v>
      </c>
      <c r="O14" s="456">
        <v>0</v>
      </c>
      <c r="P14" s="456">
        <v>19.097223777543888</v>
      </c>
      <c r="Q14" s="456">
        <v>0</v>
      </c>
      <c r="R14" s="456">
        <v>0</v>
      </c>
      <c r="S14" s="456">
        <v>39.709335206760102</v>
      </c>
      <c r="W14" s="454"/>
      <c r="X14" s="454"/>
    </row>
    <row r="15" spans="1:24" s="437" customFormat="1" ht="11.7" customHeight="1">
      <c r="A15" s="402" t="s">
        <v>344</v>
      </c>
      <c r="B15" s="455">
        <v>0</v>
      </c>
      <c r="C15" s="455">
        <v>0</v>
      </c>
      <c r="D15" s="455">
        <v>0</v>
      </c>
      <c r="E15" s="455">
        <v>0</v>
      </c>
      <c r="F15" s="455">
        <v>0</v>
      </c>
      <c r="G15" s="455">
        <v>0</v>
      </c>
      <c r="H15" s="455">
        <v>51.559756552433157</v>
      </c>
      <c r="I15" s="455">
        <v>0</v>
      </c>
      <c r="J15" s="455">
        <v>0</v>
      </c>
      <c r="K15" s="455">
        <v>15.819299867368681</v>
      </c>
      <c r="L15" s="455">
        <v>0</v>
      </c>
      <c r="M15" s="455">
        <v>142.07279239642384</v>
      </c>
      <c r="N15" s="455">
        <v>0</v>
      </c>
      <c r="O15" s="455">
        <v>0</v>
      </c>
      <c r="P15" s="455">
        <v>77.721620976794568</v>
      </c>
      <c r="Q15" s="455">
        <v>0</v>
      </c>
      <c r="R15" s="455">
        <v>0</v>
      </c>
      <c r="S15" s="455">
        <v>87.804402403401056</v>
      </c>
      <c r="W15" s="454"/>
      <c r="X15" s="454"/>
    </row>
    <row r="16" spans="1:24" s="437" customFormat="1" ht="11.7" customHeight="1">
      <c r="A16" s="402" t="s">
        <v>345</v>
      </c>
      <c r="B16" s="455">
        <v>0</v>
      </c>
      <c r="C16" s="455">
        <v>0</v>
      </c>
      <c r="D16" s="455">
        <v>0</v>
      </c>
      <c r="E16" s="455">
        <v>0</v>
      </c>
      <c r="F16" s="455">
        <v>0</v>
      </c>
      <c r="G16" s="455">
        <v>0</v>
      </c>
      <c r="H16" s="455">
        <v>-0.27610318743975221</v>
      </c>
      <c r="I16" s="455">
        <v>0</v>
      </c>
      <c r="J16" s="455">
        <v>0</v>
      </c>
      <c r="K16" s="455">
        <v>-2.2620708199586552</v>
      </c>
      <c r="L16" s="455">
        <v>0</v>
      </c>
      <c r="M16" s="455">
        <v>0.35959376585452946</v>
      </c>
      <c r="N16" s="455">
        <v>0</v>
      </c>
      <c r="O16" s="455">
        <v>0</v>
      </c>
      <c r="P16" s="455">
        <v>9.8560532492946037E-2</v>
      </c>
      <c r="Q16" s="455">
        <v>0</v>
      </c>
      <c r="R16" s="455">
        <v>0</v>
      </c>
      <c r="S16" s="455">
        <v>0</v>
      </c>
      <c r="W16" s="454"/>
      <c r="X16" s="454"/>
    </row>
    <row r="17" spans="1:24" s="437" customFormat="1" ht="11.7" customHeight="1">
      <c r="A17" s="405" t="s">
        <v>346</v>
      </c>
      <c r="B17" s="456">
        <v>0</v>
      </c>
      <c r="C17" s="456">
        <v>21.135940409683425</v>
      </c>
      <c r="D17" s="456">
        <v>0</v>
      </c>
      <c r="E17" s="456">
        <v>0</v>
      </c>
      <c r="F17" s="456">
        <v>0</v>
      </c>
      <c r="G17" s="456">
        <v>70.318955052574822</v>
      </c>
      <c r="H17" s="456">
        <v>52.077999873557822</v>
      </c>
      <c r="I17" s="456">
        <v>0</v>
      </c>
      <c r="J17" s="456">
        <v>0</v>
      </c>
      <c r="K17" s="456">
        <v>61.855787068756349</v>
      </c>
      <c r="L17" s="456">
        <v>0</v>
      </c>
      <c r="M17" s="456">
        <v>69.681388551898067</v>
      </c>
      <c r="N17" s="456">
        <v>0</v>
      </c>
      <c r="O17" s="456">
        <v>53.739826362898377</v>
      </c>
      <c r="P17" s="456">
        <v>63.654307100991893</v>
      </c>
      <c r="Q17" s="456">
        <v>0</v>
      </c>
      <c r="R17" s="456">
        <v>0</v>
      </c>
      <c r="S17" s="456">
        <v>62.515822716958859</v>
      </c>
      <c r="W17" s="454"/>
      <c r="X17" s="454"/>
    </row>
    <row r="18" spans="1:24" s="437" customFormat="1" ht="11.7" customHeight="1">
      <c r="A18" s="402" t="s">
        <v>347</v>
      </c>
      <c r="B18" s="455">
        <v>0</v>
      </c>
      <c r="C18" s="455">
        <v>0</v>
      </c>
      <c r="D18" s="455">
        <v>0</v>
      </c>
      <c r="E18" s="455">
        <v>0</v>
      </c>
      <c r="F18" s="455">
        <v>0</v>
      </c>
      <c r="G18" s="455">
        <v>0</v>
      </c>
      <c r="H18" s="455">
        <v>0</v>
      </c>
      <c r="I18" s="455">
        <v>0</v>
      </c>
      <c r="J18" s="455">
        <v>0</v>
      </c>
      <c r="K18" s="455">
        <v>0</v>
      </c>
      <c r="L18" s="455">
        <v>0</v>
      </c>
      <c r="M18" s="455">
        <v>0</v>
      </c>
      <c r="N18" s="455">
        <v>0</v>
      </c>
      <c r="O18" s="455">
        <v>0</v>
      </c>
      <c r="P18" s="455">
        <v>0</v>
      </c>
      <c r="Q18" s="455">
        <v>0</v>
      </c>
      <c r="R18" s="455">
        <v>0</v>
      </c>
      <c r="S18" s="455">
        <v>0</v>
      </c>
      <c r="W18" s="454"/>
      <c r="X18" s="454"/>
    </row>
    <row r="19" spans="1:24" s="437" customFormat="1" ht="11.7" customHeight="1">
      <c r="A19" s="402" t="s">
        <v>348</v>
      </c>
      <c r="B19" s="455">
        <v>0.70479977822938333</v>
      </c>
      <c r="C19" s="455">
        <v>0</v>
      </c>
      <c r="D19" s="455">
        <v>-38.218307825584724</v>
      </c>
      <c r="E19" s="455">
        <v>0</v>
      </c>
      <c r="F19" s="455">
        <v>0</v>
      </c>
      <c r="G19" s="455">
        <v>0</v>
      </c>
      <c r="H19" s="455">
        <v>7.8864901044306865</v>
      </c>
      <c r="I19" s="455">
        <v>0</v>
      </c>
      <c r="J19" s="455">
        <v>-7.4438235363467014</v>
      </c>
      <c r="K19" s="455">
        <v>-11.14575350933513</v>
      </c>
      <c r="L19" s="455">
        <v>0</v>
      </c>
      <c r="M19" s="455">
        <v>-27.788822557896314</v>
      </c>
      <c r="N19" s="455">
        <v>0</v>
      </c>
      <c r="O19" s="455">
        <v>0</v>
      </c>
      <c r="P19" s="455">
        <v>9.6078194822913048</v>
      </c>
      <c r="Q19" s="455">
        <v>0</v>
      </c>
      <c r="R19" s="455">
        <v>0</v>
      </c>
      <c r="S19" s="455">
        <v>0.33161240899176864</v>
      </c>
      <c r="W19" s="454"/>
      <c r="X19" s="454"/>
    </row>
    <row r="20" spans="1:24" s="437" customFormat="1" ht="11.7" customHeight="1">
      <c r="A20" s="405" t="s">
        <v>349</v>
      </c>
      <c r="B20" s="456">
        <v>1.6913319238900635</v>
      </c>
      <c r="C20" s="456">
        <v>0</v>
      </c>
      <c r="D20" s="456">
        <v>-1.8806214227309932</v>
      </c>
      <c r="E20" s="456">
        <v>0</v>
      </c>
      <c r="F20" s="456">
        <v>0</v>
      </c>
      <c r="G20" s="456">
        <v>0</v>
      </c>
      <c r="H20" s="456">
        <v>6.0289534240191083</v>
      </c>
      <c r="I20" s="456">
        <v>0</v>
      </c>
      <c r="J20" s="456">
        <v>0</v>
      </c>
      <c r="K20" s="456">
        <v>42.359247604522629</v>
      </c>
      <c r="L20" s="456">
        <v>0</v>
      </c>
      <c r="M20" s="456">
        <v>18.31978367523099</v>
      </c>
      <c r="N20" s="456">
        <v>0</v>
      </c>
      <c r="O20" s="456">
        <v>0</v>
      </c>
      <c r="P20" s="456">
        <v>12.701142084805225</v>
      </c>
      <c r="Q20" s="456">
        <v>0</v>
      </c>
      <c r="R20" s="456">
        <v>0</v>
      </c>
      <c r="S20" s="456">
        <v>14.907031376851707</v>
      </c>
      <c r="W20" s="454"/>
      <c r="X20" s="454"/>
    </row>
    <row r="21" spans="1:24" s="437" customFormat="1" ht="11.7" customHeight="1">
      <c r="A21" s="402" t="s">
        <v>350</v>
      </c>
      <c r="B21" s="455">
        <v>1.6366612111292964</v>
      </c>
      <c r="C21" s="455">
        <v>0</v>
      </c>
      <c r="D21" s="455">
        <v>3.1914893617021276</v>
      </c>
      <c r="E21" s="455">
        <v>0</v>
      </c>
      <c r="F21" s="455">
        <v>0</v>
      </c>
      <c r="G21" s="455">
        <v>0</v>
      </c>
      <c r="H21" s="455">
        <v>0</v>
      </c>
      <c r="I21" s="455">
        <v>0</v>
      </c>
      <c r="J21" s="455">
        <v>0</v>
      </c>
      <c r="K21" s="455">
        <v>0</v>
      </c>
      <c r="L21" s="455">
        <v>0</v>
      </c>
      <c r="M21" s="455">
        <v>0</v>
      </c>
      <c r="N21" s="455">
        <v>0</v>
      </c>
      <c r="O21" s="455">
        <v>0</v>
      </c>
      <c r="P21" s="455">
        <v>0</v>
      </c>
      <c r="Q21" s="455">
        <v>0</v>
      </c>
      <c r="R21" s="455">
        <v>0</v>
      </c>
      <c r="S21" s="455">
        <v>1.7812963879267685</v>
      </c>
      <c r="W21" s="454"/>
      <c r="X21" s="454"/>
    </row>
    <row r="22" spans="1:24" s="437" customFormat="1" ht="11.7" customHeight="1">
      <c r="A22" s="402" t="s">
        <v>351</v>
      </c>
      <c r="B22" s="455">
        <v>-1.8470917404062703</v>
      </c>
      <c r="C22" s="455">
        <v>0</v>
      </c>
      <c r="D22" s="455">
        <v>-6.343191366669422</v>
      </c>
      <c r="E22" s="455">
        <v>0</v>
      </c>
      <c r="F22" s="455">
        <v>0</v>
      </c>
      <c r="G22" s="455">
        <v>0</v>
      </c>
      <c r="H22" s="455">
        <v>0.93052624582509369</v>
      </c>
      <c r="I22" s="455">
        <v>0</v>
      </c>
      <c r="J22" s="455">
        <v>-397.17457114026234</v>
      </c>
      <c r="K22" s="455">
        <v>4.9472303241147344</v>
      </c>
      <c r="L22" s="455">
        <v>0</v>
      </c>
      <c r="M22" s="455">
        <v>0</v>
      </c>
      <c r="N22" s="455">
        <v>0</v>
      </c>
      <c r="O22" s="455">
        <v>0</v>
      </c>
      <c r="P22" s="455">
        <v>0.55416984639968547</v>
      </c>
      <c r="Q22" s="455">
        <v>0</v>
      </c>
      <c r="R22" s="455">
        <v>0</v>
      </c>
      <c r="S22" s="455">
        <v>0.86431937439022322</v>
      </c>
      <c r="W22" s="454"/>
      <c r="X22" s="454"/>
    </row>
    <row r="23" spans="1:24" s="437" customFormat="1" ht="11.7" customHeight="1">
      <c r="A23" s="405" t="s">
        <v>352</v>
      </c>
      <c r="B23" s="456">
        <v>1.9455252918287931</v>
      </c>
      <c r="C23" s="456">
        <v>0</v>
      </c>
      <c r="D23" s="456">
        <v>1.5284989207164112</v>
      </c>
      <c r="E23" s="456">
        <v>0</v>
      </c>
      <c r="F23" s="456">
        <v>0</v>
      </c>
      <c r="G23" s="456">
        <v>0</v>
      </c>
      <c r="H23" s="456">
        <v>25.609272304244797</v>
      </c>
      <c r="I23" s="456">
        <v>0</v>
      </c>
      <c r="J23" s="456">
        <v>0</v>
      </c>
      <c r="K23" s="456">
        <v>95.976310961720799</v>
      </c>
      <c r="L23" s="456">
        <v>0</v>
      </c>
      <c r="M23" s="456">
        <v>21.1357261203914</v>
      </c>
      <c r="N23" s="456">
        <v>0</v>
      </c>
      <c r="O23" s="456">
        <v>0</v>
      </c>
      <c r="P23" s="456">
        <v>25.819701646090536</v>
      </c>
      <c r="Q23" s="456">
        <v>0</v>
      </c>
      <c r="R23" s="456">
        <v>0</v>
      </c>
      <c r="S23" s="456">
        <v>29.348297669259026</v>
      </c>
      <c r="W23" s="454"/>
      <c r="X23" s="454"/>
    </row>
    <row r="24" spans="1:24" s="437" customFormat="1" ht="11.7" customHeight="1">
      <c r="A24" s="402" t="s">
        <v>353</v>
      </c>
      <c r="B24" s="455">
        <v>39.280688917656335</v>
      </c>
      <c r="C24" s="455">
        <v>0</v>
      </c>
      <c r="D24" s="455">
        <v>132.04584040747031</v>
      </c>
      <c r="E24" s="455">
        <v>0</v>
      </c>
      <c r="F24" s="455">
        <v>0</v>
      </c>
      <c r="G24" s="455">
        <v>0</v>
      </c>
      <c r="H24" s="455">
        <v>24.491423114346464</v>
      </c>
      <c r="I24" s="455">
        <v>0</v>
      </c>
      <c r="J24" s="455">
        <v>0</v>
      </c>
      <c r="K24" s="455">
        <v>15.723227330482395</v>
      </c>
      <c r="L24" s="455">
        <v>0</v>
      </c>
      <c r="M24" s="455">
        <v>1.9512137633833981</v>
      </c>
      <c r="N24" s="455">
        <v>0</v>
      </c>
      <c r="O24" s="455">
        <v>0</v>
      </c>
      <c r="P24" s="455">
        <v>96.332248924336227</v>
      </c>
      <c r="Q24" s="455">
        <v>0</v>
      </c>
      <c r="R24" s="455">
        <v>0</v>
      </c>
      <c r="S24" s="455">
        <v>46.705022646041627</v>
      </c>
      <c r="W24" s="454"/>
      <c r="X24" s="454"/>
    </row>
    <row r="25" spans="1:24" s="437" customFormat="1" ht="11.7" customHeight="1">
      <c r="A25" s="402" t="s">
        <v>354</v>
      </c>
      <c r="B25" s="455">
        <v>0</v>
      </c>
      <c r="C25" s="455">
        <v>0</v>
      </c>
      <c r="D25" s="455">
        <v>0</v>
      </c>
      <c r="E25" s="455">
        <v>0</v>
      </c>
      <c r="F25" s="455">
        <v>0</v>
      </c>
      <c r="G25" s="455">
        <v>0</v>
      </c>
      <c r="H25" s="455">
        <v>0</v>
      </c>
      <c r="I25" s="455">
        <v>0</v>
      </c>
      <c r="J25" s="455">
        <v>0</v>
      </c>
      <c r="K25" s="455">
        <v>0</v>
      </c>
      <c r="L25" s="455">
        <v>0</v>
      </c>
      <c r="M25" s="455">
        <v>0</v>
      </c>
      <c r="N25" s="455">
        <v>0</v>
      </c>
      <c r="O25" s="455">
        <v>0</v>
      </c>
      <c r="P25" s="455">
        <v>0</v>
      </c>
      <c r="Q25" s="455">
        <v>0</v>
      </c>
      <c r="R25" s="455">
        <v>0</v>
      </c>
      <c r="S25" s="455">
        <v>0</v>
      </c>
      <c r="W25" s="454"/>
      <c r="X25" s="454"/>
    </row>
    <row r="26" spans="1:24" s="437" customFormat="1" ht="11.7" customHeight="1">
      <c r="A26" s="405" t="s">
        <v>355</v>
      </c>
      <c r="B26" s="456">
        <v>-8.6956521739130412</v>
      </c>
      <c r="C26" s="456">
        <v>30.231547627296234</v>
      </c>
      <c r="D26" s="456">
        <v>53.199833620535976</v>
      </c>
      <c r="E26" s="456">
        <v>0.594198315586555</v>
      </c>
      <c r="F26" s="456">
        <v>0</v>
      </c>
      <c r="G26" s="456">
        <v>20.173336700394675</v>
      </c>
      <c r="H26" s="456">
        <v>43.165590062421174</v>
      </c>
      <c r="I26" s="456">
        <v>0</v>
      </c>
      <c r="J26" s="456">
        <v>0</v>
      </c>
      <c r="K26" s="456">
        <v>18.840481091472029</v>
      </c>
      <c r="L26" s="456">
        <v>0</v>
      </c>
      <c r="M26" s="456">
        <v>34.563265881248931</v>
      </c>
      <c r="N26" s="456">
        <v>0</v>
      </c>
      <c r="O26" s="456">
        <v>0</v>
      </c>
      <c r="P26" s="456">
        <v>9.9781365975253973</v>
      </c>
      <c r="Q26" s="456">
        <v>0</v>
      </c>
      <c r="R26" s="456">
        <v>0</v>
      </c>
      <c r="S26" s="456">
        <v>28.052389442796493</v>
      </c>
      <c r="W26" s="454"/>
      <c r="X26" s="454"/>
    </row>
    <row r="27" spans="1:24" s="437" customFormat="1" ht="11.7" customHeight="1">
      <c r="A27" s="402" t="s">
        <v>356</v>
      </c>
      <c r="B27" s="455">
        <v>0</v>
      </c>
      <c r="C27" s="455">
        <v>0</v>
      </c>
      <c r="D27" s="455">
        <v>-94.755244755244732</v>
      </c>
      <c r="E27" s="455">
        <v>0</v>
      </c>
      <c r="F27" s="455">
        <v>0</v>
      </c>
      <c r="G27" s="455">
        <v>0</v>
      </c>
      <c r="H27" s="455">
        <v>64.706161831722568</v>
      </c>
      <c r="I27" s="455">
        <v>0</v>
      </c>
      <c r="J27" s="455">
        <v>0</v>
      </c>
      <c r="K27" s="455">
        <v>-13.256899307405433</v>
      </c>
      <c r="L27" s="455">
        <v>0</v>
      </c>
      <c r="M27" s="455">
        <v>49.022527113849542</v>
      </c>
      <c r="N27" s="455">
        <v>0</v>
      </c>
      <c r="O27" s="455">
        <v>0</v>
      </c>
      <c r="P27" s="455">
        <v>29.628331718579297</v>
      </c>
      <c r="Q27" s="455">
        <v>0</v>
      </c>
      <c r="R27" s="455">
        <v>0</v>
      </c>
      <c r="S27" s="455">
        <v>30.112037049875894</v>
      </c>
      <c r="W27" s="454"/>
      <c r="X27" s="454"/>
    </row>
    <row r="28" spans="1:24" s="437" customFormat="1" ht="11.7" customHeight="1">
      <c r="A28" s="402" t="s">
        <v>357</v>
      </c>
      <c r="B28" s="455">
        <v>2.1919431279620833</v>
      </c>
      <c r="C28" s="455">
        <v>0</v>
      </c>
      <c r="D28" s="455">
        <v>3.3758314855875842</v>
      </c>
      <c r="E28" s="455">
        <v>0</v>
      </c>
      <c r="F28" s="455">
        <v>0</v>
      </c>
      <c r="G28" s="455">
        <v>0</v>
      </c>
      <c r="H28" s="455">
        <v>39.791473682797374</v>
      </c>
      <c r="I28" s="455">
        <v>0</v>
      </c>
      <c r="J28" s="455">
        <v>0</v>
      </c>
      <c r="K28" s="455">
        <v>38.949549134799199</v>
      </c>
      <c r="L28" s="455">
        <v>0</v>
      </c>
      <c r="M28" s="455">
        <v>71.824767973792049</v>
      </c>
      <c r="N28" s="455">
        <v>0</v>
      </c>
      <c r="O28" s="455">
        <v>0</v>
      </c>
      <c r="P28" s="455">
        <v>85.295640052943327</v>
      </c>
      <c r="Q28" s="455">
        <v>0</v>
      </c>
      <c r="R28" s="455">
        <v>0</v>
      </c>
      <c r="S28" s="455">
        <v>56.14826623552586</v>
      </c>
      <c r="W28" s="454"/>
      <c r="X28" s="454"/>
    </row>
    <row r="29" spans="1:24" s="437" customFormat="1" ht="11.7" customHeight="1">
      <c r="A29" s="405" t="s">
        <v>358</v>
      </c>
      <c r="B29" s="456">
        <v>0</v>
      </c>
      <c r="C29" s="456">
        <v>0</v>
      </c>
      <c r="D29" s="456">
        <v>0</v>
      </c>
      <c r="E29" s="456">
        <v>0</v>
      </c>
      <c r="F29" s="456">
        <v>0</v>
      </c>
      <c r="G29" s="456">
        <v>0</v>
      </c>
      <c r="H29" s="456">
        <v>-176.80365296803649</v>
      </c>
      <c r="I29" s="456">
        <v>0</v>
      </c>
      <c r="J29" s="456">
        <v>0</v>
      </c>
      <c r="K29" s="456">
        <v>669.58174904943132</v>
      </c>
      <c r="L29" s="456">
        <v>0</v>
      </c>
      <c r="M29" s="456">
        <v>0</v>
      </c>
      <c r="N29" s="456">
        <v>0</v>
      </c>
      <c r="O29" s="456">
        <v>0</v>
      </c>
      <c r="P29" s="456">
        <v>3.7920201068150936</v>
      </c>
      <c r="Q29" s="456">
        <v>0</v>
      </c>
      <c r="R29" s="456">
        <v>0</v>
      </c>
      <c r="S29" s="456">
        <v>-48.892787723478442</v>
      </c>
      <c r="W29" s="454"/>
      <c r="X29" s="454"/>
    </row>
    <row r="30" spans="1:24" s="437" customFormat="1" ht="11.7" customHeight="1">
      <c r="A30" s="402" t="s">
        <v>359</v>
      </c>
      <c r="B30" s="455">
        <v>0</v>
      </c>
      <c r="C30" s="455">
        <v>0</v>
      </c>
      <c r="D30" s="455">
        <v>0</v>
      </c>
      <c r="E30" s="455">
        <v>0</v>
      </c>
      <c r="F30" s="455">
        <v>0</v>
      </c>
      <c r="G30" s="455">
        <v>0</v>
      </c>
      <c r="H30" s="455">
        <v>0</v>
      </c>
      <c r="I30" s="455">
        <v>0</v>
      </c>
      <c r="J30" s="455">
        <v>0</v>
      </c>
      <c r="K30" s="455">
        <v>0</v>
      </c>
      <c r="L30" s="455">
        <v>0</v>
      </c>
      <c r="M30" s="455">
        <v>0</v>
      </c>
      <c r="N30" s="455">
        <v>0</v>
      </c>
      <c r="O30" s="455">
        <v>0</v>
      </c>
      <c r="P30" s="455">
        <v>0</v>
      </c>
      <c r="Q30" s="455">
        <v>0</v>
      </c>
      <c r="R30" s="455">
        <v>0</v>
      </c>
      <c r="S30" s="455">
        <v>0</v>
      </c>
      <c r="W30" s="454"/>
      <c r="X30" s="454"/>
    </row>
    <row r="31" spans="1:24" s="437" customFormat="1" ht="11.7" customHeight="1">
      <c r="A31" s="402" t="s">
        <v>360</v>
      </c>
      <c r="B31" s="455">
        <v>44.826634285645781</v>
      </c>
      <c r="C31" s="455">
        <v>0</v>
      </c>
      <c r="D31" s="455">
        <v>-6.1335280809360091</v>
      </c>
      <c r="E31" s="455">
        <v>35.553584029678689</v>
      </c>
      <c r="F31" s="455">
        <v>10.145711374413981</v>
      </c>
      <c r="G31" s="455">
        <v>0</v>
      </c>
      <c r="H31" s="455">
        <v>22.029853132181088</v>
      </c>
      <c r="I31" s="455">
        <v>0</v>
      </c>
      <c r="J31" s="455">
        <v>-0.47321882094394613</v>
      </c>
      <c r="K31" s="455">
        <v>0</v>
      </c>
      <c r="L31" s="455">
        <v>0</v>
      </c>
      <c r="M31" s="455">
        <v>0</v>
      </c>
      <c r="N31" s="455">
        <v>0</v>
      </c>
      <c r="O31" s="455">
        <v>0</v>
      </c>
      <c r="P31" s="455">
        <v>0</v>
      </c>
      <c r="Q31" s="455">
        <v>11.717522179833999</v>
      </c>
      <c r="R31" s="455">
        <v>0</v>
      </c>
      <c r="S31" s="455">
        <v>18.709502162826503</v>
      </c>
      <c r="W31" s="454"/>
      <c r="X31" s="454"/>
    </row>
    <row r="32" spans="1:24" s="437" customFormat="1" ht="11.7" customHeight="1">
      <c r="A32" s="405" t="s">
        <v>361</v>
      </c>
      <c r="B32" s="456">
        <v>0</v>
      </c>
      <c r="C32" s="456">
        <v>0</v>
      </c>
      <c r="D32" s="456">
        <v>0</v>
      </c>
      <c r="E32" s="456">
        <v>0</v>
      </c>
      <c r="F32" s="456">
        <v>0</v>
      </c>
      <c r="G32" s="456">
        <v>0</v>
      </c>
      <c r="H32" s="456">
        <v>0</v>
      </c>
      <c r="I32" s="456">
        <v>0</v>
      </c>
      <c r="J32" s="456">
        <v>0</v>
      </c>
      <c r="K32" s="456">
        <v>0</v>
      </c>
      <c r="L32" s="456">
        <v>0</v>
      </c>
      <c r="M32" s="456">
        <v>0</v>
      </c>
      <c r="N32" s="456">
        <v>0</v>
      </c>
      <c r="O32" s="456">
        <v>0</v>
      </c>
      <c r="P32" s="456">
        <v>0</v>
      </c>
      <c r="Q32" s="456">
        <v>0</v>
      </c>
      <c r="R32" s="456">
        <v>0</v>
      </c>
      <c r="S32" s="456">
        <v>0</v>
      </c>
      <c r="W32" s="454"/>
      <c r="X32" s="454"/>
    </row>
    <row r="33" spans="1:24" s="437" customFormat="1" ht="11.7" customHeight="1">
      <c r="A33" s="402" t="s">
        <v>362</v>
      </c>
      <c r="B33" s="455">
        <v>0</v>
      </c>
      <c r="C33" s="455">
        <v>2.2779539238232611</v>
      </c>
      <c r="D33" s="455">
        <v>-0.58139534883720934</v>
      </c>
      <c r="E33" s="455">
        <v>0</v>
      </c>
      <c r="F33" s="455">
        <v>0</v>
      </c>
      <c r="G33" s="455">
        <v>0</v>
      </c>
      <c r="H33" s="455">
        <v>25.509917949843334</v>
      </c>
      <c r="I33" s="455">
        <v>0</v>
      </c>
      <c r="J33" s="455">
        <v>0</v>
      </c>
      <c r="K33" s="455">
        <v>0</v>
      </c>
      <c r="L33" s="455">
        <v>0</v>
      </c>
      <c r="M33" s="455">
        <v>24.364993471805519</v>
      </c>
      <c r="N33" s="455">
        <v>0</v>
      </c>
      <c r="O33" s="455">
        <v>0</v>
      </c>
      <c r="P33" s="455">
        <v>27.491302771024458</v>
      </c>
      <c r="Q33" s="455">
        <v>0</v>
      </c>
      <c r="R33" s="455">
        <v>0</v>
      </c>
      <c r="S33" s="455">
        <v>25.049344780296085</v>
      </c>
      <c r="W33" s="454"/>
      <c r="X33" s="454"/>
    </row>
    <row r="34" spans="1:24" s="437" customFormat="1" ht="11.7" customHeight="1">
      <c r="A34" s="402" t="s">
        <v>363</v>
      </c>
      <c r="B34" s="455">
        <v>8.2170728778964985</v>
      </c>
      <c r="C34" s="455">
        <v>0</v>
      </c>
      <c r="D34" s="455">
        <v>5.2543289484108513</v>
      </c>
      <c r="E34" s="455">
        <v>0</v>
      </c>
      <c r="F34" s="455">
        <v>0</v>
      </c>
      <c r="G34" s="455">
        <v>0</v>
      </c>
      <c r="H34" s="455">
        <v>12.538142936385482</v>
      </c>
      <c r="I34" s="455">
        <v>0</v>
      </c>
      <c r="J34" s="455">
        <v>-1.7580954618426605</v>
      </c>
      <c r="K34" s="455">
        <v>14.436772660802378</v>
      </c>
      <c r="L34" s="455">
        <v>0</v>
      </c>
      <c r="M34" s="455">
        <v>1.148375178590135</v>
      </c>
      <c r="N34" s="455">
        <v>0</v>
      </c>
      <c r="O34" s="455">
        <v>0</v>
      </c>
      <c r="P34" s="455">
        <v>39.182152240850833</v>
      </c>
      <c r="Q34" s="455">
        <v>0</v>
      </c>
      <c r="R34" s="455">
        <v>0</v>
      </c>
      <c r="S34" s="455">
        <v>17.915747549699997</v>
      </c>
      <c r="W34" s="454"/>
      <c r="X34" s="454"/>
    </row>
    <row r="35" spans="1:24" s="437" customFormat="1" ht="11.7" customHeight="1">
      <c r="A35" s="405" t="s">
        <v>364</v>
      </c>
      <c r="B35" s="456">
        <v>46.693010884618538</v>
      </c>
      <c r="C35" s="456">
        <v>0</v>
      </c>
      <c r="D35" s="456">
        <v>0</v>
      </c>
      <c r="E35" s="456">
        <v>40.376810777295532</v>
      </c>
      <c r="F35" s="456">
        <v>28.51405005408597</v>
      </c>
      <c r="G35" s="456">
        <v>0</v>
      </c>
      <c r="H35" s="456">
        <v>0</v>
      </c>
      <c r="I35" s="456">
        <v>0</v>
      </c>
      <c r="J35" s="456">
        <v>0</v>
      </c>
      <c r="K35" s="456">
        <v>50.625920432688531</v>
      </c>
      <c r="L35" s="456">
        <v>0</v>
      </c>
      <c r="M35" s="456">
        <v>0</v>
      </c>
      <c r="N35" s="456">
        <v>0</v>
      </c>
      <c r="O35" s="456">
        <v>0</v>
      </c>
      <c r="P35" s="456">
        <v>0</v>
      </c>
      <c r="Q35" s="456">
        <v>3.7511230907457325</v>
      </c>
      <c r="R35" s="456">
        <v>0</v>
      </c>
      <c r="S35" s="456">
        <v>39.10837010089638</v>
      </c>
      <c r="W35" s="454"/>
      <c r="X35" s="454"/>
    </row>
    <row r="36" spans="1:24" s="437" customFormat="1" ht="11.7" customHeight="1">
      <c r="A36" s="402" t="s">
        <v>365</v>
      </c>
      <c r="B36" s="455">
        <v>79.200452537608484</v>
      </c>
      <c r="C36" s="455">
        <v>0</v>
      </c>
      <c r="D36" s="455">
        <v>0</v>
      </c>
      <c r="E36" s="455">
        <v>0</v>
      </c>
      <c r="F36" s="455">
        <v>47.188607905407743</v>
      </c>
      <c r="G36" s="455">
        <v>0</v>
      </c>
      <c r="H36" s="455">
        <v>0</v>
      </c>
      <c r="I36" s="455">
        <v>0</v>
      </c>
      <c r="J36" s="455">
        <v>0</v>
      </c>
      <c r="K36" s="455">
        <v>28.360331082110328</v>
      </c>
      <c r="L36" s="455">
        <v>0</v>
      </c>
      <c r="M36" s="455">
        <v>0</v>
      </c>
      <c r="N36" s="455">
        <v>0</v>
      </c>
      <c r="O36" s="455">
        <v>0</v>
      </c>
      <c r="P36" s="455">
        <v>0</v>
      </c>
      <c r="Q36" s="455">
        <v>17.80511405033867</v>
      </c>
      <c r="R36" s="455">
        <v>0</v>
      </c>
      <c r="S36" s="455">
        <v>50.119762133976977</v>
      </c>
      <c r="W36" s="454"/>
      <c r="X36" s="454"/>
    </row>
    <row r="37" spans="1:24" s="437" customFormat="1" ht="11.7" customHeight="1">
      <c r="A37" s="402" t="s">
        <v>366</v>
      </c>
      <c r="B37" s="455">
        <v>3.5902579946234408</v>
      </c>
      <c r="C37" s="455">
        <v>0</v>
      </c>
      <c r="D37" s="455">
        <v>0</v>
      </c>
      <c r="E37" s="455">
        <v>0</v>
      </c>
      <c r="F37" s="455">
        <v>21.870839270281</v>
      </c>
      <c r="G37" s="455">
        <v>0</v>
      </c>
      <c r="H37" s="455">
        <v>0</v>
      </c>
      <c r="I37" s="455">
        <v>0</v>
      </c>
      <c r="J37" s="455">
        <v>0</v>
      </c>
      <c r="K37" s="455">
        <v>0.86418540705097002</v>
      </c>
      <c r="L37" s="455">
        <v>0</v>
      </c>
      <c r="M37" s="455">
        <v>0</v>
      </c>
      <c r="N37" s="455">
        <v>0</v>
      </c>
      <c r="O37" s="455">
        <v>0</v>
      </c>
      <c r="P37" s="455">
        <v>0</v>
      </c>
      <c r="Q37" s="455">
        <v>20.236022213855421</v>
      </c>
      <c r="R37" s="455">
        <v>0</v>
      </c>
      <c r="S37" s="455">
        <v>16.901413371391236</v>
      </c>
      <c r="W37" s="454"/>
      <c r="X37" s="454"/>
    </row>
    <row r="38" spans="1:24" s="437" customFormat="1" ht="11.7" customHeight="1">
      <c r="A38" s="405" t="s">
        <v>367</v>
      </c>
      <c r="B38" s="456">
        <v>0</v>
      </c>
      <c r="C38" s="456">
        <v>52.220170337091041</v>
      </c>
      <c r="D38" s="456">
        <v>0</v>
      </c>
      <c r="E38" s="456">
        <v>0</v>
      </c>
      <c r="F38" s="456">
        <v>0</v>
      </c>
      <c r="G38" s="456">
        <v>0</v>
      </c>
      <c r="H38" s="456">
        <v>13.937847261963718</v>
      </c>
      <c r="I38" s="456">
        <v>0</v>
      </c>
      <c r="J38" s="456">
        <v>48.038802766191651</v>
      </c>
      <c r="K38" s="456">
        <v>18.973162392937876</v>
      </c>
      <c r="L38" s="456">
        <v>0</v>
      </c>
      <c r="M38" s="456">
        <v>16.842478503678752</v>
      </c>
      <c r="N38" s="456">
        <v>0</v>
      </c>
      <c r="O38" s="456">
        <v>0</v>
      </c>
      <c r="P38" s="456">
        <v>0</v>
      </c>
      <c r="Q38" s="456">
        <v>0</v>
      </c>
      <c r="R38" s="456">
        <v>0</v>
      </c>
      <c r="S38" s="456">
        <v>17.712086000243207</v>
      </c>
      <c r="W38" s="454"/>
      <c r="X38" s="454"/>
    </row>
    <row r="39" spans="1:24" s="437" customFormat="1" ht="11.7" customHeight="1">
      <c r="A39" s="402" t="s">
        <v>368</v>
      </c>
      <c r="B39" s="455">
        <v>0</v>
      </c>
      <c r="C39" s="455">
        <v>0</v>
      </c>
      <c r="D39" s="455">
        <v>0</v>
      </c>
      <c r="E39" s="455">
        <v>0</v>
      </c>
      <c r="F39" s="455">
        <v>0</v>
      </c>
      <c r="G39" s="455">
        <v>0</v>
      </c>
      <c r="H39" s="455">
        <v>40.269508831793104</v>
      </c>
      <c r="I39" s="455">
        <v>0</v>
      </c>
      <c r="J39" s="455">
        <v>0</v>
      </c>
      <c r="K39" s="455">
        <v>0</v>
      </c>
      <c r="L39" s="455">
        <v>0</v>
      </c>
      <c r="M39" s="455">
        <v>0</v>
      </c>
      <c r="N39" s="455">
        <v>0</v>
      </c>
      <c r="O39" s="455">
        <v>0</v>
      </c>
      <c r="P39" s="455">
        <v>182.40177089097853</v>
      </c>
      <c r="Q39" s="455">
        <v>0</v>
      </c>
      <c r="R39" s="455">
        <v>0</v>
      </c>
      <c r="S39" s="455">
        <v>44.841112266260041</v>
      </c>
      <c r="W39" s="454"/>
      <c r="X39" s="454"/>
    </row>
    <row r="40" spans="1:24" s="437" customFormat="1" ht="11.7" customHeight="1">
      <c r="A40" s="402" t="s">
        <v>369</v>
      </c>
      <c r="B40" s="455">
        <v>0</v>
      </c>
      <c r="C40" s="455">
        <v>12.413143418429968</v>
      </c>
      <c r="D40" s="455">
        <v>11.317798038491791</v>
      </c>
      <c r="E40" s="455">
        <v>21.888916349189323</v>
      </c>
      <c r="F40" s="455">
        <v>0</v>
      </c>
      <c r="G40" s="455">
        <v>0</v>
      </c>
      <c r="H40" s="455">
        <v>12.237776156040603</v>
      </c>
      <c r="I40" s="455">
        <v>0</v>
      </c>
      <c r="J40" s="455">
        <v>0</v>
      </c>
      <c r="K40" s="455">
        <v>421.14828244642888</v>
      </c>
      <c r="L40" s="455">
        <v>0</v>
      </c>
      <c r="M40" s="455">
        <v>0</v>
      </c>
      <c r="N40" s="455">
        <v>0</v>
      </c>
      <c r="O40" s="455">
        <v>0</v>
      </c>
      <c r="P40" s="455">
        <v>4.121777024573257</v>
      </c>
      <c r="Q40" s="455">
        <v>0</v>
      </c>
      <c r="R40" s="455">
        <v>0</v>
      </c>
      <c r="S40" s="455">
        <v>40.132753717522526</v>
      </c>
      <c r="W40" s="454"/>
      <c r="X40" s="454"/>
    </row>
    <row r="41" spans="1:24" s="437" customFormat="1" ht="11.7" customHeight="1">
      <c r="A41" s="399" t="s">
        <v>370</v>
      </c>
      <c r="B41" s="453">
        <v>0</v>
      </c>
      <c r="C41" s="453">
        <v>29.192058187536862</v>
      </c>
      <c r="D41" s="453">
        <v>11.75785558905355</v>
      </c>
      <c r="E41" s="453">
        <v>13.31664376457705</v>
      </c>
      <c r="F41" s="453">
        <v>0</v>
      </c>
      <c r="G41" s="453">
        <v>53.72473474819045</v>
      </c>
      <c r="H41" s="453">
        <v>63.254538585879082</v>
      </c>
      <c r="I41" s="453">
        <v>29.879472584834971</v>
      </c>
      <c r="J41" s="453">
        <v>0</v>
      </c>
      <c r="K41" s="453">
        <v>72.747973906487971</v>
      </c>
      <c r="L41" s="453">
        <v>0</v>
      </c>
      <c r="M41" s="453">
        <v>55.194276200326478</v>
      </c>
      <c r="N41" s="453">
        <v>76.751903932349151</v>
      </c>
      <c r="O41" s="453">
        <v>36.077997842272808</v>
      </c>
      <c r="P41" s="453">
        <v>60.284709422284898</v>
      </c>
      <c r="Q41" s="453">
        <v>0</v>
      </c>
      <c r="R41" s="453">
        <v>169.08727514990005</v>
      </c>
      <c r="S41" s="453">
        <v>58.897146183931234</v>
      </c>
      <c r="W41" s="454"/>
      <c r="X41" s="454"/>
    </row>
    <row r="42" spans="1:24" s="436" customFormat="1" ht="11.7" customHeight="1">
      <c r="A42" s="402" t="s">
        <v>371</v>
      </c>
      <c r="B42" s="455">
        <v>0</v>
      </c>
      <c r="C42" s="455">
        <v>20.204544121712761</v>
      </c>
      <c r="D42" s="455">
        <v>10.59870557978393</v>
      </c>
      <c r="E42" s="455">
        <v>8.3948004359294313</v>
      </c>
      <c r="F42" s="455">
        <v>0</v>
      </c>
      <c r="G42" s="455">
        <v>4.5474111931213734</v>
      </c>
      <c r="H42" s="455">
        <v>17.491169150047355</v>
      </c>
      <c r="I42" s="455">
        <v>29.879472584834971</v>
      </c>
      <c r="J42" s="455">
        <v>0</v>
      </c>
      <c r="K42" s="455">
        <v>19.788121504502783</v>
      </c>
      <c r="L42" s="455">
        <v>0</v>
      </c>
      <c r="M42" s="455">
        <v>12.862038661573724</v>
      </c>
      <c r="N42" s="455">
        <v>47.149876268694179</v>
      </c>
      <c r="O42" s="455">
        <v>0</v>
      </c>
      <c r="P42" s="455">
        <v>5.1817327440505467</v>
      </c>
      <c r="Q42" s="455">
        <v>0</v>
      </c>
      <c r="R42" s="455">
        <v>0</v>
      </c>
      <c r="S42" s="455">
        <v>12.985251702710993</v>
      </c>
      <c r="W42" s="454"/>
      <c r="X42" s="454"/>
    </row>
    <row r="43" spans="1:24" s="437" customFormat="1" ht="11.7" customHeight="1">
      <c r="A43" s="402" t="s">
        <v>372</v>
      </c>
      <c r="B43" s="455">
        <v>0</v>
      </c>
      <c r="C43" s="455">
        <v>0</v>
      </c>
      <c r="D43" s="455">
        <v>0</v>
      </c>
      <c r="E43" s="455">
        <v>0</v>
      </c>
      <c r="F43" s="455">
        <v>0</v>
      </c>
      <c r="G43" s="455">
        <v>0</v>
      </c>
      <c r="H43" s="455">
        <v>0</v>
      </c>
      <c r="I43" s="455">
        <v>0</v>
      </c>
      <c r="J43" s="455">
        <v>0</v>
      </c>
      <c r="K43" s="455">
        <v>0</v>
      </c>
      <c r="L43" s="455">
        <v>0</v>
      </c>
      <c r="M43" s="455">
        <v>21.419873823083854</v>
      </c>
      <c r="N43" s="455">
        <v>0</v>
      </c>
      <c r="O43" s="455">
        <v>0</v>
      </c>
      <c r="P43" s="455">
        <v>85.737066151011319</v>
      </c>
      <c r="Q43" s="455">
        <v>0</v>
      </c>
      <c r="R43" s="455">
        <v>0</v>
      </c>
      <c r="S43" s="455">
        <v>67.224228408051303</v>
      </c>
      <c r="W43" s="454"/>
      <c r="X43" s="454"/>
    </row>
    <row r="44" spans="1:24" s="437" customFormat="1" ht="11.7" customHeight="1">
      <c r="A44" s="405" t="s">
        <v>314</v>
      </c>
      <c r="B44" s="456">
        <v>0</v>
      </c>
      <c r="C44" s="456">
        <v>39.056243195633996</v>
      </c>
      <c r="D44" s="456">
        <v>17.170838775459561</v>
      </c>
      <c r="E44" s="456">
        <v>0</v>
      </c>
      <c r="F44" s="456">
        <v>0</v>
      </c>
      <c r="G44" s="456">
        <v>8.1766189906624742</v>
      </c>
      <c r="H44" s="456">
        <v>80.696847651443605</v>
      </c>
      <c r="I44" s="456">
        <v>0</v>
      </c>
      <c r="J44" s="456">
        <v>0</v>
      </c>
      <c r="K44" s="456">
        <v>87.10445287856993</v>
      </c>
      <c r="L44" s="456">
        <v>0</v>
      </c>
      <c r="M44" s="456">
        <v>62.928800577282495</v>
      </c>
      <c r="N44" s="456">
        <v>33.333333333333329</v>
      </c>
      <c r="O44" s="456">
        <v>0</v>
      </c>
      <c r="P44" s="456">
        <v>60.922284832801878</v>
      </c>
      <c r="Q44" s="456">
        <v>0</v>
      </c>
      <c r="R44" s="456">
        <v>0</v>
      </c>
      <c r="S44" s="456">
        <v>65.457910716417018</v>
      </c>
      <c r="W44" s="454"/>
      <c r="X44" s="454"/>
    </row>
    <row r="45" spans="1:24" s="437" customFormat="1" ht="11.7" customHeight="1">
      <c r="A45" s="402" t="s">
        <v>373</v>
      </c>
      <c r="B45" s="455">
        <v>0</v>
      </c>
      <c r="C45" s="455">
        <v>0</v>
      </c>
      <c r="D45" s="455">
        <v>0</v>
      </c>
      <c r="E45" s="455">
        <v>0</v>
      </c>
      <c r="F45" s="455">
        <v>0</v>
      </c>
      <c r="G45" s="455">
        <v>66.576603167466629</v>
      </c>
      <c r="H45" s="455">
        <v>57.143956007274056</v>
      </c>
      <c r="I45" s="455">
        <v>0</v>
      </c>
      <c r="J45" s="455">
        <v>0</v>
      </c>
      <c r="K45" s="455">
        <v>59.056636821037557</v>
      </c>
      <c r="L45" s="455">
        <v>0</v>
      </c>
      <c r="M45" s="455">
        <v>69.153347964061638</v>
      </c>
      <c r="N45" s="455">
        <v>86.585852568875652</v>
      </c>
      <c r="O45" s="455">
        <v>36.077997842272808</v>
      </c>
      <c r="P45" s="455">
        <v>75.420262487225969</v>
      </c>
      <c r="Q45" s="455">
        <v>0</v>
      </c>
      <c r="R45" s="455">
        <v>133.72653525100912</v>
      </c>
      <c r="S45" s="455">
        <v>62.92087064630384</v>
      </c>
      <c r="W45" s="454"/>
      <c r="X45" s="454"/>
    </row>
    <row r="46" spans="1:24" s="437" customFormat="1" ht="11.7" customHeight="1">
      <c r="A46" s="407" t="s">
        <v>374</v>
      </c>
      <c r="B46" s="457">
        <v>0</v>
      </c>
      <c r="C46" s="457">
        <v>10.96843575509461</v>
      </c>
      <c r="D46" s="457">
        <v>37.294586919058794</v>
      </c>
      <c r="E46" s="457">
        <v>8.1840035599035179</v>
      </c>
      <c r="F46" s="457">
        <v>0</v>
      </c>
      <c r="G46" s="457">
        <v>80.633403018610807</v>
      </c>
      <c r="H46" s="457">
        <v>0</v>
      </c>
      <c r="I46" s="457">
        <v>52.090223873800589</v>
      </c>
      <c r="J46" s="457">
        <v>0</v>
      </c>
      <c r="K46" s="457">
        <v>15.077154715901575</v>
      </c>
      <c r="L46" s="457">
        <v>53.976834010078122</v>
      </c>
      <c r="M46" s="457">
        <v>37.928412413836135</v>
      </c>
      <c r="N46" s="457">
        <v>31.044412374829193</v>
      </c>
      <c r="O46" s="457">
        <v>0</v>
      </c>
      <c r="P46" s="457">
        <v>41.063653181975965</v>
      </c>
      <c r="Q46" s="457">
        <v>0</v>
      </c>
      <c r="R46" s="457">
        <v>43.394193317475093</v>
      </c>
      <c r="S46" s="457">
        <v>40.469627278474427</v>
      </c>
      <c r="W46" s="454"/>
      <c r="X46" s="454"/>
    </row>
    <row r="47" spans="1:24" s="437" customFormat="1" ht="11.7" customHeight="1">
      <c r="A47" s="458" t="s">
        <v>375</v>
      </c>
      <c r="B47" s="453">
        <v>0</v>
      </c>
      <c r="C47" s="453">
        <v>10.96843575509461</v>
      </c>
      <c r="D47" s="453">
        <v>37.294586919058794</v>
      </c>
      <c r="E47" s="453">
        <v>8.2196178916971565</v>
      </c>
      <c r="F47" s="453">
        <v>0</v>
      </c>
      <c r="G47" s="453">
        <v>23.521523782872727</v>
      </c>
      <c r="H47" s="453">
        <v>0</v>
      </c>
      <c r="I47" s="453">
        <v>32.591937491167528</v>
      </c>
      <c r="J47" s="453">
        <v>0</v>
      </c>
      <c r="K47" s="453">
        <v>15.077154715901575</v>
      </c>
      <c r="L47" s="453">
        <v>1.001030561264155</v>
      </c>
      <c r="M47" s="453">
        <v>21.317268900165327</v>
      </c>
      <c r="N47" s="453">
        <v>19.317210420837686</v>
      </c>
      <c r="O47" s="453">
        <v>0</v>
      </c>
      <c r="P47" s="453">
        <v>26.160895504393171</v>
      </c>
      <c r="Q47" s="453">
        <v>0</v>
      </c>
      <c r="R47" s="453">
        <v>9.5989766209641907</v>
      </c>
      <c r="S47" s="453">
        <v>21.739907989682415</v>
      </c>
      <c r="W47" s="454"/>
      <c r="X47" s="454"/>
    </row>
    <row r="48" spans="1:24" s="437" customFormat="1" ht="11.7" customHeight="1">
      <c r="A48" s="402" t="s">
        <v>376</v>
      </c>
      <c r="B48" s="455">
        <v>0</v>
      </c>
      <c r="C48" s="455">
        <v>0</v>
      </c>
      <c r="D48" s="455">
        <v>-713.28545780969478</v>
      </c>
      <c r="E48" s="455">
        <v>0</v>
      </c>
      <c r="F48" s="455">
        <v>0</v>
      </c>
      <c r="G48" s="455">
        <v>4.405425631954742</v>
      </c>
      <c r="H48" s="455">
        <v>0</v>
      </c>
      <c r="I48" s="455">
        <v>10.717133150997167</v>
      </c>
      <c r="J48" s="455">
        <v>0</v>
      </c>
      <c r="K48" s="455">
        <v>8.0143398909694241</v>
      </c>
      <c r="L48" s="455">
        <v>1.001030561264155</v>
      </c>
      <c r="M48" s="455">
        <v>6.4888566598946369</v>
      </c>
      <c r="N48" s="455">
        <v>242.80633802816905</v>
      </c>
      <c r="O48" s="455">
        <v>0</v>
      </c>
      <c r="P48" s="455">
        <v>4.730486180739919</v>
      </c>
      <c r="Q48" s="455">
        <v>0</v>
      </c>
      <c r="R48" s="455">
        <v>0</v>
      </c>
      <c r="S48" s="455">
        <v>6.2235254674843627</v>
      </c>
      <c r="W48" s="454"/>
      <c r="X48" s="454"/>
    </row>
    <row r="49" spans="1:24" s="436" customFormat="1" ht="11.7" customHeight="1">
      <c r="A49" s="402" t="s">
        <v>377</v>
      </c>
      <c r="B49" s="455">
        <v>0</v>
      </c>
      <c r="C49" s="455">
        <v>14.016974394624334</v>
      </c>
      <c r="D49" s="455">
        <v>16.872446097526979</v>
      </c>
      <c r="E49" s="455">
        <v>2.8919789150071877</v>
      </c>
      <c r="F49" s="455">
        <v>0</v>
      </c>
      <c r="G49" s="455">
        <v>-38.602228682170541</v>
      </c>
      <c r="H49" s="455">
        <v>0</v>
      </c>
      <c r="I49" s="455">
        <v>18.17563072514201</v>
      </c>
      <c r="J49" s="455">
        <v>0</v>
      </c>
      <c r="K49" s="455">
        <v>18.561097516204626</v>
      </c>
      <c r="L49" s="455">
        <v>0</v>
      </c>
      <c r="M49" s="455">
        <v>20.554455056481615</v>
      </c>
      <c r="N49" s="455">
        <v>-10.803998336913589</v>
      </c>
      <c r="O49" s="455">
        <v>0</v>
      </c>
      <c r="P49" s="455">
        <v>18.756225999674928</v>
      </c>
      <c r="Q49" s="455">
        <v>0</v>
      </c>
      <c r="R49" s="455">
        <v>0</v>
      </c>
      <c r="S49" s="455">
        <v>16.496237462929574</v>
      </c>
      <c r="W49" s="454"/>
      <c r="X49" s="454"/>
    </row>
    <row r="50" spans="1:24" s="437" customFormat="1" ht="11.7" customHeight="1">
      <c r="A50" s="405" t="s">
        <v>378</v>
      </c>
      <c r="B50" s="456">
        <v>0</v>
      </c>
      <c r="C50" s="456">
        <v>0</v>
      </c>
      <c r="D50" s="456">
        <v>55.13789742644154</v>
      </c>
      <c r="E50" s="456">
        <v>16.549695134950753</v>
      </c>
      <c r="F50" s="456">
        <v>0</v>
      </c>
      <c r="G50" s="456">
        <v>384.28554026068934</v>
      </c>
      <c r="H50" s="456">
        <v>0</v>
      </c>
      <c r="I50" s="456">
        <v>56.43541687109542</v>
      </c>
      <c r="J50" s="456">
        <v>0</v>
      </c>
      <c r="K50" s="456">
        <v>30.104422782831175</v>
      </c>
      <c r="L50" s="456">
        <v>0</v>
      </c>
      <c r="M50" s="456">
        <v>31.601522545039796</v>
      </c>
      <c r="N50" s="456">
        <v>23.590560280903528</v>
      </c>
      <c r="O50" s="456">
        <v>0</v>
      </c>
      <c r="P50" s="456">
        <v>50.012603527698019</v>
      </c>
      <c r="Q50" s="456">
        <v>0</v>
      </c>
      <c r="R50" s="456">
        <v>0</v>
      </c>
      <c r="S50" s="456">
        <v>39.552480345039115</v>
      </c>
      <c r="W50" s="454"/>
      <c r="X50" s="454"/>
    </row>
    <row r="51" spans="1:24" s="437" customFormat="1" ht="11.7" customHeight="1">
      <c r="A51" s="410" t="s">
        <v>379</v>
      </c>
      <c r="B51" s="459">
        <v>0</v>
      </c>
      <c r="C51" s="459">
        <v>7.8831397620903614</v>
      </c>
      <c r="D51" s="459">
        <v>19.131317596032986</v>
      </c>
      <c r="E51" s="459">
        <v>7.1739560272918865</v>
      </c>
      <c r="F51" s="459">
        <v>0</v>
      </c>
      <c r="G51" s="459">
        <v>22.42436718800624</v>
      </c>
      <c r="H51" s="459">
        <v>0</v>
      </c>
      <c r="I51" s="459">
        <v>14.967057285168442</v>
      </c>
      <c r="J51" s="459">
        <v>0</v>
      </c>
      <c r="K51" s="459">
        <v>6.8731426823656152</v>
      </c>
      <c r="L51" s="459">
        <v>0</v>
      </c>
      <c r="M51" s="459">
        <v>19.89949773736269</v>
      </c>
      <c r="N51" s="459">
        <v>9.0523179008826862</v>
      </c>
      <c r="O51" s="459">
        <v>0</v>
      </c>
      <c r="P51" s="459">
        <v>8.3637504067068456</v>
      </c>
      <c r="Q51" s="459">
        <v>0</v>
      </c>
      <c r="R51" s="459">
        <v>0</v>
      </c>
      <c r="S51" s="459">
        <v>13.324173394017594</v>
      </c>
      <c r="W51" s="454"/>
      <c r="X51" s="454"/>
    </row>
    <row r="52" spans="1:24" s="437" customFormat="1" ht="11.7" customHeight="1">
      <c r="A52" s="410" t="s">
        <v>380</v>
      </c>
      <c r="B52" s="459">
        <v>0</v>
      </c>
      <c r="C52" s="459">
        <v>0</v>
      </c>
      <c r="D52" s="459">
        <v>0</v>
      </c>
      <c r="E52" s="459">
        <v>0</v>
      </c>
      <c r="F52" s="459">
        <v>0</v>
      </c>
      <c r="G52" s="459">
        <v>0</v>
      </c>
      <c r="H52" s="459">
        <v>0</v>
      </c>
      <c r="I52" s="459">
        <v>0</v>
      </c>
      <c r="J52" s="459">
        <v>0</v>
      </c>
      <c r="K52" s="459">
        <v>16.213256070863618</v>
      </c>
      <c r="L52" s="459">
        <v>0</v>
      </c>
      <c r="M52" s="459">
        <v>0</v>
      </c>
      <c r="N52" s="459">
        <v>0</v>
      </c>
      <c r="O52" s="459">
        <v>0</v>
      </c>
      <c r="P52" s="459">
        <v>0</v>
      </c>
      <c r="Q52" s="459">
        <v>0</v>
      </c>
      <c r="R52" s="459">
        <v>0</v>
      </c>
      <c r="S52" s="459">
        <v>16.357696469156171</v>
      </c>
      <c r="W52" s="454"/>
      <c r="X52" s="454"/>
    </row>
    <row r="53" spans="1:24" s="437" customFormat="1" ht="11.7" customHeight="1">
      <c r="A53" s="405" t="s">
        <v>381</v>
      </c>
      <c r="B53" s="456">
        <v>0</v>
      </c>
      <c r="C53" s="456">
        <v>0</v>
      </c>
      <c r="D53" s="456">
        <v>-2.7253668763102725</v>
      </c>
      <c r="E53" s="456">
        <v>22.058770893732774</v>
      </c>
      <c r="F53" s="456">
        <v>0</v>
      </c>
      <c r="G53" s="456">
        <v>-25.193274873884807</v>
      </c>
      <c r="H53" s="456">
        <v>0</v>
      </c>
      <c r="I53" s="456">
        <v>24.839882221955286</v>
      </c>
      <c r="J53" s="456">
        <v>0</v>
      </c>
      <c r="K53" s="456">
        <v>0</v>
      </c>
      <c r="L53" s="456">
        <v>0</v>
      </c>
      <c r="M53" s="456">
        <v>1.7687271675046115</v>
      </c>
      <c r="N53" s="456">
        <v>217.36395952966916</v>
      </c>
      <c r="O53" s="456">
        <v>0</v>
      </c>
      <c r="P53" s="456">
        <v>41.921154180903557</v>
      </c>
      <c r="Q53" s="456">
        <v>0</v>
      </c>
      <c r="R53" s="456">
        <v>0</v>
      </c>
      <c r="S53" s="456">
        <v>34.939679592890137</v>
      </c>
      <c r="W53" s="454"/>
      <c r="X53" s="454"/>
    </row>
    <row r="54" spans="1:24" s="437" customFormat="1" ht="11.7" customHeight="1">
      <c r="A54" s="402" t="s">
        <v>382</v>
      </c>
      <c r="B54" s="455">
        <v>0</v>
      </c>
      <c r="C54" s="455">
        <v>30.438974189976918</v>
      </c>
      <c r="D54" s="455">
        <v>0</v>
      </c>
      <c r="E54" s="455">
        <v>17353.640776699031</v>
      </c>
      <c r="F54" s="455">
        <v>0</v>
      </c>
      <c r="G54" s="455">
        <v>0</v>
      </c>
      <c r="H54" s="455">
        <v>0</v>
      </c>
      <c r="I54" s="455">
        <v>37.47977830881414</v>
      </c>
      <c r="J54" s="455">
        <v>0</v>
      </c>
      <c r="K54" s="455">
        <v>6.7796610169491522</v>
      </c>
      <c r="L54" s="455">
        <v>0</v>
      </c>
      <c r="M54" s="455">
        <v>7.7212154376026003</v>
      </c>
      <c r="N54" s="455">
        <v>-93.232418729805815</v>
      </c>
      <c r="O54" s="455">
        <v>0</v>
      </c>
      <c r="P54" s="455">
        <v>18.087425045936509</v>
      </c>
      <c r="Q54" s="455">
        <v>0</v>
      </c>
      <c r="R54" s="455">
        <v>0</v>
      </c>
      <c r="S54" s="455">
        <v>25.277095560286028</v>
      </c>
      <c r="W54" s="454"/>
      <c r="X54" s="454"/>
    </row>
    <row r="55" spans="1:24" s="437" customFormat="1" ht="11.7" customHeight="1">
      <c r="A55" s="402" t="s">
        <v>383</v>
      </c>
      <c r="B55" s="455">
        <v>0</v>
      </c>
      <c r="C55" s="455">
        <v>0</v>
      </c>
      <c r="D55" s="455">
        <v>34.455587392550143</v>
      </c>
      <c r="E55" s="455">
        <v>524.57831325301186</v>
      </c>
      <c r="F55" s="455">
        <v>0</v>
      </c>
      <c r="G55" s="455">
        <v>-65.112633534602878</v>
      </c>
      <c r="H55" s="455">
        <v>0</v>
      </c>
      <c r="I55" s="455">
        <v>241.44857556735877</v>
      </c>
      <c r="J55" s="455">
        <v>0</v>
      </c>
      <c r="K55" s="455">
        <v>241.99759326113116</v>
      </c>
      <c r="L55" s="455">
        <v>0</v>
      </c>
      <c r="M55" s="455">
        <v>638.47801969213708</v>
      </c>
      <c r="N55" s="455">
        <v>0</v>
      </c>
      <c r="O55" s="455">
        <v>0</v>
      </c>
      <c r="P55" s="455">
        <v>250.86688046695303</v>
      </c>
      <c r="Q55" s="455">
        <v>0</v>
      </c>
      <c r="R55" s="455">
        <v>0</v>
      </c>
      <c r="S55" s="455">
        <v>384.51188650717916</v>
      </c>
      <c r="W55" s="454"/>
      <c r="X55" s="454"/>
    </row>
    <row r="56" spans="1:24" s="437" customFormat="1" ht="11.7" customHeight="1">
      <c r="A56" s="405" t="s">
        <v>384</v>
      </c>
      <c r="B56" s="456">
        <v>0</v>
      </c>
      <c r="C56" s="456">
        <v>0</v>
      </c>
      <c r="D56" s="456">
        <v>0</v>
      </c>
      <c r="E56" s="456">
        <v>539.9</v>
      </c>
      <c r="F56" s="456">
        <v>0</v>
      </c>
      <c r="G56" s="456">
        <v>38.887013462461866</v>
      </c>
      <c r="H56" s="456">
        <v>0</v>
      </c>
      <c r="I56" s="456">
        <v>22.58828022398286</v>
      </c>
      <c r="J56" s="456">
        <v>0</v>
      </c>
      <c r="K56" s="456">
        <v>0</v>
      </c>
      <c r="L56" s="456">
        <v>0</v>
      </c>
      <c r="M56" s="456">
        <v>18.080559606600335</v>
      </c>
      <c r="N56" s="456">
        <v>18.680019656502289</v>
      </c>
      <c r="O56" s="456">
        <v>0</v>
      </c>
      <c r="P56" s="456">
        <v>45.788981022975044</v>
      </c>
      <c r="Q56" s="456">
        <v>0</v>
      </c>
      <c r="R56" s="456">
        <v>9.5989766209641907</v>
      </c>
      <c r="S56" s="456">
        <v>26.565400086713254</v>
      </c>
      <c r="W56" s="454"/>
      <c r="X56" s="454"/>
    </row>
    <row r="57" spans="1:24" s="437" customFormat="1" ht="11.7" customHeight="1">
      <c r="A57" s="402" t="s">
        <v>385</v>
      </c>
      <c r="B57" s="455">
        <v>0</v>
      </c>
      <c r="C57" s="455">
        <v>0</v>
      </c>
      <c r="D57" s="455">
        <v>0</v>
      </c>
      <c r="E57" s="455">
        <v>13.235051590744495</v>
      </c>
      <c r="F57" s="455">
        <v>0</v>
      </c>
      <c r="G57" s="455">
        <v>0</v>
      </c>
      <c r="H57" s="455">
        <v>0</v>
      </c>
      <c r="I57" s="455">
        <v>43.93631020044301</v>
      </c>
      <c r="J57" s="455">
        <v>0</v>
      </c>
      <c r="K57" s="455">
        <v>61.797941950451971</v>
      </c>
      <c r="L57" s="455">
        <v>0</v>
      </c>
      <c r="M57" s="455">
        <v>84.408619688149798</v>
      </c>
      <c r="N57" s="455">
        <v>7.6879637829057978</v>
      </c>
      <c r="O57" s="455">
        <v>0</v>
      </c>
      <c r="P57" s="455">
        <v>92.542049603063788</v>
      </c>
      <c r="Q57" s="455">
        <v>0</v>
      </c>
      <c r="R57" s="455">
        <v>0</v>
      </c>
      <c r="S57" s="455">
        <v>61.307528591566054</v>
      </c>
      <c r="W57" s="454"/>
      <c r="X57" s="454"/>
    </row>
    <row r="58" spans="1:24" s="437" customFormat="1" ht="11.7" customHeight="1">
      <c r="A58" s="460" t="s">
        <v>334</v>
      </c>
      <c r="B58" s="457">
        <v>0</v>
      </c>
      <c r="C58" s="457">
        <v>0</v>
      </c>
      <c r="D58" s="457">
        <v>0</v>
      </c>
      <c r="E58" s="457">
        <v>8.0801188952934631</v>
      </c>
      <c r="F58" s="457">
        <v>0</v>
      </c>
      <c r="G58" s="457">
        <v>216.07895249585488</v>
      </c>
      <c r="H58" s="457">
        <v>0</v>
      </c>
      <c r="I58" s="457">
        <v>117.60227964025147</v>
      </c>
      <c r="J58" s="457">
        <v>0</v>
      </c>
      <c r="K58" s="457">
        <v>0</v>
      </c>
      <c r="L58" s="457">
        <v>55.389639886247096</v>
      </c>
      <c r="M58" s="457">
        <v>96.910190158010252</v>
      </c>
      <c r="N58" s="457">
        <v>54.091112112651608</v>
      </c>
      <c r="O58" s="457">
        <v>0</v>
      </c>
      <c r="P58" s="457">
        <v>209.71209762384282</v>
      </c>
      <c r="Q58" s="457">
        <v>0</v>
      </c>
      <c r="R58" s="457">
        <v>48.597179409884092</v>
      </c>
      <c r="S58" s="457">
        <v>104.38311404552898</v>
      </c>
      <c r="W58" s="454"/>
      <c r="X58" s="454"/>
    </row>
    <row r="59" spans="1:24" s="437" customFormat="1" ht="11.7" customHeight="1">
      <c r="A59" s="405" t="s">
        <v>386</v>
      </c>
      <c r="B59" s="456">
        <v>0</v>
      </c>
      <c r="C59" s="456">
        <v>0</v>
      </c>
      <c r="D59" s="456">
        <v>0</v>
      </c>
      <c r="E59" s="456">
        <v>10.564662182140745</v>
      </c>
      <c r="F59" s="456">
        <v>0</v>
      </c>
      <c r="G59" s="456">
        <v>14027.188243374545</v>
      </c>
      <c r="H59" s="456">
        <v>0</v>
      </c>
      <c r="I59" s="456">
        <v>838.33739972810667</v>
      </c>
      <c r="J59" s="456">
        <v>0</v>
      </c>
      <c r="K59" s="456">
        <v>0</v>
      </c>
      <c r="L59" s="456">
        <v>0</v>
      </c>
      <c r="M59" s="456">
        <v>4475.3825818679188</v>
      </c>
      <c r="N59" s="456">
        <v>176.97214616011146</v>
      </c>
      <c r="O59" s="456">
        <v>0</v>
      </c>
      <c r="P59" s="456">
        <v>13190.230357041219</v>
      </c>
      <c r="Q59" s="456">
        <v>0</v>
      </c>
      <c r="R59" s="456">
        <v>162.51204957539593</v>
      </c>
      <c r="S59" s="456">
        <v>2186.5109855824303</v>
      </c>
      <c r="W59" s="454"/>
      <c r="X59" s="454"/>
    </row>
    <row r="60" spans="1:24" s="436" customFormat="1" ht="11.7" customHeight="1">
      <c r="A60" s="461" t="s">
        <v>394</v>
      </c>
      <c r="B60" s="462">
        <v>0</v>
      </c>
      <c r="C60" s="462">
        <v>0</v>
      </c>
      <c r="D60" s="462">
        <v>0</v>
      </c>
      <c r="E60" s="462">
        <v>0</v>
      </c>
      <c r="F60" s="462">
        <v>0</v>
      </c>
      <c r="G60" s="462">
        <v>-123.25397838728773</v>
      </c>
      <c r="H60" s="462">
        <v>0</v>
      </c>
      <c r="I60" s="462">
        <v>42.30256106567127</v>
      </c>
      <c r="J60" s="462">
        <v>0</v>
      </c>
      <c r="K60" s="462">
        <v>0</v>
      </c>
      <c r="L60" s="462">
        <v>55.389639886247096</v>
      </c>
      <c r="M60" s="462">
        <v>61.976920871595894</v>
      </c>
      <c r="N60" s="462">
        <v>0</v>
      </c>
      <c r="O60" s="462">
        <v>0</v>
      </c>
      <c r="P60" s="462">
        <v>-312.70919165973822</v>
      </c>
      <c r="Q60" s="462">
        <v>0</v>
      </c>
      <c r="R60" s="462">
        <v>60.54077889136942</v>
      </c>
      <c r="S60" s="462">
        <v>55.992700937789117</v>
      </c>
      <c r="W60" s="454"/>
      <c r="X60" s="454"/>
    </row>
    <row r="61" spans="1:24" s="437" customFormat="1" ht="11.7" customHeight="1">
      <c r="A61" s="402" t="s">
        <v>388</v>
      </c>
      <c r="B61" s="455">
        <v>0</v>
      </c>
      <c r="C61" s="455">
        <v>0</v>
      </c>
      <c r="D61" s="455">
        <v>0</v>
      </c>
      <c r="E61" s="455">
        <v>0</v>
      </c>
      <c r="F61" s="455">
        <v>0</v>
      </c>
      <c r="G61" s="455">
        <v>-123.25414420524284</v>
      </c>
      <c r="H61" s="455">
        <v>0</v>
      </c>
      <c r="I61" s="455">
        <v>42.302571442298195</v>
      </c>
      <c r="J61" s="455">
        <v>0</v>
      </c>
      <c r="K61" s="455">
        <v>0</v>
      </c>
      <c r="L61" s="455">
        <v>55.389635868129396</v>
      </c>
      <c r="M61" s="455">
        <v>61.976923401980123</v>
      </c>
      <c r="N61" s="455">
        <v>0</v>
      </c>
      <c r="O61" s="455">
        <v>0</v>
      </c>
      <c r="P61" s="455">
        <v>-312.70919165973794</v>
      </c>
      <c r="Q61" s="455">
        <v>0</v>
      </c>
      <c r="R61" s="455">
        <v>60.54077889136942</v>
      </c>
      <c r="S61" s="455">
        <v>55.992700937789117</v>
      </c>
      <c r="W61" s="454"/>
      <c r="X61" s="454"/>
    </row>
    <row r="62" spans="1:24" s="437" customFormat="1" ht="11.7" customHeight="1">
      <c r="A62" s="405" t="s">
        <v>389</v>
      </c>
      <c r="B62" s="456">
        <v>0</v>
      </c>
      <c r="C62" s="456">
        <v>0</v>
      </c>
      <c r="D62" s="456">
        <v>0</v>
      </c>
      <c r="E62" s="456">
        <v>4.6721669700574227</v>
      </c>
      <c r="F62" s="456">
        <v>0</v>
      </c>
      <c r="G62" s="456">
        <v>110.31175435041128</v>
      </c>
      <c r="H62" s="456">
        <v>0</v>
      </c>
      <c r="I62" s="456">
        <v>147.38323769262166</v>
      </c>
      <c r="J62" s="456">
        <v>0</v>
      </c>
      <c r="K62" s="456">
        <v>0</v>
      </c>
      <c r="L62" s="456">
        <v>0</v>
      </c>
      <c r="M62" s="456">
        <v>110.01156130058899</v>
      </c>
      <c r="N62" s="456">
        <v>47.735756651723811</v>
      </c>
      <c r="O62" s="456">
        <v>0</v>
      </c>
      <c r="P62" s="456">
        <v>142.28522949391663</v>
      </c>
      <c r="Q62" s="456">
        <v>0</v>
      </c>
      <c r="R62" s="456">
        <v>13.850115523369169</v>
      </c>
      <c r="S62" s="456">
        <v>86.179395616555183</v>
      </c>
      <c r="W62" s="454"/>
      <c r="X62" s="454"/>
    </row>
    <row r="63" spans="1:24" s="437" customFormat="1" ht="11.7" customHeight="1">
      <c r="A63" s="402" t="s">
        <v>390</v>
      </c>
      <c r="B63" s="455">
        <v>0</v>
      </c>
      <c r="C63" s="455">
        <v>0</v>
      </c>
      <c r="D63" s="455">
        <v>0</v>
      </c>
      <c r="E63" s="455">
        <v>9.5224327295907916</v>
      </c>
      <c r="F63" s="455">
        <v>0</v>
      </c>
      <c r="G63" s="455">
        <v>86.821469905675855</v>
      </c>
      <c r="H63" s="455">
        <v>0</v>
      </c>
      <c r="I63" s="455">
        <v>121.98893055958196</v>
      </c>
      <c r="J63" s="455">
        <v>0</v>
      </c>
      <c r="K63" s="455">
        <v>0</v>
      </c>
      <c r="L63" s="455">
        <v>0</v>
      </c>
      <c r="M63" s="455">
        <v>83.534352747286917</v>
      </c>
      <c r="N63" s="455">
        <v>37.745163497310116</v>
      </c>
      <c r="O63" s="455">
        <v>0</v>
      </c>
      <c r="P63" s="455">
        <v>70.007530602627668</v>
      </c>
      <c r="Q63" s="455">
        <v>0</v>
      </c>
      <c r="R63" s="455">
        <v>21.316705201848844</v>
      </c>
      <c r="S63" s="455">
        <v>67.933845944592605</v>
      </c>
      <c r="W63" s="454"/>
      <c r="X63" s="454"/>
    </row>
    <row r="64" spans="1:24" s="437" customFormat="1" ht="11.7" customHeight="1">
      <c r="A64" s="407" t="s">
        <v>391</v>
      </c>
      <c r="B64" s="457">
        <v>45.96555535700417</v>
      </c>
      <c r="C64" s="457">
        <v>13.374381464505031</v>
      </c>
      <c r="D64" s="457">
        <v>16.835366092597447</v>
      </c>
      <c r="E64" s="457">
        <v>9.5900766229569463</v>
      </c>
      <c r="F64" s="457">
        <v>23.253006564066713</v>
      </c>
      <c r="G64" s="457">
        <v>76.617125596614073</v>
      </c>
      <c r="H64" s="457">
        <v>47.012999091716736</v>
      </c>
      <c r="I64" s="457">
        <v>52.017887415274323</v>
      </c>
      <c r="J64" s="457">
        <v>0.48911798835993298</v>
      </c>
      <c r="K64" s="457">
        <v>29.421456759421634</v>
      </c>
      <c r="L64" s="457">
        <v>53.976834010078122</v>
      </c>
      <c r="M64" s="457">
        <v>42.240850896190963</v>
      </c>
      <c r="N64" s="457">
        <v>32.07704473651571</v>
      </c>
      <c r="O64" s="457">
        <v>53.566790055327203</v>
      </c>
      <c r="P64" s="457">
        <v>46.846832602183817</v>
      </c>
      <c r="Q64" s="457">
        <v>11.74559369053644</v>
      </c>
      <c r="R64" s="457">
        <v>43.485785742841074</v>
      </c>
      <c r="S64" s="457">
        <v>43.223631310471731</v>
      </c>
      <c r="W64" s="454"/>
      <c r="X64" s="454"/>
    </row>
    <row r="65" spans="1:24" s="437" customFormat="1" ht="6.75" customHeight="1" thickBot="1">
      <c r="A65" s="412"/>
      <c r="B65" s="412"/>
      <c r="C65" s="413"/>
      <c r="D65" s="413"/>
      <c r="E65" s="413"/>
      <c r="F65" s="413"/>
      <c r="G65" s="413"/>
      <c r="H65" s="413"/>
      <c r="I65" s="413"/>
      <c r="J65" s="413"/>
      <c r="K65" s="413"/>
      <c r="L65" s="413"/>
      <c r="M65" s="413"/>
      <c r="N65" s="413"/>
      <c r="O65" s="413"/>
      <c r="P65" s="413"/>
      <c r="Q65" s="413"/>
      <c r="R65" s="413"/>
      <c r="S65" s="413"/>
    </row>
    <row r="66" spans="1:24" s="437" customFormat="1" ht="16.5" customHeight="1" thickTop="1">
      <c r="A66" s="448"/>
      <c r="B66" s="420"/>
      <c r="C66" s="403"/>
      <c r="D66" s="403"/>
      <c r="E66" s="403"/>
      <c r="F66" s="403"/>
      <c r="G66" s="403"/>
      <c r="H66" s="403"/>
      <c r="I66" s="403"/>
      <c r="J66" s="403"/>
      <c r="K66" s="403"/>
      <c r="L66" s="403"/>
      <c r="M66" s="403"/>
      <c r="N66" s="403"/>
      <c r="O66" s="403"/>
      <c r="P66" s="403"/>
      <c r="Q66" s="403"/>
      <c r="R66" s="403"/>
      <c r="S66" s="403"/>
    </row>
    <row r="67" spans="1:24">
      <c r="A67" s="414" t="s">
        <v>398</v>
      </c>
    </row>
    <row r="68" spans="1:24">
      <c r="A68" s="414" t="s">
        <v>124</v>
      </c>
      <c r="B68" s="435"/>
    </row>
    <row r="69" spans="1:24">
      <c r="A69" s="414" t="s">
        <v>125</v>
      </c>
      <c r="B69" s="451"/>
    </row>
    <row r="70" spans="1:24">
      <c r="A70" s="414" t="s">
        <v>126</v>
      </c>
    </row>
    <row r="71" spans="1:24">
      <c r="A71" s="414" t="s">
        <v>127</v>
      </c>
    </row>
    <row r="72" spans="1:24">
      <c r="A72" s="414" t="s">
        <v>128</v>
      </c>
    </row>
    <row r="73" spans="1:24" ht="13.8">
      <c r="A73" s="35" t="s">
        <v>129</v>
      </c>
    </row>
    <row r="74" spans="1:24" ht="13.8">
      <c r="A74" s="35" t="s">
        <v>130</v>
      </c>
    </row>
    <row r="75" spans="1:24" ht="13.8">
      <c r="A75" s="35" t="s">
        <v>131</v>
      </c>
    </row>
    <row r="76" spans="1:24" s="385" customFormat="1" ht="13.8">
      <c r="A76" s="35" t="s">
        <v>132</v>
      </c>
    </row>
    <row r="77" spans="1:24" ht="13.8">
      <c r="A77" s="35" t="s">
        <v>133</v>
      </c>
    </row>
    <row r="78" spans="1:24" ht="13.8">
      <c r="A78" s="35" t="s">
        <v>134</v>
      </c>
    </row>
    <row r="79" spans="1:24">
      <c r="A79" s="252"/>
    </row>
    <row r="80" spans="1:24" s="445" customFormat="1" ht="13.8">
      <c r="A80" s="463"/>
      <c r="C80" s="423"/>
      <c r="D80" s="423"/>
      <c r="E80" s="423"/>
      <c r="F80" s="423"/>
      <c r="G80" s="423"/>
      <c r="H80" s="423"/>
      <c r="I80" s="423"/>
      <c r="J80" s="423"/>
      <c r="K80" s="423"/>
      <c r="L80" s="423"/>
      <c r="M80" s="423"/>
      <c r="N80" s="423"/>
      <c r="O80" s="423"/>
      <c r="P80" s="423"/>
      <c r="Q80" s="423"/>
      <c r="R80" s="423"/>
      <c r="S80" s="423"/>
      <c r="T80" s="423"/>
      <c r="U80" s="423"/>
      <c r="V80" s="423"/>
      <c r="W80" s="423"/>
      <c r="X80" s="423"/>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8B3DE-6A4E-4416-B21A-1A93D288AFB6}">
  <sheetPr codeName="Hoja9"/>
  <dimension ref="A1:S82"/>
  <sheetViews>
    <sheetView showGridLines="0" zoomScale="70" zoomScaleNormal="70" workbookViewId="0"/>
  </sheetViews>
  <sheetFormatPr baseColWidth="10" defaultColWidth="7.6640625" defaultRowHeight="13.2"/>
  <cols>
    <col min="1" max="1" width="42.5546875" style="416" customWidth="1"/>
    <col min="2" max="18" width="12" style="385" customWidth="1"/>
    <col min="19" max="19" width="11.44140625" style="385" customWidth="1"/>
    <col min="20" max="16384" width="7.6640625" style="385"/>
  </cols>
  <sheetData>
    <row r="1" spans="1:19" s="387" customFormat="1" ht="32.1" customHeight="1">
      <c r="A1" s="36" t="s">
        <v>23</v>
      </c>
      <c r="B1" s="465"/>
      <c r="C1" s="465"/>
      <c r="D1" s="465"/>
      <c r="E1" s="465"/>
      <c r="F1" s="465"/>
      <c r="G1" s="465"/>
      <c r="H1" s="465"/>
      <c r="I1" s="465"/>
      <c r="J1" s="465"/>
      <c r="K1" s="465"/>
      <c r="L1" s="465"/>
      <c r="M1" s="465"/>
      <c r="N1" s="465"/>
      <c r="O1" s="465"/>
      <c r="P1" s="465"/>
      <c r="Q1" s="465"/>
      <c r="R1" s="465"/>
      <c r="S1" s="465"/>
    </row>
    <row r="2" spans="1:19" s="389" customFormat="1" ht="18" customHeight="1">
      <c r="A2" s="38" t="s">
        <v>136</v>
      </c>
      <c r="B2" s="388"/>
      <c r="C2" s="388"/>
      <c r="D2" s="388"/>
      <c r="E2" s="388"/>
      <c r="F2" s="388"/>
      <c r="G2" s="388"/>
      <c r="H2" s="388"/>
      <c r="I2" s="388"/>
      <c r="J2" s="388"/>
      <c r="K2" s="388"/>
      <c r="L2" s="388"/>
      <c r="M2" s="388"/>
      <c r="N2" s="388"/>
      <c r="O2" s="388"/>
      <c r="P2" s="388"/>
      <c r="Q2" s="388"/>
      <c r="R2" s="388"/>
      <c r="S2" s="388"/>
    </row>
    <row r="3" spans="1:19" s="391" customFormat="1" ht="18.75" customHeight="1">
      <c r="A3" s="40" t="s">
        <v>337</v>
      </c>
      <c r="B3" s="390"/>
      <c r="C3" s="390"/>
      <c r="D3" s="390"/>
      <c r="E3" s="390"/>
      <c r="F3" s="390"/>
      <c r="G3" s="390"/>
      <c r="H3" s="390"/>
      <c r="I3" s="390"/>
      <c r="J3" s="390"/>
      <c r="K3" s="390"/>
      <c r="L3" s="390"/>
      <c r="M3" s="390"/>
      <c r="N3" s="390"/>
      <c r="O3" s="390"/>
      <c r="P3" s="390"/>
      <c r="Q3" s="390"/>
      <c r="R3" s="390"/>
      <c r="S3" s="390"/>
    </row>
    <row r="4" spans="1:19" ht="7.5" customHeight="1" thickBot="1">
      <c r="A4" s="392"/>
      <c r="B4" s="392"/>
      <c r="C4" s="392"/>
      <c r="D4" s="392"/>
      <c r="E4" s="392"/>
      <c r="F4" s="392"/>
      <c r="G4" s="392"/>
      <c r="H4" s="392"/>
      <c r="I4" s="392"/>
      <c r="J4" s="392"/>
      <c r="K4" s="392"/>
      <c r="L4" s="392"/>
      <c r="M4" s="392"/>
      <c r="N4" s="392"/>
      <c r="O4" s="392"/>
      <c r="P4" s="392"/>
      <c r="Q4" s="392"/>
      <c r="R4" s="392"/>
      <c r="S4" s="392"/>
    </row>
    <row r="5" spans="1:19" s="395" customFormat="1" ht="80.099999999999994" customHeight="1" thickTop="1">
      <c r="A5" s="393" t="s">
        <v>338</v>
      </c>
      <c r="B5" s="367" t="s">
        <v>178</v>
      </c>
      <c r="C5" s="394" t="s">
        <v>299</v>
      </c>
      <c r="D5" s="394" t="s">
        <v>180</v>
      </c>
      <c r="E5" s="394" t="s">
        <v>181</v>
      </c>
      <c r="F5" s="394" t="s">
        <v>182</v>
      </c>
      <c r="G5" s="367" t="s">
        <v>183</v>
      </c>
      <c r="H5" s="394" t="s">
        <v>184</v>
      </c>
      <c r="I5" s="394" t="s">
        <v>185</v>
      </c>
      <c r="J5" s="431" t="s">
        <v>399</v>
      </c>
      <c r="K5" s="367" t="s">
        <v>187</v>
      </c>
      <c r="L5" s="394" t="s">
        <v>188</v>
      </c>
      <c r="M5" s="394" t="s">
        <v>304</v>
      </c>
      <c r="N5" s="394" t="s">
        <v>190</v>
      </c>
      <c r="O5" s="394" t="s">
        <v>191</v>
      </c>
      <c r="P5" s="394" t="s">
        <v>192</v>
      </c>
      <c r="Q5" s="394" t="s">
        <v>193</v>
      </c>
      <c r="R5" s="394" t="s">
        <v>194</v>
      </c>
      <c r="S5" s="394" t="s">
        <v>300</v>
      </c>
    </row>
    <row r="6" spans="1:19" s="397" customFormat="1" ht="2.25" customHeight="1">
      <c r="A6" s="396"/>
      <c r="B6" s="396"/>
      <c r="C6" s="396"/>
      <c r="D6" s="396"/>
      <c r="E6" s="396"/>
      <c r="F6" s="396"/>
      <c r="G6" s="396"/>
      <c r="H6" s="396"/>
      <c r="I6" s="396"/>
      <c r="J6" s="396"/>
      <c r="K6" s="396"/>
      <c r="L6" s="396"/>
      <c r="M6" s="396"/>
      <c r="N6" s="396"/>
      <c r="O6" s="396"/>
      <c r="P6" s="396"/>
      <c r="Q6" s="396"/>
      <c r="R6" s="396"/>
      <c r="S6" s="396"/>
    </row>
    <row r="7" spans="1:19" s="397" customFormat="1" ht="5.25" customHeight="1">
      <c r="A7" s="398"/>
    </row>
    <row r="8" spans="1:19" s="401" customFormat="1" ht="12" customHeight="1">
      <c r="A8" s="399" t="s">
        <v>339</v>
      </c>
      <c r="B8" s="400">
        <v>4652.1500000000005</v>
      </c>
      <c r="C8" s="400">
        <v>-813.24</v>
      </c>
      <c r="D8" s="400">
        <v>-4451.8100000000004</v>
      </c>
      <c r="E8" s="400">
        <v>1637.67</v>
      </c>
      <c r="F8" s="400">
        <v>597.65</v>
      </c>
      <c r="G8" s="400">
        <v>-2473.5</v>
      </c>
      <c r="H8" s="400">
        <v>-13570.79</v>
      </c>
      <c r="I8" s="400">
        <v>0</v>
      </c>
      <c r="J8" s="400">
        <v>-615.41999999999996</v>
      </c>
      <c r="K8" s="400">
        <v>2861.32</v>
      </c>
      <c r="L8" s="400">
        <v>0</v>
      </c>
      <c r="M8" s="400">
        <v>-20706.72</v>
      </c>
      <c r="N8" s="400">
        <v>0</v>
      </c>
      <c r="O8" s="400">
        <v>9740.2000000000007</v>
      </c>
      <c r="P8" s="400">
        <v>-30230.33</v>
      </c>
      <c r="Q8" s="400">
        <v>2424.33</v>
      </c>
      <c r="R8" s="400">
        <v>0</v>
      </c>
      <c r="S8" s="400">
        <v>-50948.49</v>
      </c>
    </row>
    <row r="9" spans="1:19" s="401" customFormat="1" ht="12" customHeight="1">
      <c r="A9" s="466" t="s">
        <v>340</v>
      </c>
      <c r="B9" s="403">
        <v>128.22999999999999</v>
      </c>
      <c r="C9" s="403">
        <v>0</v>
      </c>
      <c r="D9" s="403">
        <v>2226.5500000000002</v>
      </c>
      <c r="E9" s="403">
        <v>0</v>
      </c>
      <c r="F9" s="403">
        <v>0</v>
      </c>
      <c r="G9" s="403">
        <v>0</v>
      </c>
      <c r="H9" s="403">
        <v>519.69000000000005</v>
      </c>
      <c r="I9" s="403">
        <v>0</v>
      </c>
      <c r="J9" s="403">
        <v>0</v>
      </c>
      <c r="K9" s="403">
        <v>2346.4900000000002</v>
      </c>
      <c r="L9" s="403">
        <v>0</v>
      </c>
      <c r="M9" s="403">
        <v>-1274.3800000000001</v>
      </c>
      <c r="N9" s="403">
        <v>0</v>
      </c>
      <c r="O9" s="403">
        <v>0</v>
      </c>
      <c r="P9" s="403">
        <v>-1245.24</v>
      </c>
      <c r="Q9" s="403">
        <v>0</v>
      </c>
      <c r="R9" s="403">
        <v>0</v>
      </c>
      <c r="S9" s="403">
        <v>2701.34</v>
      </c>
    </row>
    <row r="10" spans="1:19" s="404" customFormat="1" ht="12" customHeight="1">
      <c r="A10" s="466" t="s">
        <v>341</v>
      </c>
      <c r="B10" s="403">
        <v>1522.68</v>
      </c>
      <c r="C10" s="403">
        <v>0</v>
      </c>
      <c r="D10" s="403">
        <v>-178.39000000000001</v>
      </c>
      <c r="E10" s="403">
        <v>0</v>
      </c>
      <c r="F10" s="403">
        <v>0</v>
      </c>
      <c r="G10" s="403">
        <v>0</v>
      </c>
      <c r="H10" s="403">
        <v>-3033.06</v>
      </c>
      <c r="I10" s="403">
        <v>0</v>
      </c>
      <c r="J10" s="403">
        <v>0</v>
      </c>
      <c r="K10" s="403">
        <v>0</v>
      </c>
      <c r="L10" s="403">
        <v>0</v>
      </c>
      <c r="M10" s="403">
        <v>-2085.2600000000002</v>
      </c>
      <c r="N10" s="403">
        <v>0</v>
      </c>
      <c r="O10" s="403">
        <v>0</v>
      </c>
      <c r="P10" s="403">
        <v>-2934.29</v>
      </c>
      <c r="Q10" s="403">
        <v>0</v>
      </c>
      <c r="R10" s="403">
        <v>0</v>
      </c>
      <c r="S10" s="403">
        <v>-6708.32</v>
      </c>
    </row>
    <row r="11" spans="1:19" s="404" customFormat="1" ht="12" customHeight="1">
      <c r="A11" s="467" t="s">
        <v>313</v>
      </c>
      <c r="B11" s="406">
        <v>916.54</v>
      </c>
      <c r="C11" s="406">
        <v>0</v>
      </c>
      <c r="D11" s="406">
        <v>2763.5</v>
      </c>
      <c r="E11" s="406">
        <v>0</v>
      </c>
      <c r="F11" s="406">
        <v>0</v>
      </c>
      <c r="G11" s="406">
        <v>0</v>
      </c>
      <c r="H11" s="406">
        <v>-150.82</v>
      </c>
      <c r="I11" s="406">
        <v>0</v>
      </c>
      <c r="J11" s="406">
        <v>-388.72</v>
      </c>
      <c r="K11" s="406">
        <v>4110.03</v>
      </c>
      <c r="L11" s="406">
        <v>0</v>
      </c>
      <c r="M11" s="406">
        <v>-2593.56</v>
      </c>
      <c r="N11" s="406">
        <v>0</v>
      </c>
      <c r="O11" s="406">
        <v>0</v>
      </c>
      <c r="P11" s="406">
        <v>-1109.6500000000001</v>
      </c>
      <c r="Q11" s="406">
        <v>0</v>
      </c>
      <c r="R11" s="406">
        <v>0</v>
      </c>
      <c r="S11" s="406">
        <v>3547.32</v>
      </c>
    </row>
    <row r="12" spans="1:19" s="404" customFormat="1" ht="12" customHeight="1">
      <c r="A12" s="466" t="s">
        <v>342</v>
      </c>
      <c r="B12" s="403">
        <v>47.980000000000004</v>
      </c>
      <c r="C12" s="403">
        <v>0</v>
      </c>
      <c r="D12" s="403">
        <v>-1.52</v>
      </c>
      <c r="E12" s="403">
        <v>0</v>
      </c>
      <c r="F12" s="403">
        <v>0</v>
      </c>
      <c r="G12" s="403">
        <v>0</v>
      </c>
      <c r="H12" s="403">
        <v>5.2700000000000005</v>
      </c>
      <c r="I12" s="403">
        <v>0</v>
      </c>
      <c r="J12" s="403">
        <v>0</v>
      </c>
      <c r="K12" s="403">
        <v>0</v>
      </c>
      <c r="L12" s="403">
        <v>0</v>
      </c>
      <c r="M12" s="403">
        <v>0</v>
      </c>
      <c r="N12" s="403">
        <v>0</v>
      </c>
      <c r="O12" s="403">
        <v>0</v>
      </c>
      <c r="P12" s="403">
        <v>0</v>
      </c>
      <c r="Q12" s="403">
        <v>0</v>
      </c>
      <c r="R12" s="403">
        <v>0</v>
      </c>
      <c r="S12" s="403">
        <v>51.730000000000004</v>
      </c>
    </row>
    <row r="13" spans="1:19" s="404" customFormat="1" ht="12" customHeight="1">
      <c r="A13" s="466" t="s">
        <v>343</v>
      </c>
      <c r="B13" s="403">
        <v>0</v>
      </c>
      <c r="C13" s="403">
        <v>0</v>
      </c>
      <c r="D13" s="403">
        <v>0</v>
      </c>
      <c r="E13" s="403">
        <v>0</v>
      </c>
      <c r="F13" s="403">
        <v>0</v>
      </c>
      <c r="G13" s="403">
        <v>0</v>
      </c>
      <c r="H13" s="403">
        <v>0</v>
      </c>
      <c r="I13" s="403">
        <v>0</v>
      </c>
      <c r="J13" s="403">
        <v>0</v>
      </c>
      <c r="K13" s="403">
        <v>0</v>
      </c>
      <c r="L13" s="403">
        <v>0</v>
      </c>
      <c r="M13" s="403">
        <v>0</v>
      </c>
      <c r="N13" s="403">
        <v>0</v>
      </c>
      <c r="O13" s="403">
        <v>0</v>
      </c>
      <c r="P13" s="403">
        <v>0</v>
      </c>
      <c r="Q13" s="403">
        <v>0</v>
      </c>
      <c r="R13" s="403">
        <v>0</v>
      </c>
      <c r="S13" s="403">
        <v>0</v>
      </c>
    </row>
    <row r="14" spans="1:19" s="404" customFormat="1" ht="12" customHeight="1">
      <c r="A14" s="467" t="s">
        <v>312</v>
      </c>
      <c r="B14" s="406">
        <v>0</v>
      </c>
      <c r="C14" s="406">
        <v>0</v>
      </c>
      <c r="D14" s="406">
        <v>-3813.41</v>
      </c>
      <c r="E14" s="406">
        <v>0</v>
      </c>
      <c r="F14" s="406">
        <v>0</v>
      </c>
      <c r="G14" s="406">
        <v>0</v>
      </c>
      <c r="H14" s="406">
        <v>-802.56000000000006</v>
      </c>
      <c r="I14" s="406">
        <v>0</v>
      </c>
      <c r="J14" s="406">
        <v>-24.59</v>
      </c>
      <c r="K14" s="406">
        <v>1140.9100000000001</v>
      </c>
      <c r="L14" s="406">
        <v>0</v>
      </c>
      <c r="M14" s="406">
        <v>-798.88</v>
      </c>
      <c r="N14" s="406">
        <v>0</v>
      </c>
      <c r="O14" s="406">
        <v>0</v>
      </c>
      <c r="P14" s="406">
        <v>-769.22</v>
      </c>
      <c r="Q14" s="406">
        <v>0</v>
      </c>
      <c r="R14" s="406">
        <v>0</v>
      </c>
      <c r="S14" s="406">
        <v>-5067.7300000000005</v>
      </c>
    </row>
    <row r="15" spans="1:19" s="404" customFormat="1" ht="12" customHeight="1">
      <c r="A15" s="466" t="s">
        <v>344</v>
      </c>
      <c r="B15" s="403">
        <v>0</v>
      </c>
      <c r="C15" s="403">
        <v>0</v>
      </c>
      <c r="D15" s="403">
        <v>0</v>
      </c>
      <c r="E15" s="403">
        <v>0</v>
      </c>
      <c r="F15" s="403">
        <v>0</v>
      </c>
      <c r="G15" s="403">
        <v>0</v>
      </c>
      <c r="H15" s="403">
        <v>132.25</v>
      </c>
      <c r="I15" s="403">
        <v>0</v>
      </c>
      <c r="J15" s="403">
        <v>0</v>
      </c>
      <c r="K15" s="403">
        <v>-78.67</v>
      </c>
      <c r="L15" s="403">
        <v>0</v>
      </c>
      <c r="M15" s="403">
        <v>-4995.0200000000004</v>
      </c>
      <c r="N15" s="403">
        <v>0</v>
      </c>
      <c r="O15" s="403">
        <v>0</v>
      </c>
      <c r="P15" s="403">
        <v>-1780.56</v>
      </c>
      <c r="Q15" s="403">
        <v>0</v>
      </c>
      <c r="R15" s="403">
        <v>0</v>
      </c>
      <c r="S15" s="403">
        <v>-6722.01</v>
      </c>
    </row>
    <row r="16" spans="1:19" s="404" customFormat="1" ht="12" customHeight="1">
      <c r="A16" s="466" t="s">
        <v>345</v>
      </c>
      <c r="B16" s="403">
        <v>0</v>
      </c>
      <c r="C16" s="403">
        <v>0</v>
      </c>
      <c r="D16" s="403">
        <v>0</v>
      </c>
      <c r="E16" s="403">
        <v>0</v>
      </c>
      <c r="F16" s="403">
        <v>0</v>
      </c>
      <c r="G16" s="403">
        <v>0</v>
      </c>
      <c r="H16" s="403">
        <v>-53.72</v>
      </c>
      <c r="I16" s="403">
        <v>0</v>
      </c>
      <c r="J16" s="403">
        <v>0</v>
      </c>
      <c r="K16" s="403">
        <v>473.89</v>
      </c>
      <c r="L16" s="403">
        <v>0</v>
      </c>
      <c r="M16" s="403">
        <v>1171.1200000000001</v>
      </c>
      <c r="N16" s="403">
        <v>0</v>
      </c>
      <c r="O16" s="403">
        <v>0</v>
      </c>
      <c r="P16" s="403">
        <v>5168.79</v>
      </c>
      <c r="Q16" s="403">
        <v>0</v>
      </c>
      <c r="R16" s="403">
        <v>0</v>
      </c>
      <c r="S16" s="403">
        <v>6760.07</v>
      </c>
    </row>
    <row r="17" spans="1:19" s="404" customFormat="1" ht="12" customHeight="1">
      <c r="A17" s="467" t="s">
        <v>346</v>
      </c>
      <c r="B17" s="406">
        <v>0</v>
      </c>
      <c r="C17" s="406">
        <v>0</v>
      </c>
      <c r="D17" s="406">
        <v>0</v>
      </c>
      <c r="E17" s="406">
        <v>0</v>
      </c>
      <c r="F17" s="406">
        <v>0</v>
      </c>
      <c r="G17" s="406">
        <v>-2488.23</v>
      </c>
      <c r="H17" s="406">
        <v>-3938.6</v>
      </c>
      <c r="I17" s="406">
        <v>0</v>
      </c>
      <c r="J17" s="406">
        <v>0</v>
      </c>
      <c r="K17" s="406">
        <v>-6674.6500000000005</v>
      </c>
      <c r="L17" s="406">
        <v>0</v>
      </c>
      <c r="M17" s="406">
        <v>-9620.52</v>
      </c>
      <c r="N17" s="406">
        <v>0</v>
      </c>
      <c r="O17" s="406">
        <v>9740.2000000000007</v>
      </c>
      <c r="P17" s="406">
        <v>-14197.26</v>
      </c>
      <c r="Q17" s="406">
        <v>0</v>
      </c>
      <c r="R17" s="406">
        <v>0</v>
      </c>
      <c r="S17" s="406">
        <v>-27179.07</v>
      </c>
    </row>
    <row r="18" spans="1:19" s="404" customFormat="1" ht="12" customHeight="1">
      <c r="A18" s="466" t="s">
        <v>347</v>
      </c>
      <c r="B18" s="403">
        <v>0</v>
      </c>
      <c r="C18" s="403">
        <v>0</v>
      </c>
      <c r="D18" s="403">
        <v>0</v>
      </c>
      <c r="E18" s="403">
        <v>0</v>
      </c>
      <c r="F18" s="403">
        <v>0</v>
      </c>
      <c r="G18" s="403">
        <v>0</v>
      </c>
      <c r="H18" s="403">
        <v>0</v>
      </c>
      <c r="I18" s="403">
        <v>0</v>
      </c>
      <c r="J18" s="403">
        <v>0</v>
      </c>
      <c r="K18" s="403">
        <v>0</v>
      </c>
      <c r="L18" s="403">
        <v>0</v>
      </c>
      <c r="M18" s="403">
        <v>0</v>
      </c>
      <c r="N18" s="403">
        <v>0</v>
      </c>
      <c r="O18" s="403">
        <v>0</v>
      </c>
      <c r="P18" s="403">
        <v>0</v>
      </c>
      <c r="Q18" s="403">
        <v>0</v>
      </c>
      <c r="R18" s="403">
        <v>0</v>
      </c>
      <c r="S18" s="403">
        <v>0</v>
      </c>
    </row>
    <row r="19" spans="1:19" s="404" customFormat="1" ht="12" customHeight="1">
      <c r="A19" s="466" t="s">
        <v>348</v>
      </c>
      <c r="B19" s="403">
        <v>154.92000000000002</v>
      </c>
      <c r="C19" s="403">
        <v>0</v>
      </c>
      <c r="D19" s="403">
        <v>48.21</v>
      </c>
      <c r="E19" s="403">
        <v>0</v>
      </c>
      <c r="F19" s="403">
        <v>0</v>
      </c>
      <c r="G19" s="403">
        <v>0</v>
      </c>
      <c r="H19" s="403">
        <v>-1308.6000000000001</v>
      </c>
      <c r="I19" s="403">
        <v>0</v>
      </c>
      <c r="J19" s="403">
        <v>18.900000000000002</v>
      </c>
      <c r="K19" s="403">
        <v>157.9</v>
      </c>
      <c r="L19" s="403">
        <v>0</v>
      </c>
      <c r="M19" s="403">
        <v>16.62</v>
      </c>
      <c r="N19" s="403">
        <v>0</v>
      </c>
      <c r="O19" s="403">
        <v>0</v>
      </c>
      <c r="P19" s="403">
        <v>-368.52</v>
      </c>
      <c r="Q19" s="403">
        <v>0</v>
      </c>
      <c r="R19" s="403">
        <v>0</v>
      </c>
      <c r="S19" s="403">
        <v>-1280.58</v>
      </c>
    </row>
    <row r="20" spans="1:19" s="404" customFormat="1" ht="12" customHeight="1">
      <c r="A20" s="467" t="s">
        <v>349</v>
      </c>
      <c r="B20" s="406">
        <v>11.84</v>
      </c>
      <c r="C20" s="406">
        <v>0</v>
      </c>
      <c r="D20" s="406">
        <v>1.97</v>
      </c>
      <c r="E20" s="406">
        <v>0</v>
      </c>
      <c r="F20" s="406">
        <v>0</v>
      </c>
      <c r="G20" s="406">
        <v>0</v>
      </c>
      <c r="H20" s="406">
        <v>-57.94</v>
      </c>
      <c r="I20" s="406">
        <v>0</v>
      </c>
      <c r="J20" s="406">
        <v>0</v>
      </c>
      <c r="K20" s="406">
        <v>-71.23</v>
      </c>
      <c r="L20" s="406">
        <v>0</v>
      </c>
      <c r="M20" s="406">
        <v>-353.97</v>
      </c>
      <c r="N20" s="406">
        <v>0</v>
      </c>
      <c r="O20" s="406">
        <v>0</v>
      </c>
      <c r="P20" s="406">
        <v>-2128.1999999999998</v>
      </c>
      <c r="Q20" s="406">
        <v>0</v>
      </c>
      <c r="R20" s="406">
        <v>0</v>
      </c>
      <c r="S20" s="406">
        <v>-2597.5300000000002</v>
      </c>
    </row>
    <row r="21" spans="1:19" s="404" customFormat="1" ht="12" customHeight="1">
      <c r="A21" s="466" t="s">
        <v>350</v>
      </c>
      <c r="B21" s="403">
        <v>12.3</v>
      </c>
      <c r="C21" s="403">
        <v>0</v>
      </c>
      <c r="D21" s="403">
        <v>0</v>
      </c>
      <c r="E21" s="403">
        <v>0</v>
      </c>
      <c r="F21" s="403">
        <v>0</v>
      </c>
      <c r="G21" s="403">
        <v>0</v>
      </c>
      <c r="H21" s="403">
        <v>0</v>
      </c>
      <c r="I21" s="403">
        <v>0</v>
      </c>
      <c r="J21" s="403">
        <v>0</v>
      </c>
      <c r="K21" s="403">
        <v>0</v>
      </c>
      <c r="L21" s="403">
        <v>0</v>
      </c>
      <c r="M21" s="403">
        <v>0</v>
      </c>
      <c r="N21" s="403">
        <v>0</v>
      </c>
      <c r="O21" s="403">
        <v>0</v>
      </c>
      <c r="P21" s="403">
        <v>0</v>
      </c>
      <c r="Q21" s="403">
        <v>0</v>
      </c>
      <c r="R21" s="403">
        <v>0</v>
      </c>
      <c r="S21" s="403">
        <v>12.290000000000001</v>
      </c>
    </row>
    <row r="22" spans="1:19" s="404" customFormat="1" ht="12" customHeight="1">
      <c r="A22" s="466" t="s">
        <v>351</v>
      </c>
      <c r="B22" s="403">
        <v>30.3</v>
      </c>
      <c r="C22" s="403">
        <v>0</v>
      </c>
      <c r="D22" s="403">
        <v>23.63</v>
      </c>
      <c r="E22" s="403">
        <v>0</v>
      </c>
      <c r="F22" s="403">
        <v>0</v>
      </c>
      <c r="G22" s="403">
        <v>0</v>
      </c>
      <c r="H22" s="403">
        <v>9.27</v>
      </c>
      <c r="I22" s="403">
        <v>0</v>
      </c>
      <c r="J22" s="403">
        <v>-38.42</v>
      </c>
      <c r="K22" s="403">
        <v>310.07</v>
      </c>
      <c r="L22" s="403">
        <v>0</v>
      </c>
      <c r="M22" s="403">
        <v>29.68</v>
      </c>
      <c r="N22" s="403">
        <v>0</v>
      </c>
      <c r="O22" s="403">
        <v>0</v>
      </c>
      <c r="P22" s="403">
        <v>249.12</v>
      </c>
      <c r="Q22" s="403">
        <v>0</v>
      </c>
      <c r="R22" s="403">
        <v>0</v>
      </c>
      <c r="S22" s="403">
        <v>613.65</v>
      </c>
    </row>
    <row r="23" spans="1:19" s="404" customFormat="1" ht="12" customHeight="1">
      <c r="A23" s="467" t="s">
        <v>352</v>
      </c>
      <c r="B23" s="406">
        <v>30.75</v>
      </c>
      <c r="C23" s="406">
        <v>0</v>
      </c>
      <c r="D23" s="406">
        <v>-94.36</v>
      </c>
      <c r="E23" s="406">
        <v>0</v>
      </c>
      <c r="F23" s="406">
        <v>0</v>
      </c>
      <c r="G23" s="406">
        <v>0</v>
      </c>
      <c r="H23" s="406">
        <v>-143.22</v>
      </c>
      <c r="I23" s="406">
        <v>0</v>
      </c>
      <c r="J23" s="406">
        <v>0</v>
      </c>
      <c r="K23" s="406">
        <v>2.35</v>
      </c>
      <c r="L23" s="406">
        <v>0</v>
      </c>
      <c r="M23" s="406">
        <v>-57.15</v>
      </c>
      <c r="N23" s="406">
        <v>0</v>
      </c>
      <c r="O23" s="406">
        <v>0</v>
      </c>
      <c r="P23" s="406">
        <v>-1361.79</v>
      </c>
      <c r="Q23" s="406">
        <v>0</v>
      </c>
      <c r="R23" s="406">
        <v>0</v>
      </c>
      <c r="S23" s="406">
        <v>-1623.42</v>
      </c>
    </row>
    <row r="24" spans="1:19" s="404" customFormat="1" ht="12" customHeight="1">
      <c r="A24" s="466" t="s">
        <v>353</v>
      </c>
      <c r="B24" s="403">
        <v>263.59000000000003</v>
      </c>
      <c r="C24" s="403">
        <v>0</v>
      </c>
      <c r="D24" s="403">
        <v>-15.02</v>
      </c>
      <c r="E24" s="403">
        <v>0</v>
      </c>
      <c r="F24" s="403">
        <v>0</v>
      </c>
      <c r="G24" s="403">
        <v>0</v>
      </c>
      <c r="H24" s="403">
        <v>-907.72</v>
      </c>
      <c r="I24" s="403">
        <v>0</v>
      </c>
      <c r="J24" s="403">
        <v>0</v>
      </c>
      <c r="K24" s="403">
        <v>466.54</v>
      </c>
      <c r="L24" s="403">
        <v>0</v>
      </c>
      <c r="M24" s="403">
        <v>-588.1</v>
      </c>
      <c r="N24" s="403">
        <v>0</v>
      </c>
      <c r="O24" s="403">
        <v>0</v>
      </c>
      <c r="P24" s="403">
        <v>698.89</v>
      </c>
      <c r="Q24" s="403">
        <v>0</v>
      </c>
      <c r="R24" s="403">
        <v>0</v>
      </c>
      <c r="S24" s="403">
        <v>-81.81</v>
      </c>
    </row>
    <row r="25" spans="1:19" s="404" customFormat="1" ht="12" customHeight="1">
      <c r="A25" s="466" t="s">
        <v>354</v>
      </c>
      <c r="B25" s="403">
        <v>0</v>
      </c>
      <c r="C25" s="403">
        <v>0</v>
      </c>
      <c r="D25" s="403">
        <v>0</v>
      </c>
      <c r="E25" s="403">
        <v>0</v>
      </c>
      <c r="F25" s="403">
        <v>0</v>
      </c>
      <c r="G25" s="403">
        <v>0</v>
      </c>
      <c r="H25" s="403">
        <v>0</v>
      </c>
      <c r="I25" s="403">
        <v>0</v>
      </c>
      <c r="J25" s="403">
        <v>0</v>
      </c>
      <c r="K25" s="403">
        <v>0</v>
      </c>
      <c r="L25" s="403">
        <v>0</v>
      </c>
      <c r="M25" s="403">
        <v>0</v>
      </c>
      <c r="N25" s="403">
        <v>0</v>
      </c>
      <c r="O25" s="403">
        <v>0</v>
      </c>
      <c r="P25" s="403">
        <v>0</v>
      </c>
      <c r="Q25" s="403">
        <v>0</v>
      </c>
      <c r="R25" s="403">
        <v>0</v>
      </c>
      <c r="S25" s="403">
        <v>0</v>
      </c>
    </row>
    <row r="26" spans="1:19" s="404" customFormat="1" ht="12" customHeight="1">
      <c r="A26" s="467" t="s">
        <v>355</v>
      </c>
      <c r="B26" s="406">
        <v>-3.89</v>
      </c>
      <c r="C26" s="406">
        <v>183.76</v>
      </c>
      <c r="D26" s="406">
        <v>-726.04</v>
      </c>
      <c r="E26" s="406">
        <v>-55.79</v>
      </c>
      <c r="F26" s="406">
        <v>0</v>
      </c>
      <c r="G26" s="406">
        <v>4575.2700000000004</v>
      </c>
      <c r="H26" s="406">
        <v>-143.68</v>
      </c>
      <c r="I26" s="406">
        <v>0</v>
      </c>
      <c r="J26" s="406">
        <v>0</v>
      </c>
      <c r="K26" s="406">
        <v>6.9</v>
      </c>
      <c r="L26" s="406">
        <v>0</v>
      </c>
      <c r="M26" s="406">
        <v>263.07</v>
      </c>
      <c r="N26" s="406">
        <v>0</v>
      </c>
      <c r="O26" s="406">
        <v>0</v>
      </c>
      <c r="P26" s="406">
        <v>2175.9900000000002</v>
      </c>
      <c r="Q26" s="406">
        <v>0</v>
      </c>
      <c r="R26" s="406">
        <v>0</v>
      </c>
      <c r="S26" s="406">
        <v>6275.59</v>
      </c>
    </row>
    <row r="27" spans="1:19" s="404" customFormat="1" ht="12" customHeight="1">
      <c r="A27" s="466" t="s">
        <v>356</v>
      </c>
      <c r="B27" s="403">
        <v>0</v>
      </c>
      <c r="C27" s="403">
        <v>0</v>
      </c>
      <c r="D27" s="403">
        <v>0</v>
      </c>
      <c r="E27" s="403">
        <v>0</v>
      </c>
      <c r="F27" s="403">
        <v>0</v>
      </c>
      <c r="G27" s="403">
        <v>0</v>
      </c>
      <c r="H27" s="403">
        <v>378.1</v>
      </c>
      <c r="I27" s="403">
        <v>0</v>
      </c>
      <c r="J27" s="403">
        <v>0</v>
      </c>
      <c r="K27" s="403">
        <v>292.62</v>
      </c>
      <c r="L27" s="403">
        <v>0</v>
      </c>
      <c r="M27" s="403">
        <v>348.91</v>
      </c>
      <c r="N27" s="403">
        <v>0</v>
      </c>
      <c r="O27" s="403">
        <v>0</v>
      </c>
      <c r="P27" s="403">
        <v>162.71</v>
      </c>
      <c r="Q27" s="403">
        <v>0</v>
      </c>
      <c r="R27" s="403">
        <v>0</v>
      </c>
      <c r="S27" s="403">
        <v>1182.33</v>
      </c>
    </row>
    <row r="28" spans="1:19" s="404" customFormat="1" ht="12" customHeight="1">
      <c r="A28" s="466" t="s">
        <v>357</v>
      </c>
      <c r="B28" s="403">
        <v>9.23</v>
      </c>
      <c r="C28" s="403">
        <v>0</v>
      </c>
      <c r="D28" s="403">
        <v>14.200000000000001</v>
      </c>
      <c r="E28" s="403">
        <v>0</v>
      </c>
      <c r="F28" s="403">
        <v>0</v>
      </c>
      <c r="G28" s="403">
        <v>0</v>
      </c>
      <c r="H28" s="403">
        <v>147.86000000000001</v>
      </c>
      <c r="I28" s="403">
        <v>0</v>
      </c>
      <c r="J28" s="403">
        <v>0</v>
      </c>
      <c r="K28" s="403">
        <v>324.13</v>
      </c>
      <c r="L28" s="403">
        <v>0</v>
      </c>
      <c r="M28" s="403">
        <v>-428.98</v>
      </c>
      <c r="N28" s="403">
        <v>0</v>
      </c>
      <c r="O28" s="403">
        <v>0</v>
      </c>
      <c r="P28" s="403">
        <v>-4903.84</v>
      </c>
      <c r="Q28" s="403">
        <v>0</v>
      </c>
      <c r="R28" s="403">
        <v>0</v>
      </c>
      <c r="S28" s="403">
        <v>-4837.41</v>
      </c>
    </row>
    <row r="29" spans="1:19" s="404" customFormat="1" ht="12" customHeight="1">
      <c r="A29" s="467" t="s">
        <v>358</v>
      </c>
      <c r="B29" s="406">
        <v>0</v>
      </c>
      <c r="C29" s="406">
        <v>0</v>
      </c>
      <c r="D29" s="406">
        <v>0</v>
      </c>
      <c r="E29" s="406">
        <v>0</v>
      </c>
      <c r="F29" s="406">
        <v>0</v>
      </c>
      <c r="G29" s="406">
        <v>0</v>
      </c>
      <c r="H29" s="406">
        <v>-55.730000000000004</v>
      </c>
      <c r="I29" s="406">
        <v>0</v>
      </c>
      <c r="J29" s="406">
        <v>0</v>
      </c>
      <c r="K29" s="406">
        <v>-729.1</v>
      </c>
      <c r="L29" s="406">
        <v>0</v>
      </c>
      <c r="M29" s="406">
        <v>157.08000000000001</v>
      </c>
      <c r="N29" s="406">
        <v>0</v>
      </c>
      <c r="O29" s="406">
        <v>0</v>
      </c>
      <c r="P29" s="406">
        <v>-203.6</v>
      </c>
      <c r="Q29" s="406">
        <v>0</v>
      </c>
      <c r="R29" s="406">
        <v>0</v>
      </c>
      <c r="S29" s="406">
        <v>-831.35</v>
      </c>
    </row>
    <row r="30" spans="1:19" s="404" customFormat="1" ht="12" customHeight="1">
      <c r="A30" s="402" t="s">
        <v>359</v>
      </c>
      <c r="B30" s="403">
        <v>0</v>
      </c>
      <c r="C30" s="403">
        <v>0</v>
      </c>
      <c r="D30" s="403">
        <v>0</v>
      </c>
      <c r="E30" s="403">
        <v>0</v>
      </c>
      <c r="F30" s="403">
        <v>0</v>
      </c>
      <c r="G30" s="403">
        <v>0</v>
      </c>
      <c r="H30" s="403">
        <v>0</v>
      </c>
      <c r="I30" s="403">
        <v>0</v>
      </c>
      <c r="J30" s="403">
        <v>-53.88</v>
      </c>
      <c r="K30" s="403">
        <v>0</v>
      </c>
      <c r="L30" s="403">
        <v>0</v>
      </c>
      <c r="M30" s="403">
        <v>0</v>
      </c>
      <c r="N30" s="403">
        <v>0</v>
      </c>
      <c r="O30" s="403">
        <v>0</v>
      </c>
      <c r="P30" s="403">
        <v>0</v>
      </c>
      <c r="Q30" s="403">
        <v>0</v>
      </c>
      <c r="R30" s="403">
        <v>0</v>
      </c>
      <c r="S30" s="403">
        <v>-53.88</v>
      </c>
    </row>
    <row r="31" spans="1:19" s="404" customFormat="1" ht="12" customHeight="1">
      <c r="A31" s="402" t="s">
        <v>360</v>
      </c>
      <c r="B31" s="403">
        <v>1137.25</v>
      </c>
      <c r="C31" s="403">
        <v>0</v>
      </c>
      <c r="D31" s="403">
        <v>-953.54</v>
      </c>
      <c r="E31" s="403">
        <v>921.87</v>
      </c>
      <c r="F31" s="403">
        <v>166.6</v>
      </c>
      <c r="G31" s="403">
        <v>0</v>
      </c>
      <c r="H31" s="403">
        <v>-673.38</v>
      </c>
      <c r="I31" s="403">
        <v>0</v>
      </c>
      <c r="J31" s="403">
        <v>579.27</v>
      </c>
      <c r="K31" s="403">
        <v>0</v>
      </c>
      <c r="L31" s="403">
        <v>0</v>
      </c>
      <c r="M31" s="403">
        <v>0</v>
      </c>
      <c r="N31" s="403">
        <v>0</v>
      </c>
      <c r="O31" s="403">
        <v>0</v>
      </c>
      <c r="P31" s="403">
        <v>44.11</v>
      </c>
      <c r="Q31" s="403">
        <v>1968.25</v>
      </c>
      <c r="R31" s="403">
        <v>0</v>
      </c>
      <c r="S31" s="403">
        <v>3190.4300000000003</v>
      </c>
    </row>
    <row r="32" spans="1:19" s="404" customFormat="1" ht="12" customHeight="1">
      <c r="A32" s="405" t="s">
        <v>361</v>
      </c>
      <c r="B32" s="406">
        <v>0</v>
      </c>
      <c r="C32" s="406">
        <v>0</v>
      </c>
      <c r="D32" s="406">
        <v>0</v>
      </c>
      <c r="E32" s="406">
        <v>0</v>
      </c>
      <c r="F32" s="406">
        <v>0</v>
      </c>
      <c r="G32" s="406">
        <v>0</v>
      </c>
      <c r="H32" s="406">
        <v>0</v>
      </c>
      <c r="I32" s="406">
        <v>0</v>
      </c>
      <c r="J32" s="406">
        <v>0</v>
      </c>
      <c r="K32" s="406">
        <v>0</v>
      </c>
      <c r="L32" s="406">
        <v>0</v>
      </c>
      <c r="M32" s="406">
        <v>-175.8</v>
      </c>
      <c r="N32" s="406">
        <v>0</v>
      </c>
      <c r="O32" s="406">
        <v>0</v>
      </c>
      <c r="P32" s="406">
        <v>0</v>
      </c>
      <c r="Q32" s="406">
        <v>0</v>
      </c>
      <c r="R32" s="406">
        <v>0</v>
      </c>
      <c r="S32" s="406">
        <v>-175.8</v>
      </c>
    </row>
    <row r="33" spans="1:19" s="404" customFormat="1" ht="12" customHeight="1">
      <c r="A33" s="402" t="s">
        <v>362</v>
      </c>
      <c r="B33" s="403">
        <v>0</v>
      </c>
      <c r="C33" s="403">
        <v>54.88</v>
      </c>
      <c r="D33" s="403">
        <v>-3.42</v>
      </c>
      <c r="E33" s="403">
        <v>0</v>
      </c>
      <c r="F33" s="403">
        <v>0</v>
      </c>
      <c r="G33" s="403">
        <v>0</v>
      </c>
      <c r="H33" s="403">
        <v>-86.73</v>
      </c>
      <c r="I33" s="403">
        <v>0</v>
      </c>
      <c r="J33" s="403">
        <v>0</v>
      </c>
      <c r="K33" s="403">
        <v>0</v>
      </c>
      <c r="L33" s="403">
        <v>0</v>
      </c>
      <c r="M33" s="403">
        <v>175.17000000000002</v>
      </c>
      <c r="N33" s="403">
        <v>0</v>
      </c>
      <c r="O33" s="403">
        <v>0</v>
      </c>
      <c r="P33" s="403">
        <v>1160.79</v>
      </c>
      <c r="Q33" s="403">
        <v>0</v>
      </c>
      <c r="R33" s="403">
        <v>0</v>
      </c>
      <c r="S33" s="403">
        <v>1300.69</v>
      </c>
    </row>
    <row r="34" spans="1:19" s="404" customFormat="1" ht="12" customHeight="1">
      <c r="A34" s="402" t="s">
        <v>363</v>
      </c>
      <c r="B34" s="403">
        <v>76.92</v>
      </c>
      <c r="C34" s="403">
        <v>0</v>
      </c>
      <c r="D34" s="403">
        <v>-1077.74</v>
      </c>
      <c r="E34" s="403">
        <v>0</v>
      </c>
      <c r="F34" s="403">
        <v>0</v>
      </c>
      <c r="G34" s="403">
        <v>0</v>
      </c>
      <c r="H34" s="403">
        <v>2860.08</v>
      </c>
      <c r="I34" s="403">
        <v>0</v>
      </c>
      <c r="J34" s="403">
        <v>-125.81</v>
      </c>
      <c r="K34" s="403">
        <v>1466.3600000000001</v>
      </c>
      <c r="L34" s="403">
        <v>0</v>
      </c>
      <c r="M34" s="403">
        <v>324.41000000000003</v>
      </c>
      <c r="N34" s="403">
        <v>0</v>
      </c>
      <c r="O34" s="403">
        <v>0</v>
      </c>
      <c r="P34" s="403">
        <v>-4878.05</v>
      </c>
      <c r="Q34" s="403">
        <v>0</v>
      </c>
      <c r="R34" s="403">
        <v>0</v>
      </c>
      <c r="S34" s="403">
        <v>-1353.84</v>
      </c>
    </row>
    <row r="35" spans="1:19" s="404" customFormat="1" ht="12" customHeight="1">
      <c r="A35" s="405" t="s">
        <v>364</v>
      </c>
      <c r="B35" s="406">
        <v>410.99</v>
      </c>
      <c r="C35" s="406">
        <v>0</v>
      </c>
      <c r="D35" s="406">
        <v>0</v>
      </c>
      <c r="E35" s="406">
        <v>519.81000000000006</v>
      </c>
      <c r="F35" s="406">
        <v>239.59</v>
      </c>
      <c r="G35" s="406">
        <v>0</v>
      </c>
      <c r="H35" s="406">
        <v>0</v>
      </c>
      <c r="I35" s="406">
        <v>0</v>
      </c>
      <c r="J35" s="406">
        <v>0</v>
      </c>
      <c r="K35" s="406">
        <v>55.47</v>
      </c>
      <c r="L35" s="406">
        <v>0</v>
      </c>
      <c r="M35" s="406">
        <v>44.44</v>
      </c>
      <c r="N35" s="406">
        <v>0</v>
      </c>
      <c r="O35" s="406">
        <v>0</v>
      </c>
      <c r="P35" s="406">
        <v>0</v>
      </c>
      <c r="Q35" s="406">
        <v>314.24</v>
      </c>
      <c r="R35" s="406">
        <v>0</v>
      </c>
      <c r="S35" s="406">
        <v>1584.54</v>
      </c>
    </row>
    <row r="36" spans="1:19" s="404" customFormat="1" ht="12" customHeight="1">
      <c r="A36" s="402" t="s">
        <v>365</v>
      </c>
      <c r="B36" s="403">
        <v>-101.23</v>
      </c>
      <c r="C36" s="403">
        <v>0</v>
      </c>
      <c r="D36" s="403">
        <v>0</v>
      </c>
      <c r="E36" s="403">
        <v>0</v>
      </c>
      <c r="F36" s="403">
        <v>156.21</v>
      </c>
      <c r="G36" s="403">
        <v>0</v>
      </c>
      <c r="H36" s="403">
        <v>0</v>
      </c>
      <c r="I36" s="403">
        <v>0</v>
      </c>
      <c r="J36" s="403">
        <v>0</v>
      </c>
      <c r="K36" s="403">
        <v>-334.65000000000003</v>
      </c>
      <c r="L36" s="403">
        <v>0</v>
      </c>
      <c r="M36" s="403">
        <v>0</v>
      </c>
      <c r="N36" s="403">
        <v>0</v>
      </c>
      <c r="O36" s="403">
        <v>0</v>
      </c>
      <c r="P36" s="403">
        <v>0</v>
      </c>
      <c r="Q36" s="403">
        <v>115.55</v>
      </c>
      <c r="R36" s="403">
        <v>0</v>
      </c>
      <c r="S36" s="403">
        <v>-164.12</v>
      </c>
    </row>
    <row r="37" spans="1:19" s="404" customFormat="1" ht="12" customHeight="1">
      <c r="A37" s="402" t="s">
        <v>366</v>
      </c>
      <c r="B37" s="403">
        <v>5.6000000000000005</v>
      </c>
      <c r="C37" s="403">
        <v>0</v>
      </c>
      <c r="D37" s="403">
        <v>0</v>
      </c>
      <c r="E37" s="403">
        <v>0</v>
      </c>
      <c r="F37" s="403">
        <v>35.24</v>
      </c>
      <c r="G37" s="403">
        <v>0</v>
      </c>
      <c r="H37" s="403">
        <v>0</v>
      </c>
      <c r="I37" s="403">
        <v>0</v>
      </c>
      <c r="J37" s="403">
        <v>0</v>
      </c>
      <c r="K37" s="403">
        <v>-4.01</v>
      </c>
      <c r="L37" s="403">
        <v>0</v>
      </c>
      <c r="M37" s="403">
        <v>0</v>
      </c>
      <c r="N37" s="403">
        <v>0</v>
      </c>
      <c r="O37" s="403">
        <v>0</v>
      </c>
      <c r="P37" s="403">
        <v>0</v>
      </c>
      <c r="Q37" s="403">
        <v>26.29</v>
      </c>
      <c r="R37" s="403">
        <v>0</v>
      </c>
      <c r="S37" s="403">
        <v>63.11</v>
      </c>
    </row>
    <row r="38" spans="1:19" s="404" customFormat="1" ht="12" customHeight="1">
      <c r="A38" s="405" t="s">
        <v>367</v>
      </c>
      <c r="B38" s="406">
        <v>0</v>
      </c>
      <c r="C38" s="406">
        <v>2.0100000000000002</v>
      </c>
      <c r="D38" s="406">
        <v>0</v>
      </c>
      <c r="E38" s="406">
        <v>0</v>
      </c>
      <c r="F38" s="406">
        <v>0</v>
      </c>
      <c r="G38" s="406">
        <v>-3559.65</v>
      </c>
      <c r="H38" s="406">
        <v>175.93</v>
      </c>
      <c r="I38" s="406">
        <v>0</v>
      </c>
      <c r="J38" s="406">
        <v>-582.18000000000006</v>
      </c>
      <c r="K38" s="406">
        <v>-266.16000000000003</v>
      </c>
      <c r="L38" s="406">
        <v>0</v>
      </c>
      <c r="M38" s="406">
        <v>-158.24</v>
      </c>
      <c r="N38" s="406">
        <v>0</v>
      </c>
      <c r="O38" s="406">
        <v>0</v>
      </c>
      <c r="P38" s="406">
        <v>0</v>
      </c>
      <c r="Q38" s="406">
        <v>0</v>
      </c>
      <c r="R38" s="406">
        <v>0</v>
      </c>
      <c r="S38" s="406">
        <v>-4388.29</v>
      </c>
    </row>
    <row r="39" spans="1:19" s="404" customFormat="1" ht="12" customHeight="1">
      <c r="A39" s="402" t="s">
        <v>368</v>
      </c>
      <c r="B39" s="403">
        <v>0</v>
      </c>
      <c r="C39" s="403">
        <v>0</v>
      </c>
      <c r="D39" s="403">
        <v>0</v>
      </c>
      <c r="E39" s="403">
        <v>0</v>
      </c>
      <c r="F39" s="403">
        <v>0</v>
      </c>
      <c r="G39" s="403">
        <v>0</v>
      </c>
      <c r="H39" s="403">
        <v>-6208.25</v>
      </c>
      <c r="I39" s="403">
        <v>0</v>
      </c>
      <c r="J39" s="403">
        <v>0</v>
      </c>
      <c r="K39" s="403">
        <v>0</v>
      </c>
      <c r="L39" s="403">
        <v>0</v>
      </c>
      <c r="M39" s="403">
        <v>-108.42</v>
      </c>
      <c r="N39" s="403">
        <v>0</v>
      </c>
      <c r="O39" s="403">
        <v>0</v>
      </c>
      <c r="P39" s="403">
        <v>-4059.9300000000003</v>
      </c>
      <c r="Q39" s="403">
        <v>0</v>
      </c>
      <c r="R39" s="403">
        <v>0</v>
      </c>
      <c r="S39" s="403">
        <v>-10376.6</v>
      </c>
    </row>
    <row r="40" spans="1:19" s="404" customFormat="1" ht="12" customHeight="1">
      <c r="A40" s="402" t="s">
        <v>369</v>
      </c>
      <c r="B40" s="403">
        <v>-1.84</v>
      </c>
      <c r="C40" s="403">
        <v>-1053.8800000000001</v>
      </c>
      <c r="D40" s="403">
        <v>-2666.43</v>
      </c>
      <c r="E40" s="403">
        <v>251.77</v>
      </c>
      <c r="F40" s="403">
        <v>0</v>
      </c>
      <c r="G40" s="403">
        <v>-1000.9</v>
      </c>
      <c r="H40" s="403">
        <v>-235.21</v>
      </c>
      <c r="I40" s="403">
        <v>0</v>
      </c>
      <c r="J40" s="403">
        <v>0</v>
      </c>
      <c r="K40" s="403">
        <v>-133.86000000000001</v>
      </c>
      <c r="L40" s="403">
        <v>0</v>
      </c>
      <c r="M40" s="403">
        <v>1.06</v>
      </c>
      <c r="N40" s="403">
        <v>0</v>
      </c>
      <c r="O40" s="403">
        <v>0</v>
      </c>
      <c r="P40" s="403">
        <v>49.43</v>
      </c>
      <c r="Q40" s="403">
        <v>0</v>
      </c>
      <c r="R40" s="403">
        <v>0</v>
      </c>
      <c r="S40" s="403">
        <v>-4789.8599999999997</v>
      </c>
    </row>
    <row r="41" spans="1:19" s="404" customFormat="1" ht="12" customHeight="1">
      <c r="A41" s="399" t="s">
        <v>370</v>
      </c>
      <c r="B41" s="400">
        <v>0</v>
      </c>
      <c r="C41" s="400">
        <v>-2007.73</v>
      </c>
      <c r="D41" s="400">
        <v>-614.66</v>
      </c>
      <c r="E41" s="400">
        <v>-1513.29</v>
      </c>
      <c r="F41" s="400">
        <v>0</v>
      </c>
      <c r="G41" s="400">
        <v>-5396.43</v>
      </c>
      <c r="H41" s="400">
        <v>803.63</v>
      </c>
      <c r="I41" s="400">
        <v>-29.94</v>
      </c>
      <c r="J41" s="400">
        <v>0</v>
      </c>
      <c r="K41" s="400">
        <v>6687.16</v>
      </c>
      <c r="L41" s="400">
        <v>0</v>
      </c>
      <c r="M41" s="400">
        <v>23590.55</v>
      </c>
      <c r="N41" s="400">
        <v>1286.3</v>
      </c>
      <c r="O41" s="400">
        <v>396.49</v>
      </c>
      <c r="P41" s="400">
        <v>2394.6799999999998</v>
      </c>
      <c r="Q41" s="400">
        <v>0</v>
      </c>
      <c r="R41" s="400">
        <v>16.990000000000002</v>
      </c>
      <c r="S41" s="400">
        <v>25613.73</v>
      </c>
    </row>
    <row r="42" spans="1:19" s="401" customFormat="1" ht="12" customHeight="1">
      <c r="A42" s="402" t="s">
        <v>371</v>
      </c>
      <c r="B42" s="403">
        <v>0</v>
      </c>
      <c r="C42" s="403">
        <v>-2193.81</v>
      </c>
      <c r="D42" s="403">
        <v>-1359.71</v>
      </c>
      <c r="E42" s="403">
        <v>-1282.9000000000001</v>
      </c>
      <c r="F42" s="403">
        <v>0</v>
      </c>
      <c r="G42" s="403">
        <v>-4.08</v>
      </c>
      <c r="H42" s="403">
        <v>454.1</v>
      </c>
      <c r="I42" s="403">
        <v>-29.94</v>
      </c>
      <c r="J42" s="403">
        <v>0</v>
      </c>
      <c r="K42" s="403">
        <v>2826.68</v>
      </c>
      <c r="L42" s="403">
        <v>0</v>
      </c>
      <c r="M42" s="403">
        <v>12546.77</v>
      </c>
      <c r="N42" s="403">
        <v>167.78</v>
      </c>
      <c r="O42" s="403">
        <v>0</v>
      </c>
      <c r="P42" s="403">
        <v>-6443.6100000000006</v>
      </c>
      <c r="Q42" s="403">
        <v>0</v>
      </c>
      <c r="R42" s="403">
        <v>-10.78</v>
      </c>
      <c r="S42" s="403">
        <v>4670.4800000000005</v>
      </c>
    </row>
    <row r="43" spans="1:19" s="404" customFormat="1" ht="12" customHeight="1">
      <c r="A43" s="402" t="s">
        <v>372</v>
      </c>
      <c r="B43" s="403">
        <v>0</v>
      </c>
      <c r="C43" s="403">
        <v>0</v>
      </c>
      <c r="D43" s="403">
        <v>0</v>
      </c>
      <c r="E43" s="403">
        <v>0</v>
      </c>
      <c r="F43" s="403">
        <v>0</v>
      </c>
      <c r="G43" s="403">
        <v>0</v>
      </c>
      <c r="H43" s="403">
        <v>0</v>
      </c>
      <c r="I43" s="403">
        <v>0</v>
      </c>
      <c r="J43" s="403">
        <v>0</v>
      </c>
      <c r="K43" s="403">
        <v>0</v>
      </c>
      <c r="L43" s="403">
        <v>0</v>
      </c>
      <c r="M43" s="403">
        <v>1212.22</v>
      </c>
      <c r="N43" s="403">
        <v>0</v>
      </c>
      <c r="O43" s="403">
        <v>0</v>
      </c>
      <c r="P43" s="403">
        <v>744.57</v>
      </c>
      <c r="Q43" s="403">
        <v>0</v>
      </c>
      <c r="R43" s="403">
        <v>0</v>
      </c>
      <c r="S43" s="403">
        <v>1956.8</v>
      </c>
    </row>
    <row r="44" spans="1:19" s="404" customFormat="1" ht="12" customHeight="1">
      <c r="A44" s="405" t="s">
        <v>314</v>
      </c>
      <c r="B44" s="406">
        <v>0</v>
      </c>
      <c r="C44" s="406">
        <v>186.08</v>
      </c>
      <c r="D44" s="406">
        <v>745.05000000000007</v>
      </c>
      <c r="E44" s="406">
        <v>0</v>
      </c>
      <c r="F44" s="406">
        <v>0</v>
      </c>
      <c r="G44" s="406">
        <v>-30.67</v>
      </c>
      <c r="H44" s="406">
        <v>-1632.56</v>
      </c>
      <c r="I44" s="406">
        <v>0</v>
      </c>
      <c r="J44" s="406">
        <v>0</v>
      </c>
      <c r="K44" s="406">
        <v>1651.29</v>
      </c>
      <c r="L44" s="406">
        <v>0</v>
      </c>
      <c r="M44" s="406">
        <v>2597.92</v>
      </c>
      <c r="N44" s="406">
        <v>0</v>
      </c>
      <c r="O44" s="406">
        <v>0</v>
      </c>
      <c r="P44" s="406">
        <v>14006.91</v>
      </c>
      <c r="Q44" s="406">
        <v>0</v>
      </c>
      <c r="R44" s="406">
        <v>-0.32</v>
      </c>
      <c r="S44" s="406">
        <v>17523.71</v>
      </c>
    </row>
    <row r="45" spans="1:19" s="404" customFormat="1" ht="12" customHeight="1">
      <c r="A45" s="402" t="s">
        <v>373</v>
      </c>
      <c r="B45" s="403">
        <v>0</v>
      </c>
      <c r="C45" s="403">
        <v>0</v>
      </c>
      <c r="D45" s="403">
        <v>0</v>
      </c>
      <c r="E45" s="403">
        <v>-230.38</v>
      </c>
      <c r="F45" s="403">
        <v>0</v>
      </c>
      <c r="G45" s="403">
        <v>-5361.68</v>
      </c>
      <c r="H45" s="403">
        <v>1982.0900000000001</v>
      </c>
      <c r="I45" s="403">
        <v>0</v>
      </c>
      <c r="J45" s="403">
        <v>0</v>
      </c>
      <c r="K45" s="403">
        <v>2209.19</v>
      </c>
      <c r="L45" s="403">
        <v>0</v>
      </c>
      <c r="M45" s="403">
        <v>7233.64</v>
      </c>
      <c r="N45" s="403">
        <v>1118.52</v>
      </c>
      <c r="O45" s="403">
        <v>396.49</v>
      </c>
      <c r="P45" s="403">
        <v>-5913.2</v>
      </c>
      <c r="Q45" s="403">
        <v>0</v>
      </c>
      <c r="R45" s="403">
        <v>28.09</v>
      </c>
      <c r="S45" s="403">
        <v>1462.75</v>
      </c>
    </row>
    <row r="46" spans="1:19" s="404" customFormat="1" ht="12" customHeight="1">
      <c r="A46" s="407" t="s">
        <v>374</v>
      </c>
      <c r="B46" s="408">
        <v>0</v>
      </c>
      <c r="C46" s="408">
        <v>-22698.170000000002</v>
      </c>
      <c r="D46" s="408">
        <v>-2592.7200000000003</v>
      </c>
      <c r="E46" s="408">
        <v>46793.03</v>
      </c>
      <c r="F46" s="408">
        <v>0</v>
      </c>
      <c r="G46" s="408">
        <v>364443.03</v>
      </c>
      <c r="H46" s="408">
        <v>0</v>
      </c>
      <c r="I46" s="408">
        <v>131501.46</v>
      </c>
      <c r="J46" s="408">
        <v>0</v>
      </c>
      <c r="K46" s="408">
        <v>166906.85</v>
      </c>
      <c r="L46" s="408">
        <v>3395.2200000000003</v>
      </c>
      <c r="M46" s="408">
        <v>607951.03</v>
      </c>
      <c r="N46" s="408">
        <v>374812.03</v>
      </c>
      <c r="O46" s="408">
        <v>0</v>
      </c>
      <c r="P46" s="408">
        <v>661790.61</v>
      </c>
      <c r="Q46" s="408">
        <v>0</v>
      </c>
      <c r="R46" s="408">
        <v>134085.75</v>
      </c>
      <c r="S46" s="408">
        <v>2466388.11</v>
      </c>
    </row>
    <row r="47" spans="1:19" s="404" customFormat="1" ht="12" customHeight="1">
      <c r="A47" s="409" t="s">
        <v>375</v>
      </c>
      <c r="B47" s="400">
        <v>0</v>
      </c>
      <c r="C47" s="400">
        <v>-22698.170000000002</v>
      </c>
      <c r="D47" s="400">
        <v>-2592.7200000000003</v>
      </c>
      <c r="E47" s="400">
        <v>941.68000000000006</v>
      </c>
      <c r="F47" s="400">
        <v>0</v>
      </c>
      <c r="G47" s="400">
        <v>281303.03999999998</v>
      </c>
      <c r="H47" s="400">
        <v>0</v>
      </c>
      <c r="I47" s="400">
        <v>104572.24</v>
      </c>
      <c r="J47" s="400">
        <v>0</v>
      </c>
      <c r="K47" s="400">
        <v>166906.85</v>
      </c>
      <c r="L47" s="400">
        <v>3395.2200000000003</v>
      </c>
      <c r="M47" s="400">
        <v>591585.53</v>
      </c>
      <c r="N47" s="400">
        <v>213208.71</v>
      </c>
      <c r="O47" s="400">
        <v>0</v>
      </c>
      <c r="P47" s="400">
        <v>612179.15</v>
      </c>
      <c r="Q47" s="400">
        <v>0</v>
      </c>
      <c r="R47" s="400">
        <v>41474.04</v>
      </c>
      <c r="S47" s="400">
        <v>1990275.56</v>
      </c>
    </row>
    <row r="48" spans="1:19" s="404" customFormat="1" ht="12" customHeight="1">
      <c r="A48" s="402" t="s">
        <v>376</v>
      </c>
      <c r="B48" s="403">
        <v>0</v>
      </c>
      <c r="C48" s="403">
        <v>0</v>
      </c>
      <c r="D48" s="403">
        <v>-9.5299999999999994</v>
      </c>
      <c r="E48" s="403">
        <v>0</v>
      </c>
      <c r="F48" s="403">
        <v>0</v>
      </c>
      <c r="G48" s="403">
        <v>85884.83</v>
      </c>
      <c r="H48" s="403">
        <v>0</v>
      </c>
      <c r="I48" s="403">
        <v>4448.47</v>
      </c>
      <c r="J48" s="403">
        <v>0</v>
      </c>
      <c r="K48" s="403">
        <v>7006.63</v>
      </c>
      <c r="L48" s="403">
        <v>3395.2200000000003</v>
      </c>
      <c r="M48" s="403">
        <v>192978.57</v>
      </c>
      <c r="N48" s="403">
        <v>-9440.32</v>
      </c>
      <c r="O48" s="403">
        <v>0</v>
      </c>
      <c r="P48" s="403">
        <v>236505.39</v>
      </c>
      <c r="Q48" s="403">
        <v>0</v>
      </c>
      <c r="R48" s="403">
        <v>0</v>
      </c>
      <c r="S48" s="403">
        <v>520769.26</v>
      </c>
    </row>
    <row r="49" spans="1:19" s="404" customFormat="1" ht="12" customHeight="1">
      <c r="A49" s="402" t="s">
        <v>377</v>
      </c>
      <c r="B49" s="403">
        <v>0</v>
      </c>
      <c r="C49" s="403">
        <v>-17631.43</v>
      </c>
      <c r="D49" s="403">
        <v>-2403.46</v>
      </c>
      <c r="E49" s="403">
        <v>277.10000000000002</v>
      </c>
      <c r="F49" s="403">
        <v>0</v>
      </c>
      <c r="G49" s="403">
        <v>-52.95</v>
      </c>
      <c r="H49" s="403">
        <v>0</v>
      </c>
      <c r="I49" s="403">
        <v>-1488.43</v>
      </c>
      <c r="J49" s="403">
        <v>0</v>
      </c>
      <c r="K49" s="403">
        <v>-6211.27</v>
      </c>
      <c r="L49" s="403">
        <v>0</v>
      </c>
      <c r="M49" s="403">
        <v>548.39</v>
      </c>
      <c r="N49" s="403">
        <v>121.54</v>
      </c>
      <c r="O49" s="403">
        <v>0</v>
      </c>
      <c r="P49" s="403">
        <v>-2641.78</v>
      </c>
      <c r="Q49" s="403">
        <v>0</v>
      </c>
      <c r="R49" s="403">
        <v>0</v>
      </c>
      <c r="S49" s="403">
        <v>-29482.28</v>
      </c>
    </row>
    <row r="50" spans="1:19" s="404" customFormat="1" ht="12" customHeight="1">
      <c r="A50" s="405" t="s">
        <v>378</v>
      </c>
      <c r="B50" s="406">
        <v>0</v>
      </c>
      <c r="C50" s="406">
        <v>0</v>
      </c>
      <c r="D50" s="406">
        <v>-93.350000000000009</v>
      </c>
      <c r="E50" s="406">
        <v>977.99</v>
      </c>
      <c r="F50" s="406">
        <v>0</v>
      </c>
      <c r="G50" s="406">
        <v>-11.28</v>
      </c>
      <c r="H50" s="406">
        <v>0</v>
      </c>
      <c r="I50" s="406">
        <v>-1304.57</v>
      </c>
      <c r="J50" s="406">
        <v>0</v>
      </c>
      <c r="K50" s="406">
        <v>-4626.4000000000005</v>
      </c>
      <c r="L50" s="406">
        <v>0</v>
      </c>
      <c r="M50" s="406">
        <v>-6779.13</v>
      </c>
      <c r="N50" s="406">
        <v>498.13</v>
      </c>
      <c r="O50" s="406">
        <v>0</v>
      </c>
      <c r="P50" s="406">
        <v>2811.62</v>
      </c>
      <c r="Q50" s="406">
        <v>0</v>
      </c>
      <c r="R50" s="406">
        <v>0</v>
      </c>
      <c r="S50" s="406">
        <v>-8526.99</v>
      </c>
    </row>
    <row r="51" spans="1:19" s="404" customFormat="1" ht="12" customHeight="1">
      <c r="A51" s="410" t="s">
        <v>379</v>
      </c>
      <c r="B51" s="411">
        <v>0</v>
      </c>
      <c r="C51" s="411">
        <v>-5060.41</v>
      </c>
      <c r="D51" s="411">
        <v>-222.02</v>
      </c>
      <c r="E51" s="411">
        <v>-285.25</v>
      </c>
      <c r="F51" s="411">
        <v>0</v>
      </c>
      <c r="G51" s="411">
        <v>-0.73</v>
      </c>
      <c r="H51" s="411">
        <v>0</v>
      </c>
      <c r="I51" s="411">
        <v>-1059.42</v>
      </c>
      <c r="J51" s="411">
        <v>0</v>
      </c>
      <c r="K51" s="411">
        <v>1884.72</v>
      </c>
      <c r="L51" s="411">
        <v>0</v>
      </c>
      <c r="M51" s="411">
        <v>-6450.95</v>
      </c>
      <c r="N51" s="411">
        <v>363.88</v>
      </c>
      <c r="O51" s="411">
        <v>0</v>
      </c>
      <c r="P51" s="411">
        <v>2694.2200000000003</v>
      </c>
      <c r="Q51" s="411">
        <v>0</v>
      </c>
      <c r="R51" s="411">
        <v>0</v>
      </c>
      <c r="S51" s="411">
        <v>-8135.96</v>
      </c>
    </row>
    <row r="52" spans="1:19" s="404" customFormat="1" ht="12" customHeight="1">
      <c r="A52" s="410" t="s">
        <v>380</v>
      </c>
      <c r="B52" s="411">
        <v>0</v>
      </c>
      <c r="C52" s="411">
        <v>0</v>
      </c>
      <c r="D52" s="411">
        <v>0</v>
      </c>
      <c r="E52" s="411">
        <v>0</v>
      </c>
      <c r="F52" s="411">
        <v>0</v>
      </c>
      <c r="G52" s="411">
        <v>-6.3900000000000006</v>
      </c>
      <c r="H52" s="411">
        <v>0</v>
      </c>
      <c r="I52" s="411">
        <v>0</v>
      </c>
      <c r="J52" s="411">
        <v>0</v>
      </c>
      <c r="K52" s="411">
        <v>5567.29</v>
      </c>
      <c r="L52" s="411">
        <v>0</v>
      </c>
      <c r="M52" s="411">
        <v>-903.35</v>
      </c>
      <c r="N52" s="411">
        <v>0</v>
      </c>
      <c r="O52" s="411">
        <v>0</v>
      </c>
      <c r="P52" s="411">
        <v>0</v>
      </c>
      <c r="Q52" s="411">
        <v>0</v>
      </c>
      <c r="R52" s="411">
        <v>0</v>
      </c>
      <c r="S52" s="411">
        <v>4657.55</v>
      </c>
    </row>
    <row r="53" spans="1:19" s="404" customFormat="1" ht="12" customHeight="1">
      <c r="A53" s="405" t="s">
        <v>381</v>
      </c>
      <c r="B53" s="406">
        <v>0</v>
      </c>
      <c r="C53" s="406">
        <v>-0.32</v>
      </c>
      <c r="D53" s="406">
        <v>-15.75</v>
      </c>
      <c r="E53" s="406">
        <v>-394.64</v>
      </c>
      <c r="F53" s="406">
        <v>0</v>
      </c>
      <c r="G53" s="406">
        <v>-14.74</v>
      </c>
      <c r="H53" s="406">
        <v>0</v>
      </c>
      <c r="I53" s="406">
        <v>-7384.01</v>
      </c>
      <c r="J53" s="406">
        <v>0</v>
      </c>
      <c r="K53" s="406">
        <v>0</v>
      </c>
      <c r="L53" s="406">
        <v>0</v>
      </c>
      <c r="M53" s="406">
        <v>-22.44</v>
      </c>
      <c r="N53" s="406">
        <v>-1.68</v>
      </c>
      <c r="O53" s="406">
        <v>0</v>
      </c>
      <c r="P53" s="406">
        <v>369.78000000000003</v>
      </c>
      <c r="Q53" s="406">
        <v>0</v>
      </c>
      <c r="R53" s="406">
        <v>0</v>
      </c>
      <c r="S53" s="406">
        <v>-7463.8</v>
      </c>
    </row>
    <row r="54" spans="1:19" s="404" customFormat="1" ht="12" customHeight="1">
      <c r="A54" s="402" t="s">
        <v>382</v>
      </c>
      <c r="B54" s="403">
        <v>0</v>
      </c>
      <c r="C54" s="403">
        <v>-6.01</v>
      </c>
      <c r="D54" s="403">
        <v>0</v>
      </c>
      <c r="E54" s="403">
        <v>0</v>
      </c>
      <c r="F54" s="403">
        <v>0</v>
      </c>
      <c r="G54" s="403">
        <v>0</v>
      </c>
      <c r="H54" s="403">
        <v>0</v>
      </c>
      <c r="I54" s="403">
        <v>-207.94</v>
      </c>
      <c r="J54" s="403">
        <v>0</v>
      </c>
      <c r="K54" s="403">
        <v>0</v>
      </c>
      <c r="L54" s="403">
        <v>0</v>
      </c>
      <c r="M54" s="403">
        <v>2.73</v>
      </c>
      <c r="N54" s="403">
        <v>-382.95</v>
      </c>
      <c r="O54" s="403">
        <v>0</v>
      </c>
      <c r="P54" s="403">
        <v>11.78</v>
      </c>
      <c r="Q54" s="403">
        <v>0</v>
      </c>
      <c r="R54" s="403">
        <v>0</v>
      </c>
      <c r="S54" s="403">
        <v>-582.39</v>
      </c>
    </row>
    <row r="55" spans="1:19" s="404" customFormat="1" ht="12" customHeight="1">
      <c r="A55" s="402" t="s">
        <v>383</v>
      </c>
      <c r="B55" s="403">
        <v>0</v>
      </c>
      <c r="C55" s="403">
        <v>0</v>
      </c>
      <c r="D55" s="403">
        <v>151.39000000000001</v>
      </c>
      <c r="E55" s="403">
        <v>5.21</v>
      </c>
      <c r="F55" s="403">
        <v>0</v>
      </c>
      <c r="G55" s="403">
        <v>407.08</v>
      </c>
      <c r="H55" s="403">
        <v>0</v>
      </c>
      <c r="I55" s="403">
        <v>780.87</v>
      </c>
      <c r="J55" s="403">
        <v>0</v>
      </c>
      <c r="K55" s="403">
        <v>12773.81</v>
      </c>
      <c r="L55" s="403">
        <v>0</v>
      </c>
      <c r="M55" s="403">
        <v>47.5</v>
      </c>
      <c r="N55" s="403">
        <v>433.66</v>
      </c>
      <c r="O55" s="403">
        <v>0</v>
      </c>
      <c r="P55" s="403">
        <v>6344.66</v>
      </c>
      <c r="Q55" s="403">
        <v>0</v>
      </c>
      <c r="R55" s="403">
        <v>0</v>
      </c>
      <c r="S55" s="403">
        <v>20944.18</v>
      </c>
    </row>
    <row r="56" spans="1:19" s="404" customFormat="1" ht="12" customHeight="1">
      <c r="A56" s="405" t="s">
        <v>384</v>
      </c>
      <c r="B56" s="406">
        <v>0</v>
      </c>
      <c r="C56" s="406">
        <v>0</v>
      </c>
      <c r="D56" s="406">
        <v>0</v>
      </c>
      <c r="E56" s="406">
        <v>-180.68</v>
      </c>
      <c r="F56" s="406">
        <v>0</v>
      </c>
      <c r="G56" s="406">
        <v>193664.80000000002</v>
      </c>
      <c r="H56" s="406">
        <v>0</v>
      </c>
      <c r="I56" s="406">
        <v>113059.92</v>
      </c>
      <c r="J56" s="406">
        <v>0</v>
      </c>
      <c r="K56" s="406">
        <v>155708</v>
      </c>
      <c r="L56" s="406">
        <v>0</v>
      </c>
      <c r="M56" s="406">
        <v>384876.07</v>
      </c>
      <c r="N56" s="406">
        <v>221286.93</v>
      </c>
      <c r="O56" s="406">
        <v>0</v>
      </c>
      <c r="P56" s="406">
        <v>311401.24</v>
      </c>
      <c r="Q56" s="406">
        <v>0</v>
      </c>
      <c r="R56" s="406">
        <v>41474.04</v>
      </c>
      <c r="S56" s="406">
        <v>1421290.32</v>
      </c>
    </row>
    <row r="57" spans="1:19" s="404" customFormat="1" ht="12" customHeight="1">
      <c r="A57" s="402" t="s">
        <v>385</v>
      </c>
      <c r="B57" s="403">
        <v>0</v>
      </c>
      <c r="C57" s="403">
        <v>0</v>
      </c>
      <c r="D57" s="403">
        <v>0</v>
      </c>
      <c r="E57" s="403">
        <v>541.96</v>
      </c>
      <c r="F57" s="403">
        <v>0</v>
      </c>
      <c r="G57" s="403">
        <v>1432.41</v>
      </c>
      <c r="H57" s="403">
        <v>0</v>
      </c>
      <c r="I57" s="403">
        <v>-2272.66</v>
      </c>
      <c r="J57" s="403">
        <v>0</v>
      </c>
      <c r="K57" s="403">
        <v>-5195.95</v>
      </c>
      <c r="L57" s="403">
        <v>0</v>
      </c>
      <c r="M57" s="403">
        <v>27288.14</v>
      </c>
      <c r="N57" s="403">
        <v>329.52</v>
      </c>
      <c r="O57" s="403">
        <v>0</v>
      </c>
      <c r="P57" s="403">
        <v>54682.25</v>
      </c>
      <c r="Q57" s="403">
        <v>0</v>
      </c>
      <c r="R57" s="403">
        <v>0</v>
      </c>
      <c r="S57" s="403">
        <v>76805.67</v>
      </c>
    </row>
    <row r="58" spans="1:19" s="401" customFormat="1" ht="12" customHeight="1">
      <c r="A58" s="407" t="s">
        <v>334</v>
      </c>
      <c r="B58" s="408">
        <v>0</v>
      </c>
      <c r="C58" s="408">
        <v>0</v>
      </c>
      <c r="D58" s="408">
        <v>0</v>
      </c>
      <c r="E58" s="408">
        <v>45851.360000000001</v>
      </c>
      <c r="F58" s="408">
        <v>0</v>
      </c>
      <c r="G58" s="408">
        <v>83139.990000000005</v>
      </c>
      <c r="H58" s="408">
        <v>0</v>
      </c>
      <c r="I58" s="408">
        <v>26929.22</v>
      </c>
      <c r="J58" s="408">
        <v>0</v>
      </c>
      <c r="K58" s="408">
        <v>0</v>
      </c>
      <c r="L58" s="408">
        <v>0</v>
      </c>
      <c r="M58" s="408">
        <v>16365.51</v>
      </c>
      <c r="N58" s="408">
        <v>161603.32</v>
      </c>
      <c r="O58" s="408">
        <v>0</v>
      </c>
      <c r="P58" s="408">
        <v>49611.46</v>
      </c>
      <c r="Q58" s="408">
        <v>0</v>
      </c>
      <c r="R58" s="408">
        <v>92611.71</v>
      </c>
      <c r="S58" s="408">
        <v>476112.55</v>
      </c>
    </row>
    <row r="59" spans="1:19" s="404" customFormat="1" ht="12" customHeight="1">
      <c r="A59" s="405" t="s">
        <v>386</v>
      </c>
      <c r="B59" s="406">
        <v>0</v>
      </c>
      <c r="C59" s="406">
        <v>0</v>
      </c>
      <c r="D59" s="406">
        <v>0</v>
      </c>
      <c r="E59" s="406">
        <v>2295.42</v>
      </c>
      <c r="F59" s="406">
        <v>0</v>
      </c>
      <c r="G59" s="406">
        <v>-147172.95000000001</v>
      </c>
      <c r="H59" s="406">
        <v>0</v>
      </c>
      <c r="I59" s="406">
        <v>-22474.34</v>
      </c>
      <c r="J59" s="406">
        <v>0</v>
      </c>
      <c r="K59" s="406">
        <v>0</v>
      </c>
      <c r="L59" s="406">
        <v>0</v>
      </c>
      <c r="M59" s="406">
        <v>-61454.15</v>
      </c>
      <c r="N59" s="406">
        <v>6720.97</v>
      </c>
      <c r="O59" s="406">
        <v>0</v>
      </c>
      <c r="P59" s="406">
        <v>-70627.05</v>
      </c>
      <c r="Q59" s="406">
        <v>0</v>
      </c>
      <c r="R59" s="406">
        <v>777.06000000000006</v>
      </c>
      <c r="S59" s="406">
        <v>-291935.03000000003</v>
      </c>
    </row>
    <row r="60" spans="1:19" s="404" customFormat="1" ht="12" customHeight="1">
      <c r="A60" s="438" t="s">
        <v>387</v>
      </c>
      <c r="B60" s="403">
        <v>0</v>
      </c>
      <c r="C60" s="403">
        <v>0</v>
      </c>
      <c r="D60" s="403">
        <v>0</v>
      </c>
      <c r="E60" s="403">
        <v>0</v>
      </c>
      <c r="F60" s="403">
        <v>0</v>
      </c>
      <c r="G60" s="403">
        <v>0</v>
      </c>
      <c r="H60" s="403">
        <v>0</v>
      </c>
      <c r="I60" s="403">
        <v>0</v>
      </c>
      <c r="J60" s="403">
        <v>0</v>
      </c>
      <c r="K60" s="403">
        <v>0</v>
      </c>
      <c r="L60" s="403">
        <v>0</v>
      </c>
      <c r="M60" s="403">
        <v>0</v>
      </c>
      <c r="N60" s="403">
        <v>0</v>
      </c>
      <c r="O60" s="403">
        <v>0</v>
      </c>
      <c r="P60" s="403">
        <v>0</v>
      </c>
      <c r="Q60" s="403">
        <v>0</v>
      </c>
      <c r="R60" s="403">
        <v>0</v>
      </c>
      <c r="S60" s="403">
        <v>0</v>
      </c>
    </row>
    <row r="61" spans="1:19" s="404" customFormat="1" ht="12" customHeight="1">
      <c r="A61" s="439" t="s">
        <v>395</v>
      </c>
      <c r="B61" s="403">
        <v>0</v>
      </c>
      <c r="C61" s="403">
        <v>0</v>
      </c>
      <c r="D61" s="403">
        <v>0</v>
      </c>
      <c r="E61" s="403">
        <v>0</v>
      </c>
      <c r="F61" s="403">
        <v>0</v>
      </c>
      <c r="G61" s="403">
        <v>0</v>
      </c>
      <c r="H61" s="403">
        <v>0</v>
      </c>
      <c r="I61" s="403">
        <v>0</v>
      </c>
      <c r="J61" s="403">
        <v>0</v>
      </c>
      <c r="K61" s="403">
        <v>0</v>
      </c>
      <c r="L61" s="403">
        <v>0</v>
      </c>
      <c r="M61" s="403">
        <v>0</v>
      </c>
      <c r="N61" s="403">
        <v>0</v>
      </c>
      <c r="O61" s="403">
        <v>0</v>
      </c>
      <c r="P61" s="403">
        <v>0</v>
      </c>
      <c r="Q61" s="403">
        <v>0</v>
      </c>
      <c r="R61" s="403">
        <v>0</v>
      </c>
      <c r="S61" s="403">
        <v>0</v>
      </c>
    </row>
    <row r="62" spans="1:19" s="404" customFormat="1" ht="12" customHeight="1">
      <c r="A62" s="440" t="s">
        <v>396</v>
      </c>
      <c r="B62" s="406">
        <v>0</v>
      </c>
      <c r="C62" s="406">
        <v>0</v>
      </c>
      <c r="D62" s="406">
        <v>0</v>
      </c>
      <c r="E62" s="406">
        <v>0</v>
      </c>
      <c r="F62" s="406">
        <v>0</v>
      </c>
      <c r="G62" s="406">
        <v>0</v>
      </c>
      <c r="H62" s="406">
        <v>0</v>
      </c>
      <c r="I62" s="406">
        <v>0</v>
      </c>
      <c r="J62" s="406">
        <v>0</v>
      </c>
      <c r="K62" s="406">
        <v>0</v>
      </c>
      <c r="L62" s="406">
        <v>0</v>
      </c>
      <c r="M62" s="406">
        <v>0</v>
      </c>
      <c r="N62" s="406">
        <v>0</v>
      </c>
      <c r="O62" s="406">
        <v>0</v>
      </c>
      <c r="P62" s="406">
        <v>0</v>
      </c>
      <c r="Q62" s="406">
        <v>0</v>
      </c>
      <c r="R62" s="406">
        <v>0</v>
      </c>
      <c r="S62" s="406">
        <v>0</v>
      </c>
    </row>
    <row r="63" spans="1:19" s="404" customFormat="1" ht="12" customHeight="1">
      <c r="A63" s="441" t="s">
        <v>397</v>
      </c>
      <c r="B63" s="403">
        <v>0</v>
      </c>
      <c r="C63" s="403">
        <v>0</v>
      </c>
      <c r="D63" s="403">
        <v>0</v>
      </c>
      <c r="E63" s="403">
        <v>0</v>
      </c>
      <c r="F63" s="403">
        <v>0</v>
      </c>
      <c r="G63" s="403">
        <v>0</v>
      </c>
      <c r="H63" s="403">
        <v>0</v>
      </c>
      <c r="I63" s="403">
        <v>0</v>
      </c>
      <c r="J63" s="403">
        <v>0</v>
      </c>
      <c r="K63" s="403">
        <v>0</v>
      </c>
      <c r="L63" s="403">
        <v>0</v>
      </c>
      <c r="M63" s="403">
        <v>0</v>
      </c>
      <c r="N63" s="403">
        <v>0</v>
      </c>
      <c r="O63" s="403">
        <v>0</v>
      </c>
      <c r="P63" s="403">
        <v>0</v>
      </c>
      <c r="Q63" s="403">
        <v>0</v>
      </c>
      <c r="R63" s="403">
        <v>0</v>
      </c>
      <c r="S63" s="403">
        <v>0</v>
      </c>
    </row>
    <row r="64" spans="1:19" s="404" customFormat="1" ht="12" customHeight="1">
      <c r="A64" s="402" t="s">
        <v>389</v>
      </c>
      <c r="B64" s="403">
        <v>0</v>
      </c>
      <c r="C64" s="403">
        <v>0</v>
      </c>
      <c r="D64" s="403">
        <v>0</v>
      </c>
      <c r="E64" s="403">
        <v>13491.07</v>
      </c>
      <c r="F64" s="403">
        <v>0</v>
      </c>
      <c r="G64" s="403">
        <v>68295.58</v>
      </c>
      <c r="H64" s="403">
        <v>0</v>
      </c>
      <c r="I64" s="403">
        <v>13194.130000000001</v>
      </c>
      <c r="J64" s="403">
        <v>0</v>
      </c>
      <c r="K64" s="403">
        <v>0</v>
      </c>
      <c r="L64" s="403">
        <v>0</v>
      </c>
      <c r="M64" s="403">
        <v>19228.810000000001</v>
      </c>
      <c r="N64" s="403">
        <v>50244.91</v>
      </c>
      <c r="O64" s="403">
        <v>0</v>
      </c>
      <c r="P64" s="403">
        <v>23216.48</v>
      </c>
      <c r="Q64" s="403">
        <v>0</v>
      </c>
      <c r="R64" s="403">
        <v>41346.379999999997</v>
      </c>
      <c r="S64" s="403">
        <v>229017.35</v>
      </c>
    </row>
    <row r="65" spans="1:19" s="404" customFormat="1" ht="12" customHeight="1">
      <c r="A65" s="405" t="s">
        <v>390</v>
      </c>
      <c r="B65" s="406">
        <v>0</v>
      </c>
      <c r="C65" s="406">
        <v>0</v>
      </c>
      <c r="D65" s="406">
        <v>0</v>
      </c>
      <c r="E65" s="406">
        <v>30064.87</v>
      </c>
      <c r="F65" s="406">
        <v>0</v>
      </c>
      <c r="G65" s="406">
        <v>162017.36000000002</v>
      </c>
      <c r="H65" s="406">
        <v>0</v>
      </c>
      <c r="I65" s="406">
        <v>36209.42</v>
      </c>
      <c r="J65" s="406">
        <v>0</v>
      </c>
      <c r="K65" s="406">
        <v>0</v>
      </c>
      <c r="L65" s="406">
        <v>0</v>
      </c>
      <c r="M65" s="406">
        <v>58590.85</v>
      </c>
      <c r="N65" s="406">
        <v>104637.44</v>
      </c>
      <c r="O65" s="406">
        <v>0</v>
      </c>
      <c r="P65" s="406">
        <v>97022.03</v>
      </c>
      <c r="Q65" s="406">
        <v>0</v>
      </c>
      <c r="R65" s="406">
        <v>50488.270000000004</v>
      </c>
      <c r="S65" s="406">
        <v>539030.23</v>
      </c>
    </row>
    <row r="66" spans="1:19" s="404" customFormat="1" ht="12" customHeight="1">
      <c r="A66" s="407" t="s">
        <v>391</v>
      </c>
      <c r="B66" s="408">
        <v>4652.1500000000005</v>
      </c>
      <c r="C66" s="408">
        <v>-25519.14</v>
      </c>
      <c r="D66" s="408">
        <v>-7659.1900000000005</v>
      </c>
      <c r="E66" s="408">
        <v>46917.41</v>
      </c>
      <c r="F66" s="408">
        <v>597.65</v>
      </c>
      <c r="G66" s="408">
        <v>356573.10000000003</v>
      </c>
      <c r="H66" s="408">
        <v>-12767.16</v>
      </c>
      <c r="I66" s="408">
        <v>131471.51</v>
      </c>
      <c r="J66" s="408">
        <v>-615.41999999999996</v>
      </c>
      <c r="K66" s="408">
        <v>176455.32</v>
      </c>
      <c r="L66" s="408">
        <v>3395.2200000000003</v>
      </c>
      <c r="M66" s="408">
        <v>610834.87</v>
      </c>
      <c r="N66" s="408">
        <v>376098.33</v>
      </c>
      <c r="O66" s="408">
        <v>10136.69</v>
      </c>
      <c r="P66" s="408">
        <v>633954.96</v>
      </c>
      <c r="Q66" s="408">
        <v>2424.33</v>
      </c>
      <c r="R66" s="408">
        <v>134102.73000000001</v>
      </c>
      <c r="S66" s="408">
        <v>2441053.35</v>
      </c>
    </row>
    <row r="67" spans="1:19" s="404" customFormat="1" ht="6.75" customHeight="1" thickBot="1">
      <c r="A67" s="412"/>
      <c r="B67" s="413"/>
      <c r="C67" s="413"/>
      <c r="D67" s="413"/>
      <c r="E67" s="413"/>
      <c r="F67" s="413"/>
      <c r="G67" s="413"/>
      <c r="H67" s="413"/>
      <c r="I67" s="413"/>
      <c r="J67" s="413"/>
      <c r="K67" s="413"/>
      <c r="L67" s="413"/>
      <c r="M67" s="413"/>
      <c r="N67" s="413"/>
      <c r="O67" s="413"/>
      <c r="P67" s="413"/>
      <c r="Q67" s="413"/>
      <c r="R67" s="413"/>
      <c r="S67" s="413"/>
    </row>
    <row r="68" spans="1:19" s="404" customFormat="1" ht="6.75" customHeight="1" thickTop="1">
      <c r="A68" s="448"/>
      <c r="B68" s="403"/>
      <c r="C68" s="403"/>
      <c r="D68" s="403"/>
      <c r="E68" s="403"/>
      <c r="F68" s="403"/>
      <c r="G68" s="403"/>
      <c r="H68" s="403"/>
      <c r="I68" s="403"/>
      <c r="J68" s="403"/>
      <c r="K68" s="403"/>
      <c r="L68" s="403"/>
      <c r="M68" s="403"/>
      <c r="N68" s="403"/>
      <c r="O68" s="403"/>
      <c r="P68" s="403"/>
      <c r="Q68" s="403"/>
      <c r="R68" s="403"/>
      <c r="S68" s="403"/>
    </row>
    <row r="69" spans="1:19" s="404" customFormat="1" ht="15" customHeight="1">
      <c r="A69" s="414" t="s">
        <v>124</v>
      </c>
    </row>
    <row r="70" spans="1:19" s="404" customFormat="1" ht="15" customHeight="1">
      <c r="A70" s="414" t="s">
        <v>125</v>
      </c>
    </row>
    <row r="71" spans="1:19" s="404" customFormat="1" ht="15" customHeight="1">
      <c r="A71" s="414" t="s">
        <v>126</v>
      </c>
    </row>
    <row r="72" spans="1:19" s="401" customFormat="1" ht="15" customHeight="1">
      <c r="A72" s="414" t="s">
        <v>127</v>
      </c>
    </row>
    <row r="73" spans="1:19" s="398" customFormat="1" ht="15" customHeight="1">
      <c r="A73" s="414" t="s">
        <v>128</v>
      </c>
    </row>
    <row r="74" spans="1:19" ht="15" customHeight="1">
      <c r="A74" s="35" t="s">
        <v>129</v>
      </c>
    </row>
    <row r="75" spans="1:19" ht="13.8">
      <c r="A75" s="35" t="s">
        <v>130</v>
      </c>
    </row>
    <row r="76" spans="1:19" ht="13.8">
      <c r="A76" s="35" t="s">
        <v>131</v>
      </c>
    </row>
    <row r="77" spans="1:19" ht="13.8">
      <c r="A77" s="35" t="s">
        <v>132</v>
      </c>
    </row>
    <row r="78" spans="1:19" ht="13.8">
      <c r="A78" s="35" t="s">
        <v>133</v>
      </c>
    </row>
    <row r="79" spans="1:19" ht="13.8">
      <c r="A79" s="35" t="s">
        <v>134</v>
      </c>
    </row>
    <row r="80" spans="1:19">
      <c r="A80" s="252"/>
    </row>
    <row r="81" spans="1:1" ht="13.8">
      <c r="A81" s="35"/>
    </row>
    <row r="82" spans="1:1" ht="13.8">
      <c r="A82" s="35"/>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1AD8-8BA5-4607-A10E-2AF64EE58512}">
  <sheetPr codeName="Hoja10">
    <pageSetUpPr fitToPage="1"/>
  </sheetPr>
  <dimension ref="A1:N42"/>
  <sheetViews>
    <sheetView topLeftCell="A2" zoomScale="85" zoomScaleNormal="100" workbookViewId="0"/>
  </sheetViews>
  <sheetFormatPr baseColWidth="10" defaultColWidth="11.44140625" defaultRowHeight="13.8"/>
  <cols>
    <col min="1" max="1" width="24.6640625" style="468" customWidth="1"/>
    <col min="2" max="4" width="17.5546875" style="468" customWidth="1"/>
    <col min="5" max="5" width="17.44140625" style="468" customWidth="1"/>
    <col min="6" max="8" width="14.6640625" style="468" customWidth="1"/>
    <col min="9" max="9" width="17.44140625" style="468" customWidth="1"/>
    <col min="10" max="10" width="4.44140625" style="468" customWidth="1"/>
    <col min="11" max="11" width="16" style="468" customWidth="1"/>
    <col min="12" max="13" width="18.33203125" style="468" customWidth="1"/>
    <col min="14" max="14" width="17" style="468" customWidth="1"/>
    <col min="15" max="16384" width="11.44140625" style="468"/>
  </cols>
  <sheetData>
    <row r="1" spans="1:14" s="470" customFormat="1" ht="32.1" customHeight="1">
      <c r="A1" s="36" t="s">
        <v>403</v>
      </c>
      <c r="B1" s="469"/>
      <c r="C1" s="469"/>
      <c r="D1" s="469"/>
      <c r="E1" s="469"/>
      <c r="F1" s="469"/>
      <c r="G1" s="469"/>
      <c r="H1" s="469"/>
      <c r="I1" s="469"/>
      <c r="J1" s="469"/>
      <c r="K1" s="469"/>
      <c r="L1" s="469"/>
      <c r="M1" s="469"/>
      <c r="N1" s="469"/>
    </row>
    <row r="2" spans="1:14" s="472" customFormat="1" ht="18" customHeight="1">
      <c r="A2" s="38" t="s">
        <v>136</v>
      </c>
      <c r="B2" s="471"/>
      <c r="C2" s="471"/>
      <c r="D2" s="471"/>
      <c r="E2" s="471"/>
      <c r="F2" s="471"/>
      <c r="G2" s="471"/>
      <c r="H2" s="471"/>
      <c r="I2" s="471"/>
      <c r="J2" s="471"/>
      <c r="K2" s="471"/>
      <c r="L2" s="471"/>
      <c r="M2" s="471"/>
      <c r="N2" s="471"/>
    </row>
    <row r="3" spans="1:14" s="474" customFormat="1" ht="18.75" customHeight="1">
      <c r="A3" s="40" t="s">
        <v>337</v>
      </c>
      <c r="B3" s="473"/>
      <c r="C3" s="473"/>
      <c r="D3" s="473"/>
      <c r="E3" s="473"/>
      <c r="F3" s="473"/>
      <c r="G3" s="473"/>
      <c r="H3" s="473"/>
      <c r="I3" s="473"/>
      <c r="J3" s="473"/>
      <c r="K3" s="473"/>
      <c r="L3" s="473"/>
      <c r="M3" s="473"/>
      <c r="N3" s="473"/>
    </row>
    <row r="4" spans="1:14" s="474" customFormat="1" ht="12" customHeight="1" thickBot="1">
      <c r="A4" s="475"/>
      <c r="B4" s="475"/>
      <c r="C4" s="475"/>
      <c r="D4" s="475"/>
      <c r="E4" s="475"/>
      <c r="F4" s="475"/>
      <c r="G4" s="475"/>
      <c r="H4" s="475"/>
      <c r="I4" s="475"/>
      <c r="J4" s="475"/>
      <c r="K4" s="475"/>
      <c r="L4" s="475"/>
      <c r="M4" s="475"/>
      <c r="N4" s="475"/>
    </row>
    <row r="5" spans="1:14" ht="19.5" customHeight="1" thickTop="1">
      <c r="A5" s="693" t="s">
        <v>294</v>
      </c>
      <c r="B5" s="476" t="s">
        <v>208</v>
      </c>
      <c r="C5" s="476"/>
      <c r="D5" s="476"/>
      <c r="E5" s="476"/>
      <c r="F5" s="476"/>
      <c r="G5" s="476"/>
      <c r="H5" s="476"/>
      <c r="I5" s="476"/>
      <c r="J5" s="477"/>
      <c r="K5" s="476" t="s">
        <v>209</v>
      </c>
      <c r="L5" s="476"/>
      <c r="M5" s="476"/>
      <c r="N5" s="476"/>
    </row>
    <row r="6" spans="1:14" ht="19.5" customHeight="1">
      <c r="A6" s="694"/>
      <c r="B6" s="696" t="s">
        <v>404</v>
      </c>
      <c r="C6" s="696"/>
      <c r="D6" s="691" t="s">
        <v>405</v>
      </c>
      <c r="E6" s="691" t="s">
        <v>406</v>
      </c>
      <c r="F6" s="691" t="s">
        <v>407</v>
      </c>
      <c r="G6" s="691" t="s">
        <v>408</v>
      </c>
      <c r="H6" s="691" t="s">
        <v>409</v>
      </c>
      <c r="I6" s="691" t="s">
        <v>300</v>
      </c>
      <c r="J6" s="478"/>
      <c r="K6" s="691" t="s">
        <v>410</v>
      </c>
      <c r="L6" s="691" t="s">
        <v>411</v>
      </c>
      <c r="M6" s="691" t="s">
        <v>412</v>
      </c>
      <c r="N6" s="691" t="s">
        <v>300</v>
      </c>
    </row>
    <row r="7" spans="1:14" ht="42.75" customHeight="1">
      <c r="A7" s="695"/>
      <c r="B7" s="479" t="s">
        <v>413</v>
      </c>
      <c r="C7" s="479" t="s">
        <v>414</v>
      </c>
      <c r="D7" s="692"/>
      <c r="E7" s="692"/>
      <c r="F7" s="692"/>
      <c r="G7" s="692"/>
      <c r="H7" s="692"/>
      <c r="I7" s="692"/>
      <c r="J7" s="480"/>
      <c r="K7" s="692"/>
      <c r="L7" s="692"/>
      <c r="M7" s="692"/>
      <c r="N7" s="692"/>
    </row>
    <row r="8" spans="1:14" ht="11.25" customHeight="1">
      <c r="A8" s="481"/>
    </row>
    <row r="9" spans="1:14" ht="11.25" customHeight="1">
      <c r="A9" s="482" t="s">
        <v>178</v>
      </c>
      <c r="B9" s="483">
        <v>8885.57</v>
      </c>
      <c r="C9" s="483">
        <v>8785.1200000000008</v>
      </c>
      <c r="D9" s="483">
        <v>266.94</v>
      </c>
      <c r="E9" s="483">
        <v>1612.49</v>
      </c>
      <c r="F9" s="483">
        <v>3934.2200000000003</v>
      </c>
      <c r="G9" s="483">
        <v>0</v>
      </c>
      <c r="H9" s="483">
        <v>174.97</v>
      </c>
      <c r="I9" s="483">
        <v>23659.31</v>
      </c>
      <c r="J9" s="483"/>
      <c r="K9" s="483">
        <v>50859.56</v>
      </c>
      <c r="L9" s="483">
        <v>0</v>
      </c>
      <c r="M9" s="483">
        <v>270.2</v>
      </c>
      <c r="N9" s="483">
        <v>51129.75</v>
      </c>
    </row>
    <row r="10" spans="1:14" ht="16.2" customHeight="1">
      <c r="A10" s="482" t="s">
        <v>299</v>
      </c>
      <c r="B10" s="483">
        <v>58634.559999999998</v>
      </c>
      <c r="C10" s="483">
        <v>4351.28</v>
      </c>
      <c r="D10" s="483">
        <v>3913.91</v>
      </c>
      <c r="E10" s="483">
        <v>71808.320000000007</v>
      </c>
      <c r="F10" s="483">
        <v>0</v>
      </c>
      <c r="G10" s="483">
        <v>0</v>
      </c>
      <c r="H10" s="483">
        <v>14439.67</v>
      </c>
      <c r="I10" s="483">
        <v>153147.74</v>
      </c>
      <c r="J10" s="483"/>
      <c r="K10" s="483">
        <v>12483.61</v>
      </c>
      <c r="L10" s="483">
        <v>186632.76</v>
      </c>
      <c r="M10" s="483">
        <v>123.66</v>
      </c>
      <c r="N10" s="483">
        <v>199240.02000000002</v>
      </c>
    </row>
    <row r="11" spans="1:14" ht="16.2" customHeight="1">
      <c r="A11" s="482" t="s">
        <v>180</v>
      </c>
      <c r="B11" s="483">
        <v>77330.94</v>
      </c>
      <c r="C11" s="483">
        <v>0</v>
      </c>
      <c r="D11" s="483">
        <v>2597.2400000000002</v>
      </c>
      <c r="E11" s="483">
        <v>36734.410000000003</v>
      </c>
      <c r="F11" s="483">
        <v>9643.4</v>
      </c>
      <c r="G11" s="483">
        <v>0</v>
      </c>
      <c r="H11" s="483">
        <v>2698.27</v>
      </c>
      <c r="I11" s="483">
        <v>129004.24</v>
      </c>
      <c r="J11" s="483"/>
      <c r="K11" s="483">
        <v>102942.5</v>
      </c>
      <c r="L11" s="483">
        <v>6757.8</v>
      </c>
      <c r="M11" s="483">
        <v>675.75</v>
      </c>
      <c r="N11" s="483">
        <v>110376.04000000001</v>
      </c>
    </row>
    <row r="12" spans="1:14" ht="16.2" customHeight="1">
      <c r="A12" s="482" t="s">
        <v>181</v>
      </c>
      <c r="B12" s="483">
        <v>18233.310000000001</v>
      </c>
      <c r="C12" s="483">
        <v>6279.4000000000005</v>
      </c>
      <c r="D12" s="483">
        <v>4122.12</v>
      </c>
      <c r="E12" s="483">
        <v>18239.28</v>
      </c>
      <c r="F12" s="483">
        <v>0</v>
      </c>
      <c r="G12" s="483">
        <v>0</v>
      </c>
      <c r="H12" s="483">
        <v>1744.16</v>
      </c>
      <c r="I12" s="483">
        <v>48618.26</v>
      </c>
      <c r="J12" s="483"/>
      <c r="K12" s="483">
        <v>7135.34</v>
      </c>
      <c r="L12" s="483">
        <v>212329.83000000002</v>
      </c>
      <c r="M12" s="483">
        <v>254.76000000000002</v>
      </c>
      <c r="N12" s="483">
        <v>219719.93</v>
      </c>
    </row>
    <row r="13" spans="1:14" ht="16.2" customHeight="1">
      <c r="A13" s="482" t="s">
        <v>191</v>
      </c>
      <c r="B13" s="483">
        <v>23427.66</v>
      </c>
      <c r="C13" s="483">
        <v>292.17</v>
      </c>
      <c r="D13" s="483">
        <v>707.75</v>
      </c>
      <c r="E13" s="483">
        <v>82.460000000000008</v>
      </c>
      <c r="F13" s="483">
        <v>0</v>
      </c>
      <c r="G13" s="483">
        <v>0</v>
      </c>
      <c r="H13" s="483">
        <v>335.74</v>
      </c>
      <c r="I13" s="483">
        <v>24845.78</v>
      </c>
      <c r="J13" s="483"/>
      <c r="K13" s="483">
        <v>51006.9</v>
      </c>
      <c r="L13" s="483">
        <v>0</v>
      </c>
      <c r="M13" s="483">
        <v>5419.85</v>
      </c>
      <c r="N13" s="483">
        <v>56426.75</v>
      </c>
    </row>
    <row r="14" spans="1:14" ht="16.2" customHeight="1">
      <c r="A14" s="482" t="s">
        <v>182</v>
      </c>
      <c r="B14" s="483">
        <v>3215.9900000000002</v>
      </c>
      <c r="C14" s="483">
        <v>468.40000000000003</v>
      </c>
      <c r="D14" s="483">
        <v>107.42</v>
      </c>
      <c r="E14" s="483">
        <v>1200.43</v>
      </c>
      <c r="F14" s="483">
        <v>0</v>
      </c>
      <c r="G14" s="483">
        <v>0</v>
      </c>
      <c r="H14" s="483">
        <v>80.31</v>
      </c>
      <c r="I14" s="483">
        <v>5072.55</v>
      </c>
      <c r="J14" s="483"/>
      <c r="K14" s="483">
        <v>19684.21</v>
      </c>
      <c r="L14" s="483">
        <v>0</v>
      </c>
      <c r="M14" s="483">
        <v>0</v>
      </c>
      <c r="N14" s="483">
        <v>19684.21</v>
      </c>
    </row>
    <row r="15" spans="1:14" ht="16.2" customHeight="1">
      <c r="A15" s="482" t="s">
        <v>183</v>
      </c>
      <c r="B15" s="483">
        <v>111112.51000000001</v>
      </c>
      <c r="C15" s="483">
        <v>29485.279999999999</v>
      </c>
      <c r="D15" s="483">
        <v>1900.15</v>
      </c>
      <c r="E15" s="483">
        <v>39166.53</v>
      </c>
      <c r="F15" s="483">
        <v>0</v>
      </c>
      <c r="G15" s="483">
        <v>0</v>
      </c>
      <c r="H15" s="483">
        <v>3873.17</v>
      </c>
      <c r="I15" s="483">
        <v>185537.64</v>
      </c>
      <c r="J15" s="483"/>
      <c r="K15" s="483">
        <v>48406.700000000004</v>
      </c>
      <c r="L15" s="483">
        <v>13666386.35</v>
      </c>
      <c r="M15" s="483">
        <v>147.99</v>
      </c>
      <c r="N15" s="483">
        <v>13714941.029999999</v>
      </c>
    </row>
    <row r="16" spans="1:14" ht="16.2" customHeight="1">
      <c r="A16" s="482" t="s">
        <v>184</v>
      </c>
      <c r="B16" s="483">
        <v>560416.22</v>
      </c>
      <c r="C16" s="483">
        <v>28619.760000000002</v>
      </c>
      <c r="D16" s="483">
        <v>10234.880000000001</v>
      </c>
      <c r="E16" s="483">
        <v>-4023.1600000000003</v>
      </c>
      <c r="F16" s="483">
        <v>18817.71</v>
      </c>
      <c r="G16" s="483">
        <v>0</v>
      </c>
      <c r="H16" s="483">
        <v>5284.89</v>
      </c>
      <c r="I16" s="483">
        <v>619350.29</v>
      </c>
      <c r="J16" s="483"/>
      <c r="K16" s="483">
        <v>519305.49</v>
      </c>
      <c r="L16" s="483">
        <v>0</v>
      </c>
      <c r="M16" s="483">
        <v>6996.27</v>
      </c>
      <c r="N16" s="483">
        <v>526301.76</v>
      </c>
    </row>
    <row r="17" spans="1:14" ht="16.2" customHeight="1">
      <c r="A17" s="482" t="s">
        <v>185</v>
      </c>
      <c r="B17" s="483">
        <v>404485.79000000004</v>
      </c>
      <c r="C17" s="483">
        <v>12777.19</v>
      </c>
      <c r="D17" s="483">
        <v>23937.59</v>
      </c>
      <c r="E17" s="483">
        <v>695196.28</v>
      </c>
      <c r="F17" s="483">
        <v>0</v>
      </c>
      <c r="G17" s="483">
        <v>58894.200000000004</v>
      </c>
      <c r="H17" s="483">
        <v>43436.11</v>
      </c>
      <c r="I17" s="483">
        <v>1238727.1599999999</v>
      </c>
      <c r="J17" s="483"/>
      <c r="K17" s="483">
        <v>1219.04</v>
      </c>
      <c r="L17" s="483">
        <v>4363126.4400000004</v>
      </c>
      <c r="M17" s="483">
        <v>16920.12</v>
      </c>
      <c r="N17" s="483">
        <v>4381265.59</v>
      </c>
    </row>
    <row r="18" spans="1:14" ht="16.2" customHeight="1">
      <c r="A18" s="482" t="s">
        <v>186</v>
      </c>
      <c r="B18" s="483">
        <v>2101.84</v>
      </c>
      <c r="C18" s="483">
        <v>0</v>
      </c>
      <c r="D18" s="483">
        <v>8656.18</v>
      </c>
      <c r="E18" s="483">
        <v>39781.29</v>
      </c>
      <c r="F18" s="483">
        <v>0</v>
      </c>
      <c r="G18" s="483">
        <v>0</v>
      </c>
      <c r="H18" s="483">
        <v>7.8</v>
      </c>
      <c r="I18" s="483">
        <v>50547.11</v>
      </c>
      <c r="J18" s="483"/>
      <c r="K18" s="483">
        <v>13779.39</v>
      </c>
      <c r="L18" s="483">
        <v>0</v>
      </c>
      <c r="M18" s="483">
        <v>0</v>
      </c>
      <c r="N18" s="483">
        <v>13779.39</v>
      </c>
    </row>
    <row r="19" spans="1:14" ht="16.2" customHeight="1">
      <c r="A19" s="482" t="s">
        <v>298</v>
      </c>
      <c r="B19" s="483">
        <v>1334463.06</v>
      </c>
      <c r="C19" s="483">
        <v>27923.11</v>
      </c>
      <c r="D19" s="483">
        <v>19500.47</v>
      </c>
      <c r="E19" s="483">
        <v>146415.08000000002</v>
      </c>
      <c r="F19" s="483">
        <v>1854.5</v>
      </c>
      <c r="G19" s="483">
        <v>0</v>
      </c>
      <c r="H19" s="483">
        <v>13051.27</v>
      </c>
      <c r="I19" s="483">
        <v>1543207.48</v>
      </c>
      <c r="J19" s="483"/>
      <c r="K19" s="483">
        <v>540403.93000000005</v>
      </c>
      <c r="L19" s="483">
        <v>1879414.56</v>
      </c>
      <c r="M19" s="483">
        <v>160398.83000000002</v>
      </c>
      <c r="N19" s="483">
        <v>2580217.31</v>
      </c>
    </row>
    <row r="20" spans="1:14" ht="16.2" customHeight="1">
      <c r="A20" s="482" t="s">
        <v>188</v>
      </c>
      <c r="B20" s="483">
        <v>210917.24</v>
      </c>
      <c r="C20" s="483">
        <v>1972.01</v>
      </c>
      <c r="D20" s="483">
        <v>1907.8</v>
      </c>
      <c r="E20" s="483">
        <v>171079.28</v>
      </c>
      <c r="F20" s="483">
        <v>0</v>
      </c>
      <c r="G20" s="483">
        <v>0</v>
      </c>
      <c r="H20" s="483">
        <v>6228.03</v>
      </c>
      <c r="I20" s="483">
        <v>392104.35000000003</v>
      </c>
      <c r="J20" s="483"/>
      <c r="K20" s="483">
        <v>0</v>
      </c>
      <c r="L20" s="483">
        <v>13302.44</v>
      </c>
      <c r="M20" s="483">
        <v>2342.92</v>
      </c>
      <c r="N20" s="483">
        <v>15645.36</v>
      </c>
    </row>
    <row r="21" spans="1:14" ht="16.2" customHeight="1">
      <c r="A21" s="482" t="s">
        <v>304</v>
      </c>
      <c r="B21" s="483">
        <v>1240355.8500000001</v>
      </c>
      <c r="C21" s="483">
        <v>354490.98</v>
      </c>
      <c r="D21" s="483">
        <v>29303.25</v>
      </c>
      <c r="E21" s="483">
        <v>766233.39</v>
      </c>
      <c r="F21" s="483">
        <v>37090</v>
      </c>
      <c r="G21" s="483">
        <v>155277.31</v>
      </c>
      <c r="H21" s="483">
        <v>43932.97</v>
      </c>
      <c r="I21" s="483">
        <v>2626683.7400000002</v>
      </c>
      <c r="J21" s="483"/>
      <c r="K21" s="483">
        <v>720541.35</v>
      </c>
      <c r="L21" s="483">
        <v>10291634.02</v>
      </c>
      <c r="M21" s="483">
        <v>187219.47</v>
      </c>
      <c r="N21" s="483">
        <v>11199394.83</v>
      </c>
    </row>
    <row r="22" spans="1:14" ht="16.2" customHeight="1">
      <c r="A22" s="482" t="s">
        <v>190</v>
      </c>
      <c r="B22" s="483">
        <v>19978.52</v>
      </c>
      <c r="C22" s="483">
        <v>2013.25</v>
      </c>
      <c r="D22" s="483">
        <v>589.73</v>
      </c>
      <c r="E22" s="483">
        <v>20137.39</v>
      </c>
      <c r="F22" s="483">
        <v>0</v>
      </c>
      <c r="G22" s="483">
        <v>0</v>
      </c>
      <c r="H22" s="483">
        <v>1449.59</v>
      </c>
      <c r="I22" s="483">
        <v>44168.480000000003</v>
      </c>
      <c r="J22" s="483"/>
      <c r="K22" s="483">
        <v>6185.3600000000006</v>
      </c>
      <c r="L22" s="483">
        <v>3619042.98</v>
      </c>
      <c r="M22" s="483">
        <v>421.09000000000003</v>
      </c>
      <c r="N22" s="483">
        <v>3625649.42</v>
      </c>
    </row>
    <row r="23" spans="1:14" ht="16.2" customHeight="1">
      <c r="A23" s="482" t="s">
        <v>192</v>
      </c>
      <c r="B23" s="483">
        <v>1963897.05</v>
      </c>
      <c r="C23" s="483">
        <v>225987.67</v>
      </c>
      <c r="D23" s="483">
        <v>85950.16</v>
      </c>
      <c r="E23" s="483">
        <v>972720.06</v>
      </c>
      <c r="F23" s="483">
        <v>120282.77</v>
      </c>
      <c r="G23" s="483">
        <v>46444.6</v>
      </c>
      <c r="H23" s="483">
        <v>41382.97</v>
      </c>
      <c r="I23" s="483">
        <v>3456665.29</v>
      </c>
      <c r="J23" s="483"/>
      <c r="K23" s="483">
        <v>1454475.9</v>
      </c>
      <c r="L23" s="483">
        <v>10502424.449999999</v>
      </c>
      <c r="M23" s="483">
        <v>35544.74</v>
      </c>
      <c r="N23" s="483">
        <v>11992445.09</v>
      </c>
    </row>
    <row r="24" spans="1:14" ht="16.2" customHeight="1">
      <c r="A24" s="482" t="s">
        <v>193</v>
      </c>
      <c r="B24" s="483">
        <v>36714.74</v>
      </c>
      <c r="C24" s="483">
        <v>0</v>
      </c>
      <c r="D24" s="483">
        <v>61.28</v>
      </c>
      <c r="E24" s="483">
        <v>3561.77</v>
      </c>
      <c r="F24" s="483">
        <v>0</v>
      </c>
      <c r="G24" s="483">
        <v>0</v>
      </c>
      <c r="H24" s="483">
        <v>31.11</v>
      </c>
      <c r="I24" s="483">
        <v>40368.9</v>
      </c>
      <c r="J24" s="483"/>
      <c r="K24" s="483">
        <v>36405.620000000003</v>
      </c>
      <c r="L24" s="483">
        <v>0</v>
      </c>
      <c r="M24" s="483">
        <v>0</v>
      </c>
      <c r="N24" s="483">
        <v>36405.620000000003</v>
      </c>
    </row>
    <row r="25" spans="1:14" ht="16.2" customHeight="1">
      <c r="A25" s="482" t="s">
        <v>194</v>
      </c>
      <c r="B25" s="483">
        <v>52154.01</v>
      </c>
      <c r="C25" s="483">
        <v>826.93000000000006</v>
      </c>
      <c r="D25" s="483">
        <v>749.19</v>
      </c>
      <c r="E25" s="483">
        <v>56870.340000000004</v>
      </c>
      <c r="F25" s="483">
        <v>0</v>
      </c>
      <c r="G25" s="483">
        <v>0</v>
      </c>
      <c r="H25" s="483">
        <v>2904.18</v>
      </c>
      <c r="I25" s="483">
        <v>113504.64</v>
      </c>
      <c r="J25" s="483"/>
      <c r="K25" s="483">
        <v>158.52000000000001</v>
      </c>
      <c r="L25" s="483">
        <v>770074.32000000007</v>
      </c>
      <c r="M25" s="483">
        <v>0</v>
      </c>
      <c r="N25" s="483">
        <v>770232.83</v>
      </c>
    </row>
    <row r="26" spans="1:14" ht="13.5" customHeight="1">
      <c r="A26" s="484"/>
      <c r="B26" s="483"/>
      <c r="C26" s="483"/>
      <c r="D26" s="483"/>
      <c r="E26" s="483"/>
      <c r="F26" s="483"/>
      <c r="G26" s="483"/>
      <c r="H26" s="483"/>
      <c r="I26" s="483"/>
      <c r="J26" s="483"/>
      <c r="K26" s="483"/>
      <c r="L26" s="483"/>
      <c r="M26" s="483"/>
      <c r="N26" s="483"/>
    </row>
    <row r="27" spans="1:14" ht="24" customHeight="1" thickBot="1">
      <c r="A27" s="485" t="s">
        <v>415</v>
      </c>
      <c r="B27" s="486">
        <v>6126324.8600000003</v>
      </c>
      <c r="C27" s="486">
        <v>704272.55</v>
      </c>
      <c r="D27" s="486">
        <v>194506.06</v>
      </c>
      <c r="E27" s="486">
        <v>3036815.64</v>
      </c>
      <c r="F27" s="486">
        <v>191622.6</v>
      </c>
      <c r="G27" s="486">
        <v>260616.11000000002</v>
      </c>
      <c r="H27" s="486">
        <v>181055.21</v>
      </c>
      <c r="I27" s="486">
        <v>10695212.960000001</v>
      </c>
      <c r="J27" s="486"/>
      <c r="K27" s="486">
        <v>3584993.4200000004</v>
      </c>
      <c r="L27" s="486">
        <v>45511125.949999996</v>
      </c>
      <c r="M27" s="486">
        <v>416735.65000000008</v>
      </c>
      <c r="N27" s="486">
        <v>49512854.93</v>
      </c>
    </row>
    <row r="28" spans="1:14" ht="5.25" customHeight="1" thickTop="1">
      <c r="A28" s="487"/>
      <c r="B28" s="347"/>
      <c r="C28" s="347"/>
      <c r="D28" s="347"/>
      <c r="E28" s="347"/>
      <c r="F28" s="347"/>
      <c r="G28" s="347"/>
      <c r="H28" s="347"/>
      <c r="I28" s="347"/>
      <c r="J28" s="347"/>
      <c r="K28" s="347"/>
      <c r="L28" s="347"/>
      <c r="M28" s="347"/>
      <c r="N28" s="347"/>
    </row>
    <row r="29" spans="1:14">
      <c r="A29" s="414" t="s">
        <v>416</v>
      </c>
      <c r="B29" s="347"/>
      <c r="C29" s="347"/>
      <c r="D29" s="347"/>
      <c r="E29" s="347"/>
      <c r="F29" s="347"/>
      <c r="G29" s="347"/>
      <c r="H29" s="347"/>
      <c r="I29" s="347"/>
      <c r="J29" s="347"/>
      <c r="K29" s="347"/>
      <c r="L29" s="347"/>
      <c r="M29" s="347"/>
      <c r="N29" s="347"/>
    </row>
    <row r="30" spans="1:14" ht="14.4">
      <c r="A30" s="414" t="s">
        <v>417</v>
      </c>
    </row>
    <row r="31" spans="1:14" ht="14.4">
      <c r="A31" s="414" t="s">
        <v>418</v>
      </c>
    </row>
    <row r="32" spans="1:14">
      <c r="A32" s="414" t="s">
        <v>124</v>
      </c>
    </row>
    <row r="33" spans="1:1">
      <c r="A33" s="414" t="s">
        <v>125</v>
      </c>
    </row>
    <row r="34" spans="1:1">
      <c r="A34" s="414" t="s">
        <v>126</v>
      </c>
    </row>
    <row r="35" spans="1:1">
      <c r="A35" s="414" t="s">
        <v>127</v>
      </c>
    </row>
    <row r="36" spans="1:1">
      <c r="A36" s="414" t="s">
        <v>128</v>
      </c>
    </row>
    <row r="37" spans="1:1">
      <c r="A37" s="35" t="s">
        <v>130</v>
      </c>
    </row>
    <row r="38" spans="1:1">
      <c r="A38" s="35" t="s">
        <v>131</v>
      </c>
    </row>
    <row r="39" spans="1:1" s="385" customFormat="1">
      <c r="A39" s="35" t="s">
        <v>132</v>
      </c>
    </row>
    <row r="40" spans="1:1">
      <c r="A40" s="35" t="s">
        <v>133</v>
      </c>
    </row>
    <row r="41" spans="1:1">
      <c r="A41" s="35" t="s">
        <v>134</v>
      </c>
    </row>
    <row r="42" spans="1:1">
      <c r="A42" s="252"/>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977FC-E2BF-4245-9A71-1B6B776A645D}">
  <sheetPr codeName="Hoja78">
    <pageSetUpPr fitToPage="1"/>
  </sheetPr>
  <dimension ref="A1:X201"/>
  <sheetViews>
    <sheetView zoomScale="80" zoomScaleNormal="80" workbookViewId="0"/>
  </sheetViews>
  <sheetFormatPr baseColWidth="10" defaultColWidth="10.33203125" defaultRowHeight="13.8"/>
  <cols>
    <col min="1" max="1" width="44" style="488" bestFit="1" customWidth="1"/>
    <col min="2" max="2" width="12" style="488" customWidth="1"/>
    <col min="3" max="19" width="10.6640625" style="488" customWidth="1"/>
    <col min="20" max="16384" width="10.33203125" style="488"/>
  </cols>
  <sheetData>
    <row r="1" spans="1:24" ht="64.2" customHeight="1">
      <c r="A1" s="36" t="s">
        <v>419</v>
      </c>
      <c r="B1" s="489"/>
      <c r="C1" s="489"/>
      <c r="D1" s="489"/>
      <c r="E1" s="489"/>
      <c r="F1" s="489"/>
      <c r="G1" s="489"/>
      <c r="H1" s="489"/>
      <c r="I1" s="489"/>
      <c r="J1" s="489"/>
      <c r="K1" s="489"/>
      <c r="L1" s="489"/>
      <c r="M1" s="489"/>
      <c r="N1" s="489"/>
      <c r="O1" s="489"/>
      <c r="P1" s="489"/>
      <c r="Q1" s="489"/>
      <c r="R1" s="489"/>
      <c r="S1" s="489"/>
    </row>
    <row r="2" spans="1:24" ht="18" customHeight="1">
      <c r="A2" s="38" t="s">
        <v>136</v>
      </c>
      <c r="B2" s="489"/>
      <c r="C2" s="489"/>
      <c r="D2" s="489"/>
      <c r="E2" s="489"/>
      <c r="F2" s="489"/>
      <c r="G2" s="489"/>
      <c r="H2" s="489"/>
      <c r="I2" s="489"/>
      <c r="J2" s="489"/>
      <c r="K2" s="489"/>
      <c r="L2" s="489"/>
      <c r="M2" s="489"/>
      <c r="N2" s="489"/>
      <c r="O2" s="489"/>
      <c r="P2" s="489"/>
      <c r="Q2" s="489"/>
      <c r="R2" s="489"/>
      <c r="S2" s="489"/>
    </row>
    <row r="3" spans="1:24" ht="18.75" customHeight="1">
      <c r="A3" s="40" t="s">
        <v>337</v>
      </c>
      <c r="B3" s="489"/>
      <c r="C3" s="489"/>
      <c r="D3" s="489"/>
      <c r="E3" s="489"/>
      <c r="F3" s="489"/>
      <c r="G3" s="489"/>
      <c r="H3" s="489"/>
      <c r="I3" s="489"/>
      <c r="J3" s="489"/>
      <c r="K3" s="489"/>
      <c r="L3" s="489"/>
      <c r="M3" s="489"/>
      <c r="N3" s="489"/>
      <c r="O3" s="489"/>
      <c r="P3" s="489"/>
      <c r="Q3" s="489"/>
      <c r="R3" s="489"/>
      <c r="S3" s="489"/>
    </row>
    <row r="5" spans="1:24" ht="14.4" thickBot="1"/>
    <row r="6" spans="1:24" ht="80.099999999999994" customHeight="1" thickTop="1">
      <c r="A6" s="430" t="s">
        <v>338</v>
      </c>
      <c r="B6" s="431" t="s">
        <v>178</v>
      </c>
      <c r="C6" s="431" t="s">
        <v>299</v>
      </c>
      <c r="D6" s="431" t="s">
        <v>180</v>
      </c>
      <c r="E6" s="431" t="s">
        <v>181</v>
      </c>
      <c r="F6" s="431" t="s">
        <v>182</v>
      </c>
      <c r="G6" s="431" t="s">
        <v>183</v>
      </c>
      <c r="H6" s="431" t="s">
        <v>184</v>
      </c>
      <c r="I6" s="431" t="s">
        <v>185</v>
      </c>
      <c r="J6" s="431" t="s">
        <v>186</v>
      </c>
      <c r="K6" s="367" t="s">
        <v>298</v>
      </c>
      <c r="L6" s="431" t="s">
        <v>188</v>
      </c>
      <c r="M6" s="431" t="s">
        <v>392</v>
      </c>
      <c r="N6" s="431" t="s">
        <v>190</v>
      </c>
      <c r="O6" s="431" t="s">
        <v>191</v>
      </c>
      <c r="P6" s="431" t="s">
        <v>192</v>
      </c>
      <c r="Q6" s="431" t="s">
        <v>193</v>
      </c>
      <c r="R6" s="431" t="s">
        <v>194</v>
      </c>
      <c r="S6" s="431" t="s">
        <v>300</v>
      </c>
    </row>
    <row r="7" spans="1:24" ht="6.75" customHeight="1"/>
    <row r="8" spans="1:24" ht="6.75" customHeight="1"/>
    <row r="9" spans="1:24">
      <c r="A9" s="409" t="s">
        <v>420</v>
      </c>
      <c r="B9" s="490">
        <v>19550.12</v>
      </c>
      <c r="C9" s="490">
        <v>18510.57</v>
      </c>
      <c r="D9" s="490">
        <v>93810.48</v>
      </c>
      <c r="E9" s="490">
        <v>13474.34</v>
      </c>
      <c r="F9" s="490">
        <v>4992.24</v>
      </c>
      <c r="G9" s="490">
        <v>9185.3700000000008</v>
      </c>
      <c r="H9" s="490">
        <v>497559.41000000003</v>
      </c>
      <c r="I9" s="490">
        <v>0</v>
      </c>
      <c r="J9" s="490">
        <v>50539.32</v>
      </c>
      <c r="K9" s="490">
        <v>980088.16</v>
      </c>
      <c r="L9" s="490">
        <v>0</v>
      </c>
      <c r="M9" s="490">
        <v>583577.34</v>
      </c>
      <c r="N9" s="490">
        <v>0</v>
      </c>
      <c r="O9" s="490">
        <v>24266.34</v>
      </c>
      <c r="P9" s="490">
        <v>1461430.99</v>
      </c>
      <c r="Q9" s="490">
        <v>40337.79</v>
      </c>
      <c r="R9" s="490">
        <v>0</v>
      </c>
      <c r="S9" s="490">
        <v>3797322.4699999997</v>
      </c>
      <c r="W9" s="491"/>
      <c r="X9" s="491"/>
    </row>
    <row r="10" spans="1:24">
      <c r="A10" s="402" t="s">
        <v>310</v>
      </c>
      <c r="B10" s="492">
        <v>869.95</v>
      </c>
      <c r="C10" s="492">
        <v>0</v>
      </c>
      <c r="D10" s="492">
        <v>28769.29</v>
      </c>
      <c r="E10" s="492">
        <v>0</v>
      </c>
      <c r="F10" s="492">
        <v>0</v>
      </c>
      <c r="G10" s="492">
        <v>0</v>
      </c>
      <c r="H10" s="492">
        <v>241575.48</v>
      </c>
      <c r="I10" s="492">
        <v>0</v>
      </c>
      <c r="J10" s="492">
        <v>0</v>
      </c>
      <c r="K10" s="492">
        <v>366541.06</v>
      </c>
      <c r="L10" s="492">
        <v>0</v>
      </c>
      <c r="M10" s="492">
        <v>244732.32</v>
      </c>
      <c r="N10" s="492">
        <v>0</v>
      </c>
      <c r="O10" s="492">
        <v>0</v>
      </c>
      <c r="P10" s="492">
        <v>512970.83</v>
      </c>
      <c r="Q10" s="492">
        <v>0</v>
      </c>
      <c r="R10" s="492">
        <v>0</v>
      </c>
      <c r="S10" s="492">
        <v>1395458.9300000002</v>
      </c>
      <c r="W10" s="491"/>
      <c r="X10" s="491"/>
    </row>
    <row r="11" spans="1:24">
      <c r="A11" s="402" t="s">
        <v>342</v>
      </c>
      <c r="B11" s="492">
        <v>10.46</v>
      </c>
      <c r="C11" s="492">
        <v>0</v>
      </c>
      <c r="D11" s="492">
        <v>1.3800000000000001</v>
      </c>
      <c r="E11" s="492">
        <v>0</v>
      </c>
      <c r="F11" s="492">
        <v>0</v>
      </c>
      <c r="G11" s="492">
        <v>0</v>
      </c>
      <c r="H11" s="492">
        <v>19.350000000000001</v>
      </c>
      <c r="I11" s="492">
        <v>0</v>
      </c>
      <c r="J11" s="492">
        <v>0</v>
      </c>
      <c r="K11" s="492">
        <v>0</v>
      </c>
      <c r="L11" s="492">
        <v>0</v>
      </c>
      <c r="M11" s="492">
        <v>0</v>
      </c>
      <c r="N11" s="492">
        <v>0</v>
      </c>
      <c r="O11" s="492">
        <v>0</v>
      </c>
      <c r="P11" s="492">
        <v>0</v>
      </c>
      <c r="Q11" s="492">
        <v>0</v>
      </c>
      <c r="R11" s="492">
        <v>0</v>
      </c>
      <c r="S11" s="492">
        <v>31.190000000000005</v>
      </c>
      <c r="W11" s="491"/>
      <c r="X11" s="491"/>
    </row>
    <row r="12" spans="1:24">
      <c r="A12" s="405" t="s">
        <v>312</v>
      </c>
      <c r="B12" s="493">
        <v>0</v>
      </c>
      <c r="C12" s="493">
        <v>0</v>
      </c>
      <c r="D12" s="493">
        <v>16808.080000000002</v>
      </c>
      <c r="E12" s="493">
        <v>0</v>
      </c>
      <c r="F12" s="493">
        <v>0</v>
      </c>
      <c r="G12" s="493">
        <v>0</v>
      </c>
      <c r="H12" s="493">
        <v>8072.24</v>
      </c>
      <c r="I12" s="493">
        <v>0</v>
      </c>
      <c r="J12" s="493">
        <v>4095.31</v>
      </c>
      <c r="K12" s="493">
        <v>4109.7300000000005</v>
      </c>
      <c r="L12" s="493">
        <v>0</v>
      </c>
      <c r="M12" s="493">
        <v>29812.65</v>
      </c>
      <c r="N12" s="493">
        <v>0</v>
      </c>
      <c r="O12" s="493">
        <v>0</v>
      </c>
      <c r="P12" s="493">
        <v>38265.71</v>
      </c>
      <c r="Q12" s="493">
        <v>0</v>
      </c>
      <c r="R12" s="493">
        <v>0</v>
      </c>
      <c r="S12" s="493">
        <v>101163.72</v>
      </c>
      <c r="W12" s="491"/>
      <c r="X12" s="491"/>
    </row>
    <row r="13" spans="1:24">
      <c r="A13" s="402" t="s">
        <v>421</v>
      </c>
      <c r="B13" s="492">
        <v>0</v>
      </c>
      <c r="C13" s="492">
        <v>0</v>
      </c>
      <c r="D13" s="492">
        <v>0</v>
      </c>
      <c r="E13" s="492">
        <v>0</v>
      </c>
      <c r="F13" s="492">
        <v>0</v>
      </c>
      <c r="G13" s="492">
        <v>0</v>
      </c>
      <c r="H13" s="492">
        <v>508.89</v>
      </c>
      <c r="I13" s="492">
        <v>0</v>
      </c>
      <c r="J13" s="492">
        <v>328.71</v>
      </c>
      <c r="K13" s="492">
        <v>134.56</v>
      </c>
      <c r="L13" s="492">
        <v>0</v>
      </c>
      <c r="M13" s="492">
        <v>15720.7</v>
      </c>
      <c r="N13" s="492">
        <v>0</v>
      </c>
      <c r="O13" s="492">
        <v>0</v>
      </c>
      <c r="P13" s="492">
        <v>52052.89</v>
      </c>
      <c r="Q13" s="492">
        <v>0</v>
      </c>
      <c r="R13" s="492">
        <v>0</v>
      </c>
      <c r="S13" s="492">
        <v>68745.75</v>
      </c>
      <c r="W13" s="491"/>
      <c r="X13" s="491"/>
    </row>
    <row r="14" spans="1:24">
      <c r="A14" s="402" t="s">
        <v>345</v>
      </c>
      <c r="B14" s="492">
        <v>0</v>
      </c>
      <c r="C14" s="492">
        <v>0</v>
      </c>
      <c r="D14" s="492">
        <v>0</v>
      </c>
      <c r="E14" s="492">
        <v>0</v>
      </c>
      <c r="F14" s="492">
        <v>0</v>
      </c>
      <c r="G14" s="492">
        <v>0</v>
      </c>
      <c r="H14" s="492">
        <v>3862.27</v>
      </c>
      <c r="I14" s="492">
        <v>0</v>
      </c>
      <c r="J14" s="492">
        <v>0</v>
      </c>
      <c r="K14" s="492">
        <v>8185.43</v>
      </c>
      <c r="L14" s="492">
        <v>0</v>
      </c>
      <c r="M14" s="492">
        <v>50265.41</v>
      </c>
      <c r="N14" s="492">
        <v>0</v>
      </c>
      <c r="O14" s="492">
        <v>0</v>
      </c>
      <c r="P14" s="492">
        <v>237457.76</v>
      </c>
      <c r="Q14" s="492">
        <v>0</v>
      </c>
      <c r="R14" s="492">
        <v>0</v>
      </c>
      <c r="S14" s="492">
        <v>299770.87</v>
      </c>
      <c r="W14" s="491"/>
      <c r="X14" s="491"/>
    </row>
    <row r="15" spans="1:24">
      <c r="A15" s="405" t="s">
        <v>309</v>
      </c>
      <c r="B15" s="493">
        <v>0</v>
      </c>
      <c r="C15" s="493">
        <v>2.25</v>
      </c>
      <c r="D15" s="493">
        <v>0</v>
      </c>
      <c r="E15" s="493">
        <v>0</v>
      </c>
      <c r="F15" s="493">
        <v>0</v>
      </c>
      <c r="G15" s="493">
        <v>6193.6500000000005</v>
      </c>
      <c r="H15" s="493">
        <v>42062.26</v>
      </c>
      <c r="I15" s="493">
        <v>0</v>
      </c>
      <c r="J15" s="493">
        <v>0</v>
      </c>
      <c r="K15" s="493">
        <v>92156.59</v>
      </c>
      <c r="L15" s="493">
        <v>0</v>
      </c>
      <c r="M15" s="493">
        <v>90982.11</v>
      </c>
      <c r="N15" s="493">
        <v>0</v>
      </c>
      <c r="O15" s="493">
        <v>24266.34</v>
      </c>
      <c r="P15" s="493">
        <v>108986.68000000001</v>
      </c>
      <c r="Q15" s="493">
        <v>0</v>
      </c>
      <c r="R15" s="493">
        <v>0</v>
      </c>
      <c r="S15" s="493">
        <v>364649.88</v>
      </c>
      <c r="W15" s="491"/>
      <c r="X15" s="491"/>
    </row>
    <row r="16" spans="1:24">
      <c r="A16" s="402" t="s">
        <v>422</v>
      </c>
      <c r="B16" s="492">
        <v>6848.21</v>
      </c>
      <c r="C16" s="492">
        <v>0</v>
      </c>
      <c r="D16" s="492">
        <v>6085.27</v>
      </c>
      <c r="E16" s="492">
        <v>0</v>
      </c>
      <c r="F16" s="492">
        <v>0</v>
      </c>
      <c r="G16" s="492">
        <v>0</v>
      </c>
      <c r="H16" s="492">
        <v>51898.130000000005</v>
      </c>
      <c r="I16" s="492">
        <v>0</v>
      </c>
      <c r="J16" s="492">
        <v>1009.34</v>
      </c>
      <c r="K16" s="492">
        <v>32918.770000000004</v>
      </c>
      <c r="L16" s="492">
        <v>0</v>
      </c>
      <c r="M16" s="492">
        <v>34994.14</v>
      </c>
      <c r="N16" s="492">
        <v>0</v>
      </c>
      <c r="O16" s="492">
        <v>0</v>
      </c>
      <c r="P16" s="492">
        <v>80171.680000000008</v>
      </c>
      <c r="Q16" s="492">
        <v>0</v>
      </c>
      <c r="R16" s="492">
        <v>0</v>
      </c>
      <c r="S16" s="492">
        <v>213925.53999999998</v>
      </c>
      <c r="W16" s="491"/>
      <c r="X16" s="491"/>
    </row>
    <row r="17" spans="1:24">
      <c r="A17" s="402" t="s">
        <v>423</v>
      </c>
      <c r="B17" s="492">
        <v>2.04</v>
      </c>
      <c r="C17" s="492">
        <v>0</v>
      </c>
      <c r="D17" s="492">
        <v>10.450000000000001</v>
      </c>
      <c r="E17" s="492">
        <v>0</v>
      </c>
      <c r="F17" s="492">
        <v>0</v>
      </c>
      <c r="G17" s="492">
        <v>0</v>
      </c>
      <c r="H17" s="492">
        <v>5142.68</v>
      </c>
      <c r="I17" s="492">
        <v>0</v>
      </c>
      <c r="J17" s="492">
        <v>0</v>
      </c>
      <c r="K17" s="492">
        <v>0</v>
      </c>
      <c r="L17" s="492">
        <v>0</v>
      </c>
      <c r="M17" s="492">
        <v>15057.57</v>
      </c>
      <c r="N17" s="492">
        <v>0</v>
      </c>
      <c r="O17" s="492">
        <v>0</v>
      </c>
      <c r="P17" s="492">
        <v>91491.81</v>
      </c>
      <c r="Q17" s="492">
        <v>0</v>
      </c>
      <c r="R17" s="492">
        <v>0</v>
      </c>
      <c r="S17" s="492">
        <v>111704.54999999999</v>
      </c>
      <c r="W17" s="491"/>
      <c r="X17" s="491"/>
    </row>
    <row r="18" spans="1:24">
      <c r="A18" s="405" t="s">
        <v>424</v>
      </c>
      <c r="B18" s="493">
        <v>78.23</v>
      </c>
      <c r="C18" s="493">
        <v>0</v>
      </c>
      <c r="D18" s="493">
        <v>235.78</v>
      </c>
      <c r="E18" s="493">
        <v>0</v>
      </c>
      <c r="F18" s="493">
        <v>0</v>
      </c>
      <c r="G18" s="493">
        <v>0</v>
      </c>
      <c r="H18" s="493">
        <v>178.3</v>
      </c>
      <c r="I18" s="493">
        <v>0</v>
      </c>
      <c r="J18" s="493">
        <v>1940.81</v>
      </c>
      <c r="K18" s="493">
        <v>5957.43</v>
      </c>
      <c r="L18" s="493">
        <v>0</v>
      </c>
      <c r="M18" s="493">
        <v>38.26</v>
      </c>
      <c r="N18" s="493">
        <v>0</v>
      </c>
      <c r="O18" s="493">
        <v>0</v>
      </c>
      <c r="P18" s="493">
        <v>1748.49</v>
      </c>
      <c r="Q18" s="493">
        <v>0</v>
      </c>
      <c r="R18" s="493">
        <v>0</v>
      </c>
      <c r="S18" s="493">
        <v>10177.299999999999</v>
      </c>
      <c r="W18" s="491"/>
      <c r="X18" s="491"/>
    </row>
    <row r="19" spans="1:24">
      <c r="A19" s="402" t="s">
        <v>425</v>
      </c>
      <c r="B19" s="492">
        <v>6.3</v>
      </c>
      <c r="C19" s="492">
        <v>0</v>
      </c>
      <c r="D19" s="492">
        <v>78.040000000000006</v>
      </c>
      <c r="E19" s="492">
        <v>0</v>
      </c>
      <c r="F19" s="492">
        <v>0</v>
      </c>
      <c r="G19" s="492">
        <v>0</v>
      </c>
      <c r="H19" s="492">
        <v>2146.02</v>
      </c>
      <c r="I19" s="492">
        <v>0</v>
      </c>
      <c r="J19" s="492">
        <v>0</v>
      </c>
      <c r="K19" s="492">
        <v>41.300000000000004</v>
      </c>
      <c r="L19" s="492">
        <v>0</v>
      </c>
      <c r="M19" s="492">
        <v>664.93000000000006</v>
      </c>
      <c r="N19" s="492">
        <v>0</v>
      </c>
      <c r="O19" s="492">
        <v>0</v>
      </c>
      <c r="P19" s="492">
        <v>5748.06</v>
      </c>
      <c r="Q19" s="492">
        <v>0</v>
      </c>
      <c r="R19" s="492">
        <v>0</v>
      </c>
      <c r="S19" s="492">
        <v>8684.6500000000015</v>
      </c>
      <c r="W19" s="491"/>
      <c r="X19" s="491"/>
    </row>
    <row r="20" spans="1:24">
      <c r="A20" s="402" t="s">
        <v>426</v>
      </c>
      <c r="B20" s="492">
        <v>0</v>
      </c>
      <c r="C20" s="492">
        <v>0</v>
      </c>
      <c r="D20" s="492">
        <v>0</v>
      </c>
      <c r="E20" s="492">
        <v>0</v>
      </c>
      <c r="F20" s="492">
        <v>0</v>
      </c>
      <c r="G20" s="492">
        <v>0</v>
      </c>
      <c r="H20" s="492">
        <v>0</v>
      </c>
      <c r="I20" s="492">
        <v>0</v>
      </c>
      <c r="J20" s="492">
        <v>0</v>
      </c>
      <c r="K20" s="492">
        <v>0</v>
      </c>
      <c r="L20" s="492">
        <v>0</v>
      </c>
      <c r="M20" s="492">
        <v>0</v>
      </c>
      <c r="N20" s="492">
        <v>0</v>
      </c>
      <c r="O20" s="492">
        <v>0</v>
      </c>
      <c r="P20" s="492">
        <v>0</v>
      </c>
      <c r="Q20" s="492">
        <v>0</v>
      </c>
      <c r="R20" s="492">
        <v>0</v>
      </c>
      <c r="S20" s="492">
        <v>0</v>
      </c>
      <c r="W20" s="491"/>
      <c r="X20" s="491"/>
    </row>
    <row r="21" spans="1:24">
      <c r="A21" s="405" t="s">
        <v>355</v>
      </c>
      <c r="B21" s="493">
        <v>1.25</v>
      </c>
      <c r="C21" s="493">
        <v>12353.7</v>
      </c>
      <c r="D21" s="493">
        <v>1760.41</v>
      </c>
      <c r="E21" s="493">
        <v>603.91</v>
      </c>
      <c r="F21" s="493">
        <v>0</v>
      </c>
      <c r="G21" s="493">
        <v>2785.88</v>
      </c>
      <c r="H21" s="493">
        <v>2866.8</v>
      </c>
      <c r="I21" s="493">
        <v>0</v>
      </c>
      <c r="J21" s="493">
        <v>0</v>
      </c>
      <c r="K21" s="493">
        <v>66.27</v>
      </c>
      <c r="L21" s="493">
        <v>0</v>
      </c>
      <c r="M21" s="493">
        <v>12614.02</v>
      </c>
      <c r="N21" s="493">
        <v>0</v>
      </c>
      <c r="O21" s="493">
        <v>0</v>
      </c>
      <c r="P21" s="493">
        <v>5727.84</v>
      </c>
      <c r="Q21" s="493">
        <v>0</v>
      </c>
      <c r="R21" s="493">
        <v>0</v>
      </c>
      <c r="S21" s="493">
        <v>38780.080000000002</v>
      </c>
      <c r="W21" s="491"/>
      <c r="X21" s="491"/>
    </row>
    <row r="22" spans="1:24">
      <c r="A22" s="402" t="s">
        <v>356</v>
      </c>
      <c r="B22" s="492">
        <v>3.66</v>
      </c>
      <c r="C22" s="492">
        <v>0</v>
      </c>
      <c r="D22" s="492">
        <v>294.55</v>
      </c>
      <c r="E22" s="492">
        <v>0</v>
      </c>
      <c r="F22" s="492">
        <v>0</v>
      </c>
      <c r="G22" s="492">
        <v>0</v>
      </c>
      <c r="H22" s="492">
        <v>50805.19</v>
      </c>
      <c r="I22" s="492">
        <v>0</v>
      </c>
      <c r="J22" s="492">
        <v>0</v>
      </c>
      <c r="K22" s="492">
        <v>56998.12</v>
      </c>
      <c r="L22" s="492">
        <v>0</v>
      </c>
      <c r="M22" s="492">
        <v>14700.49</v>
      </c>
      <c r="N22" s="492">
        <v>0</v>
      </c>
      <c r="O22" s="492">
        <v>0</v>
      </c>
      <c r="P22" s="492">
        <v>221064.97</v>
      </c>
      <c r="Q22" s="492">
        <v>0</v>
      </c>
      <c r="R22" s="492">
        <v>0</v>
      </c>
      <c r="S22" s="492">
        <v>343866.98</v>
      </c>
      <c r="W22" s="491"/>
      <c r="X22" s="491"/>
    </row>
    <row r="23" spans="1:24">
      <c r="A23" s="402" t="s">
        <v>359</v>
      </c>
      <c r="B23" s="492">
        <v>5018.34</v>
      </c>
      <c r="C23" s="492">
        <v>0</v>
      </c>
      <c r="D23" s="492">
        <v>0</v>
      </c>
      <c r="E23" s="492">
        <v>0</v>
      </c>
      <c r="F23" s="492">
        <v>0</v>
      </c>
      <c r="G23" s="492">
        <v>0</v>
      </c>
      <c r="H23" s="492">
        <v>0</v>
      </c>
      <c r="I23" s="492">
        <v>0</v>
      </c>
      <c r="J23" s="492">
        <v>0</v>
      </c>
      <c r="K23" s="492">
        <v>0</v>
      </c>
      <c r="L23" s="492">
        <v>0</v>
      </c>
      <c r="M23" s="492">
        <v>0</v>
      </c>
      <c r="N23" s="492">
        <v>0</v>
      </c>
      <c r="O23" s="492">
        <v>0</v>
      </c>
      <c r="P23" s="492">
        <v>0</v>
      </c>
      <c r="Q23" s="492">
        <v>0</v>
      </c>
      <c r="R23" s="492">
        <v>0</v>
      </c>
      <c r="S23" s="492">
        <v>5018.34</v>
      </c>
      <c r="W23" s="491"/>
      <c r="X23" s="491"/>
    </row>
    <row r="24" spans="1:24">
      <c r="A24" s="405" t="s">
        <v>360</v>
      </c>
      <c r="B24" s="493">
        <v>2477.02</v>
      </c>
      <c r="C24" s="493">
        <v>0</v>
      </c>
      <c r="D24" s="493">
        <v>18752.07</v>
      </c>
      <c r="E24" s="493">
        <v>6177.1</v>
      </c>
      <c r="F24" s="493">
        <v>0</v>
      </c>
      <c r="G24" s="493">
        <v>0</v>
      </c>
      <c r="H24" s="493">
        <v>35822.71</v>
      </c>
      <c r="I24" s="493">
        <v>0</v>
      </c>
      <c r="J24" s="493">
        <v>192.85</v>
      </c>
      <c r="K24" s="493">
        <v>0</v>
      </c>
      <c r="L24" s="493">
        <v>0</v>
      </c>
      <c r="M24" s="493">
        <v>0</v>
      </c>
      <c r="N24" s="493">
        <v>0</v>
      </c>
      <c r="O24" s="493">
        <v>0</v>
      </c>
      <c r="P24" s="493">
        <v>0</v>
      </c>
      <c r="Q24" s="493">
        <v>34650.11</v>
      </c>
      <c r="R24" s="493">
        <v>0</v>
      </c>
      <c r="S24" s="493">
        <v>98071.86</v>
      </c>
      <c r="W24" s="491"/>
      <c r="X24" s="491"/>
    </row>
    <row r="25" spans="1:24">
      <c r="A25" s="402" t="s">
        <v>361</v>
      </c>
      <c r="B25" s="492">
        <v>0</v>
      </c>
      <c r="C25" s="492">
        <v>0</v>
      </c>
      <c r="D25" s="492">
        <v>0</v>
      </c>
      <c r="E25" s="492">
        <v>0</v>
      </c>
      <c r="F25" s="492">
        <v>0</v>
      </c>
      <c r="G25" s="492">
        <v>0</v>
      </c>
      <c r="H25" s="492">
        <v>0</v>
      </c>
      <c r="I25" s="492">
        <v>0</v>
      </c>
      <c r="J25" s="492">
        <v>0</v>
      </c>
      <c r="K25" s="492">
        <v>0</v>
      </c>
      <c r="L25" s="492">
        <v>0</v>
      </c>
      <c r="M25" s="492">
        <v>0</v>
      </c>
      <c r="N25" s="492">
        <v>0</v>
      </c>
      <c r="O25" s="492">
        <v>0</v>
      </c>
      <c r="P25" s="492">
        <v>0</v>
      </c>
      <c r="Q25" s="492">
        <v>0</v>
      </c>
      <c r="R25" s="492">
        <v>0</v>
      </c>
      <c r="S25" s="492">
        <v>0</v>
      </c>
      <c r="W25" s="491"/>
      <c r="X25" s="491"/>
    </row>
    <row r="26" spans="1:24">
      <c r="A26" s="402" t="s">
        <v>362</v>
      </c>
      <c r="B26" s="492">
        <v>0</v>
      </c>
      <c r="C26" s="492">
        <v>70.53</v>
      </c>
      <c r="D26" s="492">
        <v>0.22</v>
      </c>
      <c r="E26" s="492">
        <v>0</v>
      </c>
      <c r="F26" s="492">
        <v>0</v>
      </c>
      <c r="G26" s="492">
        <v>0</v>
      </c>
      <c r="H26" s="492">
        <v>228.05</v>
      </c>
      <c r="I26" s="492">
        <v>0</v>
      </c>
      <c r="J26" s="492">
        <v>0</v>
      </c>
      <c r="K26" s="492">
        <v>0</v>
      </c>
      <c r="L26" s="492">
        <v>0</v>
      </c>
      <c r="M26" s="492">
        <v>3082.26</v>
      </c>
      <c r="N26" s="492">
        <v>0</v>
      </c>
      <c r="O26" s="492">
        <v>0</v>
      </c>
      <c r="P26" s="492">
        <v>1575.3400000000001</v>
      </c>
      <c r="Q26" s="492">
        <v>0</v>
      </c>
      <c r="R26" s="492">
        <v>0</v>
      </c>
      <c r="S26" s="492">
        <v>4956.4000000000005</v>
      </c>
      <c r="W26" s="491"/>
      <c r="X26" s="491"/>
    </row>
    <row r="27" spans="1:24">
      <c r="A27" s="405" t="s">
        <v>427</v>
      </c>
      <c r="B27" s="493">
        <v>435.07</v>
      </c>
      <c r="C27" s="493">
        <v>0</v>
      </c>
      <c r="D27" s="493">
        <v>20038.77</v>
      </c>
      <c r="E27" s="493">
        <v>0</v>
      </c>
      <c r="F27" s="493">
        <v>0</v>
      </c>
      <c r="G27" s="493">
        <v>0</v>
      </c>
      <c r="H27" s="493">
        <v>51007.79</v>
      </c>
      <c r="I27" s="493">
        <v>0</v>
      </c>
      <c r="J27" s="493">
        <v>25009.96</v>
      </c>
      <c r="K27" s="493">
        <v>347783.14</v>
      </c>
      <c r="L27" s="493">
        <v>0</v>
      </c>
      <c r="M27" s="493">
        <v>68570.16</v>
      </c>
      <c r="N27" s="493">
        <v>0</v>
      </c>
      <c r="O27" s="493">
        <v>0</v>
      </c>
      <c r="P27" s="493">
        <v>101171.25</v>
      </c>
      <c r="Q27" s="493">
        <v>0</v>
      </c>
      <c r="R27" s="493">
        <v>0</v>
      </c>
      <c r="S27" s="493">
        <v>614016.14</v>
      </c>
      <c r="W27" s="491"/>
      <c r="X27" s="491"/>
    </row>
    <row r="28" spans="1:24">
      <c r="A28" s="402" t="s">
        <v>364</v>
      </c>
      <c r="B28" s="492">
        <v>5.92</v>
      </c>
      <c r="C28" s="492">
        <v>0</v>
      </c>
      <c r="D28" s="492">
        <v>25.580000000000002</v>
      </c>
      <c r="E28" s="492">
        <v>6044.6900000000005</v>
      </c>
      <c r="F28" s="492">
        <v>0</v>
      </c>
      <c r="G28" s="492">
        <v>0</v>
      </c>
      <c r="H28" s="492">
        <v>0</v>
      </c>
      <c r="I28" s="492">
        <v>0</v>
      </c>
      <c r="J28" s="492">
        <v>0</v>
      </c>
      <c r="K28" s="492">
        <v>34977.19</v>
      </c>
      <c r="L28" s="492">
        <v>0</v>
      </c>
      <c r="M28" s="492">
        <v>22.27</v>
      </c>
      <c r="N28" s="492">
        <v>0</v>
      </c>
      <c r="O28" s="492">
        <v>0</v>
      </c>
      <c r="P28" s="492">
        <v>0</v>
      </c>
      <c r="Q28" s="492">
        <v>0.52</v>
      </c>
      <c r="R28" s="492">
        <v>0</v>
      </c>
      <c r="S28" s="492">
        <v>41076.17</v>
      </c>
      <c r="W28" s="491"/>
      <c r="X28" s="491"/>
    </row>
    <row r="29" spans="1:24">
      <c r="A29" s="402" t="s">
        <v>365</v>
      </c>
      <c r="B29" s="492">
        <v>3206.7400000000002</v>
      </c>
      <c r="C29" s="492">
        <v>0</v>
      </c>
      <c r="D29" s="492">
        <v>0</v>
      </c>
      <c r="E29" s="492">
        <v>0</v>
      </c>
      <c r="F29" s="492">
        <v>3752.15</v>
      </c>
      <c r="G29" s="492">
        <v>0</v>
      </c>
      <c r="H29" s="492">
        <v>0</v>
      </c>
      <c r="I29" s="492">
        <v>0</v>
      </c>
      <c r="J29" s="492">
        <v>0</v>
      </c>
      <c r="K29" s="492">
        <v>25334.9</v>
      </c>
      <c r="L29" s="492">
        <v>0</v>
      </c>
      <c r="M29" s="492">
        <v>0</v>
      </c>
      <c r="N29" s="492">
        <v>0</v>
      </c>
      <c r="O29" s="492">
        <v>0</v>
      </c>
      <c r="P29" s="492">
        <v>0</v>
      </c>
      <c r="Q29" s="492">
        <v>4166.68</v>
      </c>
      <c r="R29" s="492">
        <v>0</v>
      </c>
      <c r="S29" s="492">
        <v>36460.47</v>
      </c>
      <c r="W29" s="491"/>
      <c r="X29" s="491"/>
    </row>
    <row r="30" spans="1:24">
      <c r="A30" s="405" t="s">
        <v>366</v>
      </c>
      <c r="B30" s="493">
        <v>586.93000000000006</v>
      </c>
      <c r="C30" s="493">
        <v>0</v>
      </c>
      <c r="D30" s="493">
        <v>0</v>
      </c>
      <c r="E30" s="493">
        <v>0</v>
      </c>
      <c r="F30" s="493">
        <v>1240.0899999999999</v>
      </c>
      <c r="G30" s="493">
        <v>0</v>
      </c>
      <c r="H30" s="493">
        <v>0</v>
      </c>
      <c r="I30" s="493">
        <v>0</v>
      </c>
      <c r="J30" s="493">
        <v>0</v>
      </c>
      <c r="K30" s="493">
        <v>414.62</v>
      </c>
      <c r="L30" s="493">
        <v>0</v>
      </c>
      <c r="M30" s="493">
        <v>0</v>
      </c>
      <c r="N30" s="493">
        <v>0</v>
      </c>
      <c r="O30" s="493">
        <v>0</v>
      </c>
      <c r="P30" s="493">
        <v>0</v>
      </c>
      <c r="Q30" s="493">
        <v>1520.49</v>
      </c>
      <c r="R30" s="493">
        <v>0</v>
      </c>
      <c r="S30" s="493">
        <v>3762.13</v>
      </c>
      <c r="W30" s="491"/>
      <c r="X30" s="491"/>
    </row>
    <row r="31" spans="1:24">
      <c r="A31" s="402" t="s">
        <v>367</v>
      </c>
      <c r="B31" s="492">
        <v>0</v>
      </c>
      <c r="C31" s="492">
        <v>242.87</v>
      </c>
      <c r="D31" s="492">
        <v>0</v>
      </c>
      <c r="E31" s="492">
        <v>0</v>
      </c>
      <c r="F31" s="492">
        <v>0</v>
      </c>
      <c r="G31" s="492">
        <v>101.75</v>
      </c>
      <c r="H31" s="492">
        <v>174.65</v>
      </c>
      <c r="I31" s="492">
        <v>0</v>
      </c>
      <c r="J31" s="492">
        <v>17962.34</v>
      </c>
      <c r="K31" s="492">
        <v>3979.12</v>
      </c>
      <c r="L31" s="492">
        <v>0</v>
      </c>
      <c r="M31" s="492">
        <v>2318.2400000000002</v>
      </c>
      <c r="N31" s="492">
        <v>0</v>
      </c>
      <c r="O31" s="492">
        <v>0</v>
      </c>
      <c r="P31" s="492">
        <v>0</v>
      </c>
      <c r="Q31" s="492">
        <v>0</v>
      </c>
      <c r="R31" s="492">
        <v>0</v>
      </c>
      <c r="S31" s="492">
        <v>24778.97</v>
      </c>
      <c r="W31" s="491"/>
      <c r="X31" s="491"/>
    </row>
    <row r="32" spans="1:24">
      <c r="A32" s="402" t="s">
        <v>428</v>
      </c>
      <c r="B32" s="492">
        <v>0</v>
      </c>
      <c r="C32" s="492">
        <v>0</v>
      </c>
      <c r="D32" s="492">
        <v>0</v>
      </c>
      <c r="E32" s="492">
        <v>0</v>
      </c>
      <c r="F32" s="492">
        <v>0</v>
      </c>
      <c r="G32" s="492">
        <v>0</v>
      </c>
      <c r="H32" s="492">
        <v>1186.24</v>
      </c>
      <c r="I32" s="492">
        <v>0</v>
      </c>
      <c r="J32" s="492">
        <v>0</v>
      </c>
      <c r="K32" s="492">
        <v>358.36</v>
      </c>
      <c r="L32" s="492">
        <v>0</v>
      </c>
      <c r="M32" s="492">
        <v>1.81</v>
      </c>
      <c r="N32" s="492">
        <v>0</v>
      </c>
      <c r="O32" s="492">
        <v>0</v>
      </c>
      <c r="P32" s="492">
        <v>2909.98</v>
      </c>
      <c r="Q32" s="492">
        <v>0</v>
      </c>
      <c r="R32" s="492">
        <v>0</v>
      </c>
      <c r="S32" s="492">
        <v>4456.3899999999994</v>
      </c>
      <c r="W32" s="491"/>
      <c r="X32" s="491"/>
    </row>
    <row r="33" spans="1:24">
      <c r="A33" s="405" t="s">
        <v>369</v>
      </c>
      <c r="B33" s="493">
        <v>0</v>
      </c>
      <c r="C33" s="493">
        <v>5841.22</v>
      </c>
      <c r="D33" s="493">
        <v>950.59</v>
      </c>
      <c r="E33" s="493">
        <v>648.63</v>
      </c>
      <c r="F33" s="493">
        <v>0</v>
      </c>
      <c r="G33" s="493">
        <v>104.09</v>
      </c>
      <c r="H33" s="493">
        <v>2.35</v>
      </c>
      <c r="I33" s="493">
        <v>0</v>
      </c>
      <c r="J33" s="493">
        <v>0</v>
      </c>
      <c r="K33" s="493">
        <v>131.56</v>
      </c>
      <c r="L33" s="493">
        <v>0</v>
      </c>
      <c r="M33" s="493">
        <v>0</v>
      </c>
      <c r="N33" s="493">
        <v>0</v>
      </c>
      <c r="O33" s="493">
        <v>0</v>
      </c>
      <c r="P33" s="493">
        <v>87.710000000000008</v>
      </c>
      <c r="Q33" s="493">
        <v>0</v>
      </c>
      <c r="R33" s="493">
        <v>0</v>
      </c>
      <c r="S33" s="493">
        <v>7766.1500000000015</v>
      </c>
      <c r="W33" s="491"/>
      <c r="X33" s="491"/>
    </row>
    <row r="34" spans="1:24">
      <c r="A34" s="407" t="s">
        <v>429</v>
      </c>
      <c r="B34" s="494">
        <v>0</v>
      </c>
      <c r="C34" s="494">
        <v>7276.29</v>
      </c>
      <c r="D34" s="494">
        <v>16211.43</v>
      </c>
      <c r="E34" s="494">
        <v>3999.82</v>
      </c>
      <c r="F34" s="494">
        <v>0</v>
      </c>
      <c r="G34" s="494">
        <v>15782.12</v>
      </c>
      <c r="H34" s="494">
        <v>97688.28</v>
      </c>
      <c r="I34" s="494">
        <v>891.88</v>
      </c>
      <c r="J34" s="494">
        <v>0</v>
      </c>
      <c r="K34" s="494">
        <v>69786.509999999995</v>
      </c>
      <c r="L34" s="494">
        <v>0</v>
      </c>
      <c r="M34" s="494">
        <v>180766.21</v>
      </c>
      <c r="N34" s="494">
        <v>9236.5500000000011</v>
      </c>
      <c r="O34" s="494">
        <v>243.69</v>
      </c>
      <c r="P34" s="494">
        <v>235366.01</v>
      </c>
      <c r="Q34" s="494">
        <v>0</v>
      </c>
      <c r="R34" s="494">
        <v>326.15000000000003</v>
      </c>
      <c r="S34" s="494">
        <v>637574.94000000006</v>
      </c>
      <c r="W34" s="491"/>
      <c r="X34" s="491"/>
    </row>
    <row r="35" spans="1:24">
      <c r="A35" s="402" t="s">
        <v>430</v>
      </c>
      <c r="B35" s="492">
        <v>0</v>
      </c>
      <c r="C35" s="492">
        <v>3579.57</v>
      </c>
      <c r="D35" s="492">
        <v>14871.2</v>
      </c>
      <c r="E35" s="492">
        <v>1942.41</v>
      </c>
      <c r="F35" s="492">
        <v>0</v>
      </c>
      <c r="G35" s="492">
        <v>311.64</v>
      </c>
      <c r="H35" s="492">
        <v>4616.24</v>
      </c>
      <c r="I35" s="492">
        <v>891.88</v>
      </c>
      <c r="J35" s="492">
        <v>0</v>
      </c>
      <c r="K35" s="492">
        <v>10563.06</v>
      </c>
      <c r="L35" s="492">
        <v>0</v>
      </c>
      <c r="M35" s="492">
        <v>58789</v>
      </c>
      <c r="N35" s="492">
        <v>782.95</v>
      </c>
      <c r="O35" s="492">
        <v>0</v>
      </c>
      <c r="P35" s="492">
        <v>20449.21</v>
      </c>
      <c r="Q35" s="492">
        <v>0</v>
      </c>
      <c r="R35" s="492">
        <v>219.17000000000002</v>
      </c>
      <c r="S35" s="492">
        <v>117016.33</v>
      </c>
      <c r="W35" s="491"/>
      <c r="X35" s="491"/>
    </row>
    <row r="36" spans="1:24">
      <c r="A36" s="405" t="s">
        <v>314</v>
      </c>
      <c r="B36" s="493">
        <v>0</v>
      </c>
      <c r="C36" s="493">
        <v>2030.56</v>
      </c>
      <c r="D36" s="493">
        <v>1340.23</v>
      </c>
      <c r="E36" s="493">
        <v>0</v>
      </c>
      <c r="F36" s="493">
        <v>0</v>
      </c>
      <c r="G36" s="493">
        <v>2.48</v>
      </c>
      <c r="H36" s="493">
        <v>27208.29</v>
      </c>
      <c r="I36" s="493">
        <v>0</v>
      </c>
      <c r="J36" s="493">
        <v>0</v>
      </c>
      <c r="K36" s="493">
        <v>45201.69</v>
      </c>
      <c r="L36" s="493">
        <v>0</v>
      </c>
      <c r="M36" s="493">
        <v>108520.61</v>
      </c>
      <c r="N36" s="493">
        <v>0.04</v>
      </c>
      <c r="O36" s="493">
        <v>0</v>
      </c>
      <c r="P36" s="493">
        <v>187047.56</v>
      </c>
      <c r="Q36" s="493">
        <v>0</v>
      </c>
      <c r="R36" s="493">
        <v>0.48</v>
      </c>
      <c r="S36" s="493">
        <v>371351.93999999994</v>
      </c>
      <c r="W36" s="491"/>
      <c r="X36" s="491"/>
    </row>
    <row r="37" spans="1:24">
      <c r="A37" s="402" t="s">
        <v>315</v>
      </c>
      <c r="B37" s="492">
        <v>0</v>
      </c>
      <c r="C37" s="492">
        <v>1666.16</v>
      </c>
      <c r="D37" s="492">
        <v>0</v>
      </c>
      <c r="E37" s="492">
        <v>2057.4</v>
      </c>
      <c r="F37" s="492">
        <v>0</v>
      </c>
      <c r="G37" s="492">
        <v>15468</v>
      </c>
      <c r="H37" s="492">
        <v>65863.759999999995</v>
      </c>
      <c r="I37" s="492">
        <v>0</v>
      </c>
      <c r="J37" s="492">
        <v>0</v>
      </c>
      <c r="K37" s="492">
        <v>14021.76</v>
      </c>
      <c r="L37" s="492">
        <v>0</v>
      </c>
      <c r="M37" s="492">
        <v>13456.6</v>
      </c>
      <c r="N37" s="492">
        <v>8453.57</v>
      </c>
      <c r="O37" s="492">
        <v>243.69</v>
      </c>
      <c r="P37" s="492">
        <v>27869.24</v>
      </c>
      <c r="Q37" s="492">
        <v>0</v>
      </c>
      <c r="R37" s="492">
        <v>106.5</v>
      </c>
      <c r="S37" s="492">
        <v>149206.68</v>
      </c>
      <c r="W37" s="491"/>
      <c r="X37" s="491"/>
    </row>
    <row r="38" spans="1:24">
      <c r="A38" s="407" t="s">
        <v>332</v>
      </c>
      <c r="B38" s="494">
        <v>0</v>
      </c>
      <c r="C38" s="494">
        <v>112921.21</v>
      </c>
      <c r="D38" s="494">
        <v>6640.67</v>
      </c>
      <c r="E38" s="494">
        <v>29399.95</v>
      </c>
      <c r="F38" s="494">
        <v>0</v>
      </c>
      <c r="G38" s="494">
        <v>156696.98000000001</v>
      </c>
      <c r="H38" s="494">
        <v>0</v>
      </c>
      <c r="I38" s="494">
        <v>1135504.97</v>
      </c>
      <c r="J38" s="494">
        <v>0</v>
      </c>
      <c r="K38" s="494">
        <v>478427.04000000004</v>
      </c>
      <c r="L38" s="494">
        <v>385876.32</v>
      </c>
      <c r="M38" s="494">
        <v>1626039.9100000001</v>
      </c>
      <c r="N38" s="494">
        <v>33482.340000000004</v>
      </c>
      <c r="O38" s="494">
        <v>0</v>
      </c>
      <c r="P38" s="494">
        <v>1551757.94</v>
      </c>
      <c r="Q38" s="494">
        <v>0</v>
      </c>
      <c r="R38" s="494">
        <v>110274.32</v>
      </c>
      <c r="S38" s="494">
        <v>5627021.6500000004</v>
      </c>
      <c r="W38" s="491"/>
      <c r="X38" s="491"/>
    </row>
    <row r="39" spans="1:24">
      <c r="A39" s="458" t="s">
        <v>431</v>
      </c>
      <c r="B39" s="490">
        <v>0</v>
      </c>
      <c r="C39" s="490">
        <v>112921.21</v>
      </c>
      <c r="D39" s="490">
        <v>6640.67</v>
      </c>
      <c r="E39" s="490">
        <v>29397.68</v>
      </c>
      <c r="F39" s="490">
        <v>0</v>
      </c>
      <c r="G39" s="490">
        <v>92519.900000000009</v>
      </c>
      <c r="H39" s="490">
        <v>0</v>
      </c>
      <c r="I39" s="490">
        <v>735682.97</v>
      </c>
      <c r="J39" s="490">
        <v>0</v>
      </c>
      <c r="K39" s="490">
        <v>478427.04000000004</v>
      </c>
      <c r="L39" s="490">
        <v>1463.83</v>
      </c>
      <c r="M39" s="490">
        <v>1009886.74</v>
      </c>
      <c r="N39" s="490">
        <v>30579.55</v>
      </c>
      <c r="O39" s="490">
        <v>0</v>
      </c>
      <c r="P39" s="490">
        <v>1183877.0900000001</v>
      </c>
      <c r="Q39" s="490">
        <v>0</v>
      </c>
      <c r="R39" s="490">
        <v>0</v>
      </c>
      <c r="S39" s="490">
        <v>3681396.6799999997</v>
      </c>
      <c r="W39" s="491"/>
      <c r="X39" s="491"/>
    </row>
    <row r="40" spans="1:24">
      <c r="A40" s="402" t="s">
        <v>376</v>
      </c>
      <c r="B40" s="492">
        <v>0</v>
      </c>
      <c r="C40" s="492">
        <v>0</v>
      </c>
      <c r="D40" s="492">
        <v>33.86</v>
      </c>
      <c r="E40" s="492">
        <v>0</v>
      </c>
      <c r="F40" s="492">
        <v>0</v>
      </c>
      <c r="G40" s="492">
        <v>24446.43</v>
      </c>
      <c r="H40" s="492">
        <v>0</v>
      </c>
      <c r="I40" s="492">
        <v>8875.27</v>
      </c>
      <c r="J40" s="492">
        <v>0</v>
      </c>
      <c r="K40" s="492">
        <v>7588.35</v>
      </c>
      <c r="L40" s="492">
        <v>1463.83</v>
      </c>
      <c r="M40" s="492">
        <v>127476.38</v>
      </c>
      <c r="N40" s="492">
        <v>495.92</v>
      </c>
      <c r="O40" s="492">
        <v>0</v>
      </c>
      <c r="P40" s="492">
        <v>73042.84</v>
      </c>
      <c r="Q40" s="492">
        <v>0</v>
      </c>
      <c r="R40" s="492">
        <v>0</v>
      </c>
      <c r="S40" s="492">
        <v>243422.88</v>
      </c>
      <c r="W40" s="491"/>
      <c r="X40" s="491"/>
    </row>
    <row r="41" spans="1:24">
      <c r="A41" s="402" t="s">
        <v>377</v>
      </c>
      <c r="B41" s="492">
        <v>0</v>
      </c>
      <c r="C41" s="492">
        <v>38492.480000000003</v>
      </c>
      <c r="D41" s="492">
        <v>2245.19</v>
      </c>
      <c r="E41" s="492">
        <v>2310.5300000000002</v>
      </c>
      <c r="F41" s="492">
        <v>0</v>
      </c>
      <c r="G41" s="492">
        <v>53.86</v>
      </c>
      <c r="H41" s="492">
        <v>0</v>
      </c>
      <c r="I41" s="492">
        <v>13106.99</v>
      </c>
      <c r="J41" s="492">
        <v>0</v>
      </c>
      <c r="K41" s="492">
        <v>26069.7</v>
      </c>
      <c r="L41" s="492">
        <v>0</v>
      </c>
      <c r="M41" s="492">
        <v>51345.22</v>
      </c>
      <c r="N41" s="492">
        <v>4265.59</v>
      </c>
      <c r="O41" s="492">
        <v>0</v>
      </c>
      <c r="P41" s="492">
        <v>6554.46</v>
      </c>
      <c r="Q41" s="492">
        <v>0</v>
      </c>
      <c r="R41" s="492">
        <v>0</v>
      </c>
      <c r="S41" s="492">
        <v>144444.01999999999</v>
      </c>
      <c r="W41" s="491"/>
      <c r="X41" s="491"/>
    </row>
    <row r="42" spans="1:24">
      <c r="A42" s="405" t="s">
        <v>378</v>
      </c>
      <c r="B42" s="493">
        <v>0</v>
      </c>
      <c r="C42" s="493">
        <v>0</v>
      </c>
      <c r="D42" s="493">
        <v>2387.2800000000002</v>
      </c>
      <c r="E42" s="493">
        <v>3366.34</v>
      </c>
      <c r="F42" s="493">
        <v>0</v>
      </c>
      <c r="G42" s="493">
        <v>376.73</v>
      </c>
      <c r="H42" s="493">
        <v>0</v>
      </c>
      <c r="I42" s="493">
        <v>34627.74</v>
      </c>
      <c r="J42" s="493">
        <v>0</v>
      </c>
      <c r="K42" s="493">
        <v>53904.03</v>
      </c>
      <c r="L42" s="493">
        <v>0</v>
      </c>
      <c r="M42" s="493">
        <v>83462.86</v>
      </c>
      <c r="N42" s="493">
        <v>5271.46</v>
      </c>
      <c r="O42" s="493">
        <v>0</v>
      </c>
      <c r="P42" s="493">
        <v>74642.559999999998</v>
      </c>
      <c r="Q42" s="493">
        <v>0</v>
      </c>
      <c r="R42" s="493">
        <v>0</v>
      </c>
      <c r="S42" s="493">
        <v>258038.99999999997</v>
      </c>
      <c r="W42" s="491"/>
      <c r="X42" s="491"/>
    </row>
    <row r="43" spans="1:24">
      <c r="A43" s="402" t="s">
        <v>379</v>
      </c>
      <c r="B43" s="492">
        <v>0</v>
      </c>
      <c r="C43" s="492">
        <v>63049.83</v>
      </c>
      <c r="D43" s="492">
        <v>1968.49</v>
      </c>
      <c r="E43" s="492">
        <v>7683.84</v>
      </c>
      <c r="F43" s="492">
        <v>0</v>
      </c>
      <c r="G43" s="492">
        <v>60148.58</v>
      </c>
      <c r="H43" s="492">
        <v>0</v>
      </c>
      <c r="I43" s="492">
        <v>24551.02</v>
      </c>
      <c r="J43" s="492">
        <v>0</v>
      </c>
      <c r="K43" s="492">
        <v>41777.919999999998</v>
      </c>
      <c r="L43" s="492">
        <v>0</v>
      </c>
      <c r="M43" s="492">
        <v>291672.64</v>
      </c>
      <c r="N43" s="492">
        <v>7075.93</v>
      </c>
      <c r="O43" s="492">
        <v>0</v>
      </c>
      <c r="P43" s="492">
        <v>115020.09</v>
      </c>
      <c r="Q43" s="492">
        <v>0</v>
      </c>
      <c r="R43" s="492">
        <v>0</v>
      </c>
      <c r="S43" s="492">
        <v>612948.34</v>
      </c>
      <c r="W43" s="491"/>
      <c r="X43" s="491"/>
    </row>
    <row r="44" spans="1:24">
      <c r="A44" s="402" t="s">
        <v>380</v>
      </c>
      <c r="B44" s="492">
        <v>0</v>
      </c>
      <c r="C44" s="492">
        <v>0</v>
      </c>
      <c r="D44" s="492">
        <v>0</v>
      </c>
      <c r="E44" s="492">
        <v>0</v>
      </c>
      <c r="F44" s="492">
        <v>0</v>
      </c>
      <c r="G44" s="492">
        <v>0</v>
      </c>
      <c r="H44" s="492">
        <v>0</v>
      </c>
      <c r="I44" s="492">
        <v>0</v>
      </c>
      <c r="J44" s="492">
        <v>0</v>
      </c>
      <c r="K44" s="492">
        <v>4308.59</v>
      </c>
      <c r="L44" s="492">
        <v>0</v>
      </c>
      <c r="M44" s="492">
        <v>76.58</v>
      </c>
      <c r="N44" s="492">
        <v>0</v>
      </c>
      <c r="O44" s="492">
        <v>0</v>
      </c>
      <c r="P44" s="492">
        <v>0</v>
      </c>
      <c r="Q44" s="492">
        <v>0</v>
      </c>
      <c r="R44" s="492">
        <v>0</v>
      </c>
      <c r="S44" s="492">
        <v>4385.17</v>
      </c>
      <c r="W44" s="491"/>
      <c r="X44" s="491"/>
    </row>
    <row r="45" spans="1:24">
      <c r="A45" s="405" t="s">
        <v>381</v>
      </c>
      <c r="B45" s="493">
        <v>0</v>
      </c>
      <c r="C45" s="493">
        <v>0</v>
      </c>
      <c r="D45" s="493">
        <v>1.04</v>
      </c>
      <c r="E45" s="493">
        <v>100.29</v>
      </c>
      <c r="F45" s="493">
        <v>0</v>
      </c>
      <c r="G45" s="493">
        <v>1346.69</v>
      </c>
      <c r="H45" s="493">
        <v>0</v>
      </c>
      <c r="I45" s="493">
        <v>16071.65</v>
      </c>
      <c r="J45" s="493">
        <v>0</v>
      </c>
      <c r="K45" s="493">
        <v>0</v>
      </c>
      <c r="L45" s="493">
        <v>0</v>
      </c>
      <c r="M45" s="493">
        <v>4.8899999999999997</v>
      </c>
      <c r="N45" s="493">
        <v>47.63</v>
      </c>
      <c r="O45" s="493">
        <v>0</v>
      </c>
      <c r="P45" s="493">
        <v>18881.53</v>
      </c>
      <c r="Q45" s="493">
        <v>0</v>
      </c>
      <c r="R45" s="493">
        <v>0</v>
      </c>
      <c r="S45" s="493">
        <v>36453.72</v>
      </c>
      <c r="W45" s="491"/>
      <c r="X45" s="491"/>
    </row>
    <row r="46" spans="1:24">
      <c r="A46" s="402" t="s">
        <v>382</v>
      </c>
      <c r="B46" s="492">
        <v>0</v>
      </c>
      <c r="C46" s="492">
        <v>11378.9</v>
      </c>
      <c r="D46" s="492">
        <v>0</v>
      </c>
      <c r="E46" s="492">
        <v>234.13</v>
      </c>
      <c r="F46" s="492">
        <v>0</v>
      </c>
      <c r="G46" s="492">
        <v>0</v>
      </c>
      <c r="H46" s="492">
        <v>0</v>
      </c>
      <c r="I46" s="492">
        <v>8017.54</v>
      </c>
      <c r="J46" s="492">
        <v>0</v>
      </c>
      <c r="K46" s="492">
        <v>2.14</v>
      </c>
      <c r="L46" s="492">
        <v>0</v>
      </c>
      <c r="M46" s="492">
        <v>171.47</v>
      </c>
      <c r="N46" s="492">
        <v>2040.46</v>
      </c>
      <c r="O46" s="492">
        <v>0</v>
      </c>
      <c r="P46" s="492">
        <v>4905.88</v>
      </c>
      <c r="Q46" s="492">
        <v>0</v>
      </c>
      <c r="R46" s="492">
        <v>0</v>
      </c>
      <c r="S46" s="492">
        <v>26750.52</v>
      </c>
      <c r="W46" s="491"/>
      <c r="X46" s="491"/>
    </row>
    <row r="47" spans="1:24">
      <c r="A47" s="402" t="s">
        <v>383</v>
      </c>
      <c r="B47" s="492">
        <v>0</v>
      </c>
      <c r="C47" s="492">
        <v>0</v>
      </c>
      <c r="D47" s="492">
        <v>4.8100000000000005</v>
      </c>
      <c r="E47" s="492">
        <v>1.19</v>
      </c>
      <c r="F47" s="492">
        <v>0</v>
      </c>
      <c r="G47" s="492">
        <v>13.99</v>
      </c>
      <c r="H47" s="492">
        <v>0</v>
      </c>
      <c r="I47" s="492">
        <v>115.79</v>
      </c>
      <c r="J47" s="492">
        <v>0</v>
      </c>
      <c r="K47" s="492">
        <v>324.74</v>
      </c>
      <c r="L47" s="492">
        <v>0</v>
      </c>
      <c r="M47" s="492">
        <v>9909.9600000000009</v>
      </c>
      <c r="N47" s="492">
        <v>0</v>
      </c>
      <c r="O47" s="492">
        <v>0</v>
      </c>
      <c r="P47" s="492">
        <v>6389.71</v>
      </c>
      <c r="Q47" s="492">
        <v>0</v>
      </c>
      <c r="R47" s="492">
        <v>0</v>
      </c>
      <c r="S47" s="492">
        <v>16760.190000000002</v>
      </c>
      <c r="W47" s="491"/>
      <c r="X47" s="491"/>
    </row>
    <row r="48" spans="1:24">
      <c r="A48" s="405" t="s">
        <v>384</v>
      </c>
      <c r="B48" s="493">
        <v>0</v>
      </c>
      <c r="C48" s="493">
        <v>0</v>
      </c>
      <c r="D48" s="493">
        <v>0</v>
      </c>
      <c r="E48" s="493">
        <v>0</v>
      </c>
      <c r="F48" s="493">
        <v>0</v>
      </c>
      <c r="G48" s="493">
        <v>354.99</v>
      </c>
      <c r="H48" s="493">
        <v>0</v>
      </c>
      <c r="I48" s="493">
        <v>1183.74</v>
      </c>
      <c r="J48" s="493">
        <v>0</v>
      </c>
      <c r="K48" s="493">
        <v>0</v>
      </c>
      <c r="L48" s="493">
        <v>0</v>
      </c>
      <c r="M48" s="493">
        <v>1214.9000000000001</v>
      </c>
      <c r="N48" s="493">
        <v>453.43</v>
      </c>
      <c r="O48" s="493">
        <v>0</v>
      </c>
      <c r="P48" s="493">
        <v>2361.5300000000002</v>
      </c>
      <c r="Q48" s="493">
        <v>0</v>
      </c>
      <c r="R48" s="493">
        <v>0</v>
      </c>
      <c r="S48" s="493">
        <v>5568.59</v>
      </c>
      <c r="W48" s="491"/>
      <c r="X48" s="491"/>
    </row>
    <row r="49" spans="1:24">
      <c r="A49" s="402" t="s">
        <v>385</v>
      </c>
      <c r="B49" s="492">
        <v>0</v>
      </c>
      <c r="C49" s="492">
        <v>0</v>
      </c>
      <c r="D49" s="492">
        <v>0</v>
      </c>
      <c r="E49" s="492">
        <v>15701.37</v>
      </c>
      <c r="F49" s="492">
        <v>0</v>
      </c>
      <c r="G49" s="492">
        <v>5778.62</v>
      </c>
      <c r="H49" s="492">
        <v>0</v>
      </c>
      <c r="I49" s="492">
        <v>629133.22</v>
      </c>
      <c r="J49" s="492">
        <v>0</v>
      </c>
      <c r="K49" s="492">
        <v>344451.58</v>
      </c>
      <c r="L49" s="492">
        <v>0</v>
      </c>
      <c r="M49" s="492">
        <v>444551.83</v>
      </c>
      <c r="N49" s="492">
        <v>10929.14</v>
      </c>
      <c r="O49" s="492">
        <v>0</v>
      </c>
      <c r="P49" s="492">
        <v>882078.49</v>
      </c>
      <c r="Q49" s="492">
        <v>0</v>
      </c>
      <c r="R49" s="492">
        <v>0</v>
      </c>
      <c r="S49" s="492">
        <v>2332624.25</v>
      </c>
      <c r="W49" s="491"/>
      <c r="X49" s="491"/>
    </row>
    <row r="50" spans="1:24">
      <c r="A50" s="460" t="s">
        <v>432</v>
      </c>
      <c r="B50" s="494">
        <v>0</v>
      </c>
      <c r="C50" s="494">
        <v>0</v>
      </c>
      <c r="D50" s="494">
        <v>0</v>
      </c>
      <c r="E50" s="494">
        <v>2.27</v>
      </c>
      <c r="F50" s="494">
        <v>0</v>
      </c>
      <c r="G50" s="494">
        <v>64177.08</v>
      </c>
      <c r="H50" s="494">
        <v>0</v>
      </c>
      <c r="I50" s="494">
        <v>399822</v>
      </c>
      <c r="J50" s="494">
        <v>0</v>
      </c>
      <c r="K50" s="494">
        <v>0</v>
      </c>
      <c r="L50" s="494">
        <v>384412.5</v>
      </c>
      <c r="M50" s="494">
        <v>616153.17000000004</v>
      </c>
      <c r="N50" s="494">
        <v>2902.79</v>
      </c>
      <c r="O50" s="494">
        <v>0</v>
      </c>
      <c r="P50" s="494">
        <v>367880.85000000003</v>
      </c>
      <c r="Q50" s="494">
        <v>0</v>
      </c>
      <c r="R50" s="494">
        <v>110274.32</v>
      </c>
      <c r="S50" s="494">
        <v>1945624.9800000002</v>
      </c>
      <c r="W50" s="491"/>
      <c r="X50" s="491"/>
    </row>
    <row r="51" spans="1:24">
      <c r="A51" s="405" t="s">
        <v>386</v>
      </c>
      <c r="B51" s="493">
        <v>0</v>
      </c>
      <c r="C51" s="493">
        <v>0</v>
      </c>
      <c r="D51" s="493">
        <v>0</v>
      </c>
      <c r="E51" s="493">
        <v>0</v>
      </c>
      <c r="F51" s="493">
        <v>0</v>
      </c>
      <c r="G51" s="493">
        <v>11046.32</v>
      </c>
      <c r="H51" s="493">
        <v>0</v>
      </c>
      <c r="I51" s="493">
        <v>1807.2</v>
      </c>
      <c r="J51" s="493">
        <v>0</v>
      </c>
      <c r="K51" s="493">
        <v>0</v>
      </c>
      <c r="L51" s="493">
        <v>0</v>
      </c>
      <c r="M51" s="493">
        <v>4467.1500000000005</v>
      </c>
      <c r="N51" s="493">
        <v>1649.15</v>
      </c>
      <c r="O51" s="493">
        <v>0</v>
      </c>
      <c r="P51" s="493">
        <v>8690.2800000000007</v>
      </c>
      <c r="Q51" s="493">
        <v>0</v>
      </c>
      <c r="R51" s="493">
        <v>0</v>
      </c>
      <c r="S51" s="493">
        <v>27660.100000000006</v>
      </c>
      <c r="W51" s="491"/>
      <c r="X51" s="491"/>
    </row>
    <row r="52" spans="1:24">
      <c r="A52" s="402" t="s">
        <v>387</v>
      </c>
      <c r="B52" s="494">
        <v>0</v>
      </c>
      <c r="C52" s="494">
        <v>0</v>
      </c>
      <c r="D52" s="494">
        <v>0</v>
      </c>
      <c r="E52" s="494">
        <v>0</v>
      </c>
      <c r="F52" s="492">
        <v>0</v>
      </c>
      <c r="G52" s="492">
        <v>39177.25</v>
      </c>
      <c r="H52" s="492">
        <v>0</v>
      </c>
      <c r="I52" s="492">
        <v>390554.45</v>
      </c>
      <c r="J52" s="492">
        <v>0</v>
      </c>
      <c r="K52" s="492">
        <v>0</v>
      </c>
      <c r="L52" s="492">
        <v>384412.5</v>
      </c>
      <c r="M52" s="492">
        <v>608989.73</v>
      </c>
      <c r="N52" s="492">
        <v>0</v>
      </c>
      <c r="O52" s="492">
        <v>0</v>
      </c>
      <c r="P52" s="492">
        <v>328295.27</v>
      </c>
      <c r="Q52" s="492">
        <v>0</v>
      </c>
      <c r="R52" s="492">
        <v>110274.32</v>
      </c>
      <c r="S52" s="492">
        <v>1861703.52</v>
      </c>
      <c r="W52" s="491"/>
      <c r="X52" s="491"/>
    </row>
    <row r="53" spans="1:24">
      <c r="A53" s="438" t="s">
        <v>395</v>
      </c>
      <c r="B53" s="492">
        <v>0</v>
      </c>
      <c r="C53" s="492">
        <v>0</v>
      </c>
      <c r="D53" s="492">
        <v>0</v>
      </c>
      <c r="E53" s="492">
        <v>0</v>
      </c>
      <c r="F53" s="492">
        <v>0</v>
      </c>
      <c r="G53" s="492">
        <v>9189.81</v>
      </c>
      <c r="H53" s="492">
        <v>0</v>
      </c>
      <c r="I53" s="492">
        <v>85849.290000000008</v>
      </c>
      <c r="J53" s="492">
        <v>0</v>
      </c>
      <c r="K53" s="492">
        <v>0</v>
      </c>
      <c r="L53" s="492">
        <v>81486.45</v>
      </c>
      <c r="M53" s="492">
        <v>105519.31</v>
      </c>
      <c r="N53" s="492">
        <v>0</v>
      </c>
      <c r="O53" s="492">
        <v>0</v>
      </c>
      <c r="P53" s="492">
        <v>32094.720000000001</v>
      </c>
      <c r="Q53" s="492">
        <v>0</v>
      </c>
      <c r="R53" s="492">
        <v>31512.97</v>
      </c>
      <c r="S53" s="492">
        <v>345652.54999999993</v>
      </c>
      <c r="W53" s="491"/>
      <c r="X53" s="491"/>
    </row>
    <row r="54" spans="1:24">
      <c r="A54" s="495" t="s">
        <v>433</v>
      </c>
      <c r="B54" s="493">
        <v>0</v>
      </c>
      <c r="C54" s="493">
        <v>0</v>
      </c>
      <c r="D54" s="493">
        <v>0</v>
      </c>
      <c r="E54" s="493">
        <v>0</v>
      </c>
      <c r="F54" s="493">
        <v>0</v>
      </c>
      <c r="G54" s="493">
        <v>29360.83</v>
      </c>
      <c r="H54" s="493">
        <v>0</v>
      </c>
      <c r="I54" s="493">
        <v>303061.05</v>
      </c>
      <c r="J54" s="493">
        <v>0</v>
      </c>
      <c r="K54" s="493">
        <v>0</v>
      </c>
      <c r="L54" s="493">
        <v>301375.53000000003</v>
      </c>
      <c r="M54" s="493">
        <v>502082.09</v>
      </c>
      <c r="N54" s="493">
        <v>0</v>
      </c>
      <c r="O54" s="493">
        <v>0</v>
      </c>
      <c r="P54" s="493">
        <v>295083.15000000002</v>
      </c>
      <c r="Q54" s="493">
        <v>0</v>
      </c>
      <c r="R54" s="493">
        <v>78141.400000000009</v>
      </c>
      <c r="S54" s="493">
        <v>1509104.0499999998</v>
      </c>
      <c r="W54" s="491"/>
      <c r="X54" s="491"/>
    </row>
    <row r="55" spans="1:24">
      <c r="A55" s="438" t="s">
        <v>434</v>
      </c>
      <c r="B55" s="492">
        <v>0</v>
      </c>
      <c r="C55" s="492">
        <v>0</v>
      </c>
      <c r="D55" s="492">
        <v>0</v>
      </c>
      <c r="E55" s="492">
        <v>0</v>
      </c>
      <c r="F55" s="492">
        <v>0</v>
      </c>
      <c r="G55" s="492">
        <v>626.61</v>
      </c>
      <c r="H55" s="492">
        <v>0</v>
      </c>
      <c r="I55" s="492">
        <v>1644.1100000000001</v>
      </c>
      <c r="J55" s="492">
        <v>0</v>
      </c>
      <c r="K55" s="492">
        <v>0</v>
      </c>
      <c r="L55" s="492">
        <v>1550.52</v>
      </c>
      <c r="M55" s="492">
        <v>1388.32</v>
      </c>
      <c r="N55" s="492">
        <v>0</v>
      </c>
      <c r="O55" s="492">
        <v>0</v>
      </c>
      <c r="P55" s="492">
        <v>1117.4000000000001</v>
      </c>
      <c r="Q55" s="492">
        <v>0</v>
      </c>
      <c r="R55" s="492">
        <v>619.95000000000005</v>
      </c>
      <c r="S55" s="492">
        <v>6946.9100000000008</v>
      </c>
      <c r="W55" s="491"/>
      <c r="X55" s="491"/>
    </row>
    <row r="56" spans="1:24">
      <c r="A56" s="402" t="s">
        <v>389</v>
      </c>
      <c r="B56" s="492">
        <v>0</v>
      </c>
      <c r="C56" s="492">
        <v>0</v>
      </c>
      <c r="D56" s="492">
        <v>0</v>
      </c>
      <c r="E56" s="492">
        <v>0</v>
      </c>
      <c r="F56" s="492">
        <v>0</v>
      </c>
      <c r="G56" s="492">
        <v>2749.09</v>
      </c>
      <c r="H56" s="492">
        <v>0</v>
      </c>
      <c r="I56" s="492">
        <v>4337.51</v>
      </c>
      <c r="J56" s="492">
        <v>0</v>
      </c>
      <c r="K56" s="492">
        <v>0</v>
      </c>
      <c r="L56" s="492">
        <v>0</v>
      </c>
      <c r="M56" s="492">
        <v>736.9</v>
      </c>
      <c r="N56" s="492">
        <v>662.25</v>
      </c>
      <c r="O56" s="492">
        <v>0</v>
      </c>
      <c r="P56" s="492">
        <v>8416.23</v>
      </c>
      <c r="Q56" s="492">
        <v>0</v>
      </c>
      <c r="R56" s="492">
        <v>0</v>
      </c>
      <c r="S56" s="492">
        <v>16901.98</v>
      </c>
      <c r="W56" s="491"/>
      <c r="X56" s="491"/>
    </row>
    <row r="57" spans="1:24">
      <c r="A57" s="405" t="s">
        <v>390</v>
      </c>
      <c r="B57" s="493">
        <v>0</v>
      </c>
      <c r="C57" s="493">
        <v>0</v>
      </c>
      <c r="D57" s="493">
        <v>0</v>
      </c>
      <c r="E57" s="493">
        <v>2.27</v>
      </c>
      <c r="F57" s="493">
        <v>0</v>
      </c>
      <c r="G57" s="493">
        <v>11204.43</v>
      </c>
      <c r="H57" s="493">
        <v>0</v>
      </c>
      <c r="I57" s="493">
        <v>3122.84</v>
      </c>
      <c r="J57" s="493">
        <v>0</v>
      </c>
      <c r="K57" s="493">
        <v>0</v>
      </c>
      <c r="L57" s="493">
        <v>0</v>
      </c>
      <c r="M57" s="493">
        <v>1959.39</v>
      </c>
      <c r="N57" s="493">
        <v>591.39</v>
      </c>
      <c r="O57" s="493">
        <v>0</v>
      </c>
      <c r="P57" s="493">
        <v>22479.07</v>
      </c>
      <c r="Q57" s="493">
        <v>0</v>
      </c>
      <c r="R57" s="493">
        <v>0</v>
      </c>
      <c r="S57" s="493">
        <v>39359.39</v>
      </c>
      <c r="W57" s="491"/>
      <c r="X57" s="491"/>
    </row>
    <row r="58" spans="1:24">
      <c r="A58" s="460" t="s">
        <v>435</v>
      </c>
      <c r="B58" s="494">
        <v>19550.12</v>
      </c>
      <c r="C58" s="494">
        <v>138708.07</v>
      </c>
      <c r="D58" s="494">
        <v>116662.58</v>
      </c>
      <c r="E58" s="494">
        <v>46874.1</v>
      </c>
      <c r="F58" s="494">
        <v>4992.24</v>
      </c>
      <c r="G58" s="494">
        <v>181664.47</v>
      </c>
      <c r="H58" s="494">
        <v>595247.69000000006</v>
      </c>
      <c r="I58" s="494">
        <v>1136396.8400000001</v>
      </c>
      <c r="J58" s="494">
        <v>50539.32</v>
      </c>
      <c r="K58" s="494">
        <v>1528301.71</v>
      </c>
      <c r="L58" s="494">
        <v>385876.32</v>
      </c>
      <c r="M58" s="494">
        <v>2390383.46</v>
      </c>
      <c r="N58" s="494">
        <v>42718.89</v>
      </c>
      <c r="O58" s="494">
        <v>24510.04</v>
      </c>
      <c r="P58" s="494">
        <v>3248554.95</v>
      </c>
      <c r="Q58" s="494">
        <v>40337.79</v>
      </c>
      <c r="R58" s="494">
        <v>110600.47</v>
      </c>
      <c r="S58" s="494">
        <v>10061919.060000001</v>
      </c>
      <c r="W58" s="491"/>
      <c r="X58" s="491"/>
    </row>
    <row r="59" spans="1:24" ht="6.75" customHeight="1" thickBot="1">
      <c r="A59" s="412"/>
      <c r="B59" s="413"/>
      <c r="C59" s="413"/>
      <c r="D59" s="413"/>
      <c r="E59" s="413"/>
      <c r="F59" s="413"/>
      <c r="G59" s="413"/>
      <c r="H59" s="413"/>
      <c r="I59" s="413"/>
      <c r="J59" s="413"/>
      <c r="K59" s="413"/>
      <c r="L59" s="413"/>
      <c r="M59" s="413"/>
      <c r="N59" s="413"/>
      <c r="O59" s="413"/>
      <c r="P59" s="413"/>
      <c r="Q59" s="413"/>
      <c r="R59" s="413"/>
      <c r="S59" s="413"/>
    </row>
    <row r="60" spans="1:24" ht="6.75" customHeight="1" thickTop="1"/>
    <row r="61" spans="1:24">
      <c r="A61" s="496" t="s">
        <v>436</v>
      </c>
    </row>
    <row r="62" spans="1:24" ht="14.4">
      <c r="A62" s="497" t="s">
        <v>437</v>
      </c>
    </row>
    <row r="63" spans="1:24">
      <c r="A63" s="496" t="s">
        <v>124</v>
      </c>
    </row>
    <row r="64" spans="1:24">
      <c r="A64" s="496" t="s">
        <v>125</v>
      </c>
    </row>
    <row r="65" spans="1:1">
      <c r="A65" s="414" t="s">
        <v>126</v>
      </c>
    </row>
    <row r="66" spans="1:1">
      <c r="A66" s="414" t="s">
        <v>127</v>
      </c>
    </row>
    <row r="67" spans="1:1">
      <c r="A67" s="414" t="s">
        <v>128</v>
      </c>
    </row>
    <row r="68" spans="1:1">
      <c r="A68" s="35" t="s">
        <v>130</v>
      </c>
    </row>
    <row r="69" spans="1:1">
      <c r="A69" s="35" t="s">
        <v>131</v>
      </c>
    </row>
    <row r="70" spans="1:1" s="385" customFormat="1">
      <c r="A70" s="35" t="s">
        <v>132</v>
      </c>
    </row>
    <row r="71" spans="1:1">
      <c r="A71" s="35" t="s">
        <v>133</v>
      </c>
    </row>
    <row r="72" spans="1:1">
      <c r="A72" s="35" t="s">
        <v>134</v>
      </c>
    </row>
    <row r="73" spans="1:1">
      <c r="A73" s="252"/>
    </row>
    <row r="201" spans="2:2">
      <c r="B201" s="488"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B019D-C1E4-4F2D-8085-4361D4F1D651}">
  <sheetPr codeName="Hoja79">
    <pageSetUpPr fitToPage="1"/>
  </sheetPr>
  <dimension ref="A1:W73"/>
  <sheetViews>
    <sheetView zoomScale="70" zoomScaleNormal="70" workbookViewId="0"/>
  </sheetViews>
  <sheetFormatPr baseColWidth="10" defaultColWidth="10.33203125" defaultRowHeight="13.8"/>
  <cols>
    <col min="1" max="1" width="44" style="488" bestFit="1" customWidth="1"/>
    <col min="2" max="7" width="11.5546875" style="488" customWidth="1"/>
    <col min="8" max="15" width="12.5546875" style="488" customWidth="1"/>
    <col min="16" max="16" width="14.5546875" style="488" customWidth="1"/>
    <col min="17" max="18" width="12.5546875" style="488" customWidth="1"/>
    <col min="19" max="19" width="15.6640625" style="488" customWidth="1"/>
    <col min="20" max="16384" width="10.33203125" style="488"/>
  </cols>
  <sheetData>
    <row r="1" spans="1:23" ht="43.5" customHeight="1">
      <c r="A1" s="36" t="s">
        <v>438</v>
      </c>
      <c r="B1" s="489"/>
      <c r="C1" s="489"/>
      <c r="D1" s="489"/>
      <c r="E1" s="489"/>
      <c r="F1" s="489"/>
      <c r="G1" s="489"/>
      <c r="H1" s="489"/>
      <c r="I1" s="489"/>
      <c r="J1" s="489"/>
      <c r="K1" s="489"/>
      <c r="L1" s="489"/>
      <c r="M1" s="489"/>
      <c r="N1" s="489"/>
      <c r="O1" s="489"/>
      <c r="P1" s="489"/>
      <c r="Q1" s="489"/>
      <c r="R1" s="489"/>
      <c r="S1" s="489"/>
    </row>
    <row r="2" spans="1:23" ht="18" customHeight="1">
      <c r="A2" s="38" t="s">
        <v>136</v>
      </c>
      <c r="B2" s="489"/>
      <c r="C2" s="489"/>
      <c r="D2" s="489"/>
      <c r="E2" s="489"/>
      <c r="F2" s="489"/>
      <c r="G2" s="489"/>
      <c r="H2" s="489"/>
      <c r="I2" s="489"/>
      <c r="J2" s="489"/>
      <c r="K2" s="489"/>
      <c r="L2" s="489"/>
      <c r="M2" s="489"/>
      <c r="N2" s="489"/>
      <c r="O2" s="489"/>
      <c r="P2" s="489"/>
      <c r="Q2" s="489"/>
      <c r="R2" s="489"/>
      <c r="S2" s="489"/>
    </row>
    <row r="3" spans="1:23" ht="18.75" customHeight="1">
      <c r="A3" s="40" t="s">
        <v>337</v>
      </c>
      <c r="B3" s="489"/>
      <c r="C3" s="489"/>
      <c r="D3" s="489"/>
      <c r="E3" s="489"/>
      <c r="F3" s="489"/>
      <c r="G3" s="489"/>
      <c r="H3" s="489"/>
      <c r="I3" s="489"/>
      <c r="J3" s="489"/>
      <c r="K3" s="489"/>
      <c r="L3" s="489"/>
      <c r="M3" s="489"/>
      <c r="N3" s="489"/>
      <c r="O3" s="489"/>
      <c r="P3" s="489"/>
      <c r="Q3" s="489"/>
      <c r="R3" s="489"/>
      <c r="S3" s="489"/>
    </row>
    <row r="5" spans="1:23" ht="14.4" thickBot="1"/>
    <row r="6" spans="1:23" ht="80.099999999999994" customHeight="1" thickTop="1">
      <c r="A6" s="430" t="s">
        <v>338</v>
      </c>
      <c r="B6" s="431" t="s">
        <v>178</v>
      </c>
      <c r="C6" s="431" t="s">
        <v>299</v>
      </c>
      <c r="D6" s="431" t="s">
        <v>180</v>
      </c>
      <c r="E6" s="431" t="s">
        <v>181</v>
      </c>
      <c r="F6" s="431" t="s">
        <v>182</v>
      </c>
      <c r="G6" s="431" t="s">
        <v>183</v>
      </c>
      <c r="H6" s="431" t="s">
        <v>184</v>
      </c>
      <c r="I6" s="431" t="s">
        <v>185</v>
      </c>
      <c r="J6" s="431" t="s">
        <v>186</v>
      </c>
      <c r="K6" s="367" t="s">
        <v>298</v>
      </c>
      <c r="L6" s="431" t="s">
        <v>188</v>
      </c>
      <c r="M6" s="431" t="s">
        <v>304</v>
      </c>
      <c r="N6" s="431" t="s">
        <v>190</v>
      </c>
      <c r="O6" s="431" t="s">
        <v>191</v>
      </c>
      <c r="P6" s="431" t="s">
        <v>192</v>
      </c>
      <c r="Q6" s="431" t="s">
        <v>193</v>
      </c>
      <c r="R6" s="431" t="s">
        <v>194</v>
      </c>
      <c r="S6" s="431" t="s">
        <v>300</v>
      </c>
    </row>
    <row r="7" spans="1:23" ht="6.75" customHeight="1"/>
    <row r="8" spans="1:23" ht="6.75" customHeight="1"/>
    <row r="9" spans="1:23">
      <c r="A9" s="409" t="s">
        <v>420</v>
      </c>
      <c r="B9" s="490">
        <v>13945.51</v>
      </c>
      <c r="C9" s="490">
        <v>54.53</v>
      </c>
      <c r="D9" s="490">
        <v>78395.02</v>
      </c>
      <c r="E9" s="490">
        <v>9376.82</v>
      </c>
      <c r="F9" s="490">
        <v>3729.17</v>
      </c>
      <c r="G9" s="490">
        <v>0</v>
      </c>
      <c r="H9" s="490">
        <v>430044.9</v>
      </c>
      <c r="I9" s="490">
        <v>0</v>
      </c>
      <c r="J9" s="490">
        <v>49530.14</v>
      </c>
      <c r="K9" s="490">
        <v>845585.18</v>
      </c>
      <c r="L9" s="490">
        <v>0</v>
      </c>
      <c r="M9" s="490">
        <v>409802.03</v>
      </c>
      <c r="N9" s="490">
        <v>0</v>
      </c>
      <c r="O9" s="490">
        <v>270.39</v>
      </c>
      <c r="P9" s="490">
        <v>1190756.58</v>
      </c>
      <c r="Q9" s="490">
        <v>31404.86</v>
      </c>
      <c r="R9" s="490">
        <v>0</v>
      </c>
      <c r="S9" s="490">
        <v>3062895.13</v>
      </c>
      <c r="V9" s="491"/>
      <c r="W9" s="491"/>
    </row>
    <row r="10" spans="1:23">
      <c r="A10" s="402" t="s">
        <v>310</v>
      </c>
      <c r="B10" s="492">
        <v>797.35</v>
      </c>
      <c r="C10" s="492">
        <v>0</v>
      </c>
      <c r="D10" s="492">
        <v>24083.81</v>
      </c>
      <c r="E10" s="492">
        <v>0</v>
      </c>
      <c r="F10" s="492">
        <v>0</v>
      </c>
      <c r="G10" s="492">
        <v>0</v>
      </c>
      <c r="H10" s="492">
        <v>242941.07</v>
      </c>
      <c r="I10" s="492">
        <v>0</v>
      </c>
      <c r="J10" s="492">
        <v>0</v>
      </c>
      <c r="K10" s="492">
        <v>358821.37</v>
      </c>
      <c r="L10" s="492">
        <v>0</v>
      </c>
      <c r="M10" s="492">
        <v>230068.53</v>
      </c>
      <c r="N10" s="492">
        <v>0</v>
      </c>
      <c r="O10" s="492">
        <v>0</v>
      </c>
      <c r="P10" s="492">
        <v>453423.69</v>
      </c>
      <c r="Q10" s="492">
        <v>0</v>
      </c>
      <c r="R10" s="492">
        <v>0</v>
      </c>
      <c r="S10" s="492">
        <v>1310135.82</v>
      </c>
      <c r="V10" s="491"/>
      <c r="W10" s="491"/>
    </row>
    <row r="11" spans="1:23">
      <c r="A11" s="402" t="s">
        <v>342</v>
      </c>
      <c r="B11" s="492">
        <v>9.77</v>
      </c>
      <c r="C11" s="492">
        <v>0</v>
      </c>
      <c r="D11" s="492">
        <v>0.1</v>
      </c>
      <c r="E11" s="492">
        <v>0</v>
      </c>
      <c r="F11" s="492">
        <v>0</v>
      </c>
      <c r="G11" s="492">
        <v>0</v>
      </c>
      <c r="H11" s="492">
        <v>0</v>
      </c>
      <c r="I11" s="492">
        <v>0</v>
      </c>
      <c r="J11" s="492">
        <v>0</v>
      </c>
      <c r="K11" s="492">
        <v>0</v>
      </c>
      <c r="L11" s="492">
        <v>0</v>
      </c>
      <c r="M11" s="492">
        <v>0</v>
      </c>
      <c r="N11" s="492">
        <v>0</v>
      </c>
      <c r="O11" s="492">
        <v>0</v>
      </c>
      <c r="P11" s="492">
        <v>0</v>
      </c>
      <c r="Q11" s="492">
        <v>0</v>
      </c>
      <c r="R11" s="492">
        <v>0</v>
      </c>
      <c r="S11" s="492">
        <v>9.8699999999999992</v>
      </c>
      <c r="V11" s="491"/>
      <c r="W11" s="491"/>
    </row>
    <row r="12" spans="1:23">
      <c r="A12" s="405" t="s">
        <v>312</v>
      </c>
      <c r="B12" s="493">
        <v>0</v>
      </c>
      <c r="C12" s="493">
        <v>0</v>
      </c>
      <c r="D12" s="493">
        <v>13750.92</v>
      </c>
      <c r="E12" s="493">
        <v>0</v>
      </c>
      <c r="F12" s="493">
        <v>0</v>
      </c>
      <c r="G12" s="493">
        <v>0</v>
      </c>
      <c r="H12" s="493">
        <v>4488.1500000000005</v>
      </c>
      <c r="I12" s="493">
        <v>0</v>
      </c>
      <c r="J12" s="493">
        <v>3952.14</v>
      </c>
      <c r="K12" s="493">
        <v>1776.67</v>
      </c>
      <c r="L12" s="493">
        <v>0</v>
      </c>
      <c r="M12" s="493">
        <v>805.42000000000007</v>
      </c>
      <c r="N12" s="493">
        <v>0</v>
      </c>
      <c r="O12" s="493">
        <v>0</v>
      </c>
      <c r="P12" s="493">
        <v>35684.83</v>
      </c>
      <c r="Q12" s="493">
        <v>0</v>
      </c>
      <c r="R12" s="493">
        <v>0</v>
      </c>
      <c r="S12" s="493">
        <v>60458.13</v>
      </c>
      <c r="V12" s="491"/>
      <c r="W12" s="491"/>
    </row>
    <row r="13" spans="1:23">
      <c r="A13" s="402" t="s">
        <v>421</v>
      </c>
      <c r="B13" s="492">
        <v>0</v>
      </c>
      <c r="C13" s="492">
        <v>0</v>
      </c>
      <c r="D13" s="492">
        <v>0</v>
      </c>
      <c r="E13" s="492">
        <v>0</v>
      </c>
      <c r="F13" s="492">
        <v>0</v>
      </c>
      <c r="G13" s="492">
        <v>0</v>
      </c>
      <c r="H13" s="492">
        <v>713.01</v>
      </c>
      <c r="I13" s="492">
        <v>0</v>
      </c>
      <c r="J13" s="492">
        <v>326.20999999999998</v>
      </c>
      <c r="K13" s="492">
        <v>69.430000000000007</v>
      </c>
      <c r="L13" s="492">
        <v>0</v>
      </c>
      <c r="M13" s="492">
        <v>9092.2900000000009</v>
      </c>
      <c r="N13" s="492">
        <v>0</v>
      </c>
      <c r="O13" s="492">
        <v>0</v>
      </c>
      <c r="P13" s="492">
        <v>33457.840000000004</v>
      </c>
      <c r="Q13" s="492">
        <v>0</v>
      </c>
      <c r="R13" s="492">
        <v>0</v>
      </c>
      <c r="S13" s="492">
        <v>43658.780000000006</v>
      </c>
      <c r="V13" s="491"/>
      <c r="W13" s="491"/>
    </row>
    <row r="14" spans="1:23">
      <c r="A14" s="402" t="s">
        <v>345</v>
      </c>
      <c r="B14" s="492">
        <v>0</v>
      </c>
      <c r="C14" s="492">
        <v>0</v>
      </c>
      <c r="D14" s="492">
        <v>0</v>
      </c>
      <c r="E14" s="492">
        <v>0</v>
      </c>
      <c r="F14" s="492">
        <v>0</v>
      </c>
      <c r="G14" s="492">
        <v>0</v>
      </c>
      <c r="H14" s="492">
        <v>3764.4</v>
      </c>
      <c r="I14" s="492">
        <v>0</v>
      </c>
      <c r="J14" s="492">
        <v>0</v>
      </c>
      <c r="K14" s="492">
        <v>7785.91</v>
      </c>
      <c r="L14" s="492">
        <v>0</v>
      </c>
      <c r="M14" s="492">
        <v>50033.03</v>
      </c>
      <c r="N14" s="492">
        <v>0</v>
      </c>
      <c r="O14" s="492">
        <v>0</v>
      </c>
      <c r="P14" s="492">
        <v>236754.7</v>
      </c>
      <c r="Q14" s="492">
        <v>0</v>
      </c>
      <c r="R14" s="492">
        <v>0</v>
      </c>
      <c r="S14" s="492">
        <v>298338.04000000004</v>
      </c>
      <c r="V14" s="491"/>
      <c r="W14" s="491"/>
    </row>
    <row r="15" spans="1:23">
      <c r="A15" s="405" t="s">
        <v>309</v>
      </c>
      <c r="B15" s="493">
        <v>0</v>
      </c>
      <c r="C15" s="493">
        <v>0</v>
      </c>
      <c r="D15" s="493">
        <v>0</v>
      </c>
      <c r="E15" s="493">
        <v>0</v>
      </c>
      <c r="F15" s="493">
        <v>0</v>
      </c>
      <c r="G15" s="493">
        <v>0</v>
      </c>
      <c r="H15" s="493">
        <v>277.99</v>
      </c>
      <c r="I15" s="493">
        <v>0</v>
      </c>
      <c r="J15" s="493">
        <v>0</v>
      </c>
      <c r="K15" s="493">
        <v>3139.3</v>
      </c>
      <c r="L15" s="493">
        <v>0</v>
      </c>
      <c r="M15" s="493">
        <v>132.46</v>
      </c>
      <c r="N15" s="493">
        <v>0</v>
      </c>
      <c r="O15" s="493">
        <v>270.39</v>
      </c>
      <c r="P15" s="493">
        <v>1075.19</v>
      </c>
      <c r="Q15" s="493">
        <v>0</v>
      </c>
      <c r="R15" s="493">
        <v>0</v>
      </c>
      <c r="S15" s="493">
        <v>4895.33</v>
      </c>
      <c r="V15" s="491"/>
      <c r="W15" s="491"/>
    </row>
    <row r="16" spans="1:23">
      <c r="A16" s="402" t="s">
        <v>422</v>
      </c>
      <c r="B16" s="492">
        <v>6170.91</v>
      </c>
      <c r="C16" s="492">
        <v>0</v>
      </c>
      <c r="D16" s="492">
        <v>5842.88</v>
      </c>
      <c r="E16" s="492">
        <v>0</v>
      </c>
      <c r="F16" s="492">
        <v>0</v>
      </c>
      <c r="G16" s="492">
        <v>0</v>
      </c>
      <c r="H16" s="492">
        <v>48689.06</v>
      </c>
      <c r="I16" s="492">
        <v>0</v>
      </c>
      <c r="J16" s="492">
        <v>986.78</v>
      </c>
      <c r="K16" s="492">
        <v>32340.260000000002</v>
      </c>
      <c r="L16" s="492">
        <v>0</v>
      </c>
      <c r="M16" s="492">
        <v>29519.79</v>
      </c>
      <c r="N16" s="492">
        <v>0</v>
      </c>
      <c r="O16" s="492">
        <v>0</v>
      </c>
      <c r="P16" s="492">
        <v>65512.99</v>
      </c>
      <c r="Q16" s="492">
        <v>0</v>
      </c>
      <c r="R16" s="492">
        <v>0</v>
      </c>
      <c r="S16" s="492">
        <v>189062.66999999998</v>
      </c>
      <c r="V16" s="491"/>
      <c r="W16" s="491"/>
    </row>
    <row r="17" spans="1:23">
      <c r="A17" s="402" t="s">
        <v>423</v>
      </c>
      <c r="B17" s="492">
        <v>1.6</v>
      </c>
      <c r="C17" s="492">
        <v>0</v>
      </c>
      <c r="D17" s="492">
        <v>8.76</v>
      </c>
      <c r="E17" s="492">
        <v>0</v>
      </c>
      <c r="F17" s="492">
        <v>0</v>
      </c>
      <c r="G17" s="492">
        <v>0</v>
      </c>
      <c r="H17" s="492">
        <v>4835.67</v>
      </c>
      <c r="I17" s="492">
        <v>0</v>
      </c>
      <c r="J17" s="492">
        <v>0</v>
      </c>
      <c r="K17" s="492">
        <v>0</v>
      </c>
      <c r="L17" s="492">
        <v>0</v>
      </c>
      <c r="M17" s="492">
        <v>14103.27</v>
      </c>
      <c r="N17" s="492">
        <v>0</v>
      </c>
      <c r="O17" s="492">
        <v>0</v>
      </c>
      <c r="P17" s="492">
        <v>81845.81</v>
      </c>
      <c r="Q17" s="492">
        <v>0</v>
      </c>
      <c r="R17" s="492">
        <v>0</v>
      </c>
      <c r="S17" s="492">
        <v>100795.11</v>
      </c>
      <c r="V17" s="491"/>
      <c r="W17" s="491"/>
    </row>
    <row r="18" spans="1:23">
      <c r="A18" s="405" t="s">
        <v>424</v>
      </c>
      <c r="B18" s="493">
        <v>71.760000000000005</v>
      </c>
      <c r="C18" s="493">
        <v>0</v>
      </c>
      <c r="D18" s="493">
        <v>222.57</v>
      </c>
      <c r="E18" s="493">
        <v>0</v>
      </c>
      <c r="F18" s="493">
        <v>0</v>
      </c>
      <c r="G18" s="493">
        <v>0</v>
      </c>
      <c r="H18" s="493">
        <v>103.36</v>
      </c>
      <c r="I18" s="493">
        <v>0</v>
      </c>
      <c r="J18" s="493">
        <v>1935</v>
      </c>
      <c r="K18" s="493">
        <v>5644.36</v>
      </c>
      <c r="L18" s="493">
        <v>0</v>
      </c>
      <c r="M18" s="493">
        <v>16.98</v>
      </c>
      <c r="N18" s="493">
        <v>0</v>
      </c>
      <c r="O18" s="493">
        <v>0</v>
      </c>
      <c r="P18" s="493">
        <v>1529.52</v>
      </c>
      <c r="Q18" s="493">
        <v>0</v>
      </c>
      <c r="R18" s="493">
        <v>0</v>
      </c>
      <c r="S18" s="493">
        <v>9523.5499999999993</v>
      </c>
      <c r="V18" s="491"/>
      <c r="W18" s="491"/>
    </row>
    <row r="19" spans="1:23">
      <c r="A19" s="402" t="s">
        <v>425</v>
      </c>
      <c r="B19" s="492">
        <v>4.47</v>
      </c>
      <c r="C19" s="492">
        <v>0</v>
      </c>
      <c r="D19" s="492">
        <v>65.400000000000006</v>
      </c>
      <c r="E19" s="492">
        <v>0</v>
      </c>
      <c r="F19" s="492">
        <v>0</v>
      </c>
      <c r="G19" s="492">
        <v>0</v>
      </c>
      <c r="H19" s="492">
        <v>1541.66</v>
      </c>
      <c r="I19" s="492">
        <v>0</v>
      </c>
      <c r="J19" s="492">
        <v>0</v>
      </c>
      <c r="K19" s="492">
        <v>27.26</v>
      </c>
      <c r="L19" s="492">
        <v>0</v>
      </c>
      <c r="M19" s="492">
        <v>440.01</v>
      </c>
      <c r="N19" s="492">
        <v>0</v>
      </c>
      <c r="O19" s="492">
        <v>0</v>
      </c>
      <c r="P19" s="492">
        <v>712.83</v>
      </c>
      <c r="Q19" s="492">
        <v>0</v>
      </c>
      <c r="R19" s="492">
        <v>0</v>
      </c>
      <c r="S19" s="492">
        <v>2791.63</v>
      </c>
      <c r="V19" s="491"/>
      <c r="W19" s="491"/>
    </row>
    <row r="20" spans="1:23">
      <c r="A20" s="402" t="s">
        <v>426</v>
      </c>
      <c r="B20" s="492">
        <v>0</v>
      </c>
      <c r="C20" s="492">
        <v>0</v>
      </c>
      <c r="D20" s="492">
        <v>0</v>
      </c>
      <c r="E20" s="492">
        <v>0</v>
      </c>
      <c r="F20" s="492">
        <v>0</v>
      </c>
      <c r="G20" s="492">
        <v>0</v>
      </c>
      <c r="H20" s="492">
        <v>0</v>
      </c>
      <c r="I20" s="492">
        <v>0</v>
      </c>
      <c r="J20" s="492">
        <v>0</v>
      </c>
      <c r="K20" s="492">
        <v>0</v>
      </c>
      <c r="L20" s="492">
        <v>0</v>
      </c>
      <c r="M20" s="492">
        <v>0</v>
      </c>
      <c r="N20" s="492">
        <v>0</v>
      </c>
      <c r="O20" s="492">
        <v>0</v>
      </c>
      <c r="P20" s="492">
        <v>0</v>
      </c>
      <c r="Q20" s="492">
        <v>0</v>
      </c>
      <c r="R20" s="492">
        <v>0</v>
      </c>
      <c r="S20" s="492">
        <v>0</v>
      </c>
      <c r="V20" s="491"/>
      <c r="W20" s="491"/>
    </row>
    <row r="21" spans="1:23">
      <c r="A21" s="405" t="s">
        <v>355</v>
      </c>
      <c r="B21" s="493">
        <v>1.1300000000000001</v>
      </c>
      <c r="C21" s="493">
        <v>0</v>
      </c>
      <c r="D21" s="493">
        <v>236.39000000000001</v>
      </c>
      <c r="E21" s="493">
        <v>0</v>
      </c>
      <c r="F21" s="493">
        <v>0</v>
      </c>
      <c r="G21" s="493">
        <v>0</v>
      </c>
      <c r="H21" s="493">
        <v>970.68000000000006</v>
      </c>
      <c r="I21" s="493">
        <v>0</v>
      </c>
      <c r="J21" s="493">
        <v>0</v>
      </c>
      <c r="K21" s="493">
        <v>-0.97</v>
      </c>
      <c r="L21" s="493">
        <v>0</v>
      </c>
      <c r="M21" s="493">
        <v>98.53</v>
      </c>
      <c r="N21" s="493">
        <v>0</v>
      </c>
      <c r="O21" s="493">
        <v>0</v>
      </c>
      <c r="P21" s="493">
        <v>10.57</v>
      </c>
      <c r="Q21" s="493">
        <v>0</v>
      </c>
      <c r="R21" s="493">
        <v>0</v>
      </c>
      <c r="S21" s="493">
        <v>1316.33</v>
      </c>
      <c r="V21" s="491"/>
      <c r="W21" s="491"/>
    </row>
    <row r="22" spans="1:23">
      <c r="A22" s="402" t="s">
        <v>356</v>
      </c>
      <c r="B22" s="492">
        <v>3.3000000000000003</v>
      </c>
      <c r="C22" s="492">
        <v>0</v>
      </c>
      <c r="D22" s="492">
        <v>216.27</v>
      </c>
      <c r="E22" s="492">
        <v>0</v>
      </c>
      <c r="F22" s="492">
        <v>0</v>
      </c>
      <c r="G22" s="492">
        <v>0</v>
      </c>
      <c r="H22" s="492">
        <v>46455.64</v>
      </c>
      <c r="I22" s="492">
        <v>0</v>
      </c>
      <c r="J22" s="492">
        <v>0</v>
      </c>
      <c r="K22" s="492">
        <v>46021.13</v>
      </c>
      <c r="L22" s="492">
        <v>0</v>
      </c>
      <c r="M22" s="492">
        <v>9103.42</v>
      </c>
      <c r="N22" s="492">
        <v>0</v>
      </c>
      <c r="O22" s="492">
        <v>0</v>
      </c>
      <c r="P22" s="492">
        <v>210672.64000000001</v>
      </c>
      <c r="Q22" s="492">
        <v>0</v>
      </c>
      <c r="R22" s="492">
        <v>0</v>
      </c>
      <c r="S22" s="492">
        <v>312472.40000000002</v>
      </c>
      <c r="V22" s="491"/>
      <c r="W22" s="491"/>
    </row>
    <row r="23" spans="1:23">
      <c r="A23" s="402" t="s">
        <v>359</v>
      </c>
      <c r="B23" s="492">
        <v>2648.14</v>
      </c>
      <c r="C23" s="492">
        <v>0</v>
      </c>
      <c r="D23" s="492">
        <v>0</v>
      </c>
      <c r="E23" s="492">
        <v>0</v>
      </c>
      <c r="F23" s="492">
        <v>0</v>
      </c>
      <c r="G23" s="492">
        <v>0</v>
      </c>
      <c r="H23" s="492">
        <v>0</v>
      </c>
      <c r="I23" s="492">
        <v>0</v>
      </c>
      <c r="J23" s="492">
        <v>0</v>
      </c>
      <c r="K23" s="492">
        <v>0</v>
      </c>
      <c r="L23" s="492">
        <v>0</v>
      </c>
      <c r="M23" s="492">
        <v>0</v>
      </c>
      <c r="N23" s="492">
        <v>0</v>
      </c>
      <c r="O23" s="492">
        <v>0</v>
      </c>
      <c r="P23" s="492">
        <v>0</v>
      </c>
      <c r="Q23" s="492">
        <v>0</v>
      </c>
      <c r="R23" s="492">
        <v>0</v>
      </c>
      <c r="S23" s="492">
        <v>2648.14</v>
      </c>
      <c r="V23" s="491"/>
      <c r="W23" s="491"/>
    </row>
    <row r="24" spans="1:23">
      <c r="A24" s="405" t="s">
        <v>360</v>
      </c>
      <c r="B24" s="493">
        <v>1397.8600000000001</v>
      </c>
      <c r="C24" s="493">
        <v>0</v>
      </c>
      <c r="D24" s="493">
        <v>17997.7</v>
      </c>
      <c r="E24" s="493">
        <v>4526.71</v>
      </c>
      <c r="F24" s="493">
        <v>0</v>
      </c>
      <c r="G24" s="493">
        <v>0</v>
      </c>
      <c r="H24" s="493">
        <v>35860.22</v>
      </c>
      <c r="I24" s="493">
        <v>0</v>
      </c>
      <c r="J24" s="493">
        <v>192.85</v>
      </c>
      <c r="K24" s="493">
        <v>0</v>
      </c>
      <c r="L24" s="493">
        <v>0</v>
      </c>
      <c r="M24" s="493">
        <v>0</v>
      </c>
      <c r="N24" s="493">
        <v>0</v>
      </c>
      <c r="O24" s="493">
        <v>0</v>
      </c>
      <c r="P24" s="493">
        <v>0</v>
      </c>
      <c r="Q24" s="493">
        <v>26164.34</v>
      </c>
      <c r="R24" s="493">
        <v>0</v>
      </c>
      <c r="S24" s="493">
        <v>86139.680000000008</v>
      </c>
      <c r="V24" s="491"/>
      <c r="W24" s="491"/>
    </row>
    <row r="25" spans="1:23">
      <c r="A25" s="402" t="s">
        <v>361</v>
      </c>
      <c r="B25" s="492">
        <v>0</v>
      </c>
      <c r="C25" s="492">
        <v>0</v>
      </c>
      <c r="D25" s="492">
        <v>0</v>
      </c>
      <c r="E25" s="492">
        <v>0</v>
      </c>
      <c r="F25" s="492">
        <v>0</v>
      </c>
      <c r="G25" s="492">
        <v>0</v>
      </c>
      <c r="H25" s="492">
        <v>0</v>
      </c>
      <c r="I25" s="492">
        <v>0</v>
      </c>
      <c r="J25" s="492">
        <v>0</v>
      </c>
      <c r="K25" s="492">
        <v>0</v>
      </c>
      <c r="L25" s="492">
        <v>0</v>
      </c>
      <c r="M25" s="492">
        <v>0</v>
      </c>
      <c r="N25" s="492">
        <v>0</v>
      </c>
      <c r="O25" s="492">
        <v>0</v>
      </c>
      <c r="P25" s="492">
        <v>0</v>
      </c>
      <c r="Q25" s="492">
        <v>0</v>
      </c>
      <c r="R25" s="492">
        <v>0</v>
      </c>
      <c r="S25" s="492">
        <v>0</v>
      </c>
      <c r="V25" s="491"/>
      <c r="W25" s="491"/>
    </row>
    <row r="26" spans="1:23">
      <c r="A26" s="402" t="s">
        <v>362</v>
      </c>
      <c r="B26" s="492">
        <v>0</v>
      </c>
      <c r="C26" s="492">
        <v>54.53</v>
      </c>
      <c r="D26" s="492">
        <v>0.06</v>
      </c>
      <c r="E26" s="492">
        <v>0</v>
      </c>
      <c r="F26" s="492">
        <v>0</v>
      </c>
      <c r="G26" s="492">
        <v>0</v>
      </c>
      <c r="H26" s="492">
        <v>153.46</v>
      </c>
      <c r="I26" s="492">
        <v>0</v>
      </c>
      <c r="J26" s="492">
        <v>0</v>
      </c>
      <c r="K26" s="492">
        <v>0</v>
      </c>
      <c r="L26" s="492">
        <v>0</v>
      </c>
      <c r="M26" s="492">
        <v>1155.97</v>
      </c>
      <c r="N26" s="492">
        <v>0</v>
      </c>
      <c r="O26" s="492">
        <v>0</v>
      </c>
      <c r="P26" s="492">
        <v>108.97</v>
      </c>
      <c r="Q26" s="492">
        <v>0</v>
      </c>
      <c r="R26" s="492">
        <v>0</v>
      </c>
      <c r="S26" s="492">
        <v>1472.99</v>
      </c>
      <c r="V26" s="491"/>
      <c r="W26" s="491"/>
    </row>
    <row r="27" spans="1:23">
      <c r="A27" s="405" t="s">
        <v>427</v>
      </c>
      <c r="B27" s="493">
        <v>396.61</v>
      </c>
      <c r="C27" s="493">
        <v>0</v>
      </c>
      <c r="D27" s="493">
        <v>15943.26</v>
      </c>
      <c r="E27" s="493">
        <v>0</v>
      </c>
      <c r="F27" s="493">
        <v>0</v>
      </c>
      <c r="G27" s="493">
        <v>0</v>
      </c>
      <c r="H27" s="493">
        <v>38215.93</v>
      </c>
      <c r="I27" s="493">
        <v>0</v>
      </c>
      <c r="J27" s="493">
        <v>24788.97</v>
      </c>
      <c r="K27" s="493">
        <v>340457.18</v>
      </c>
      <c r="L27" s="493">
        <v>0</v>
      </c>
      <c r="M27" s="493">
        <v>63826.98</v>
      </c>
      <c r="N27" s="493">
        <v>0</v>
      </c>
      <c r="O27" s="493">
        <v>0</v>
      </c>
      <c r="P27" s="493">
        <v>67580.45</v>
      </c>
      <c r="Q27" s="493">
        <v>0</v>
      </c>
      <c r="R27" s="493">
        <v>0</v>
      </c>
      <c r="S27" s="493">
        <v>551209.38</v>
      </c>
      <c r="V27" s="491"/>
      <c r="W27" s="491"/>
    </row>
    <row r="28" spans="1:23">
      <c r="A28" s="402" t="s">
        <v>364</v>
      </c>
      <c r="B28" s="492">
        <v>2.88</v>
      </c>
      <c r="C28" s="492">
        <v>0</v>
      </c>
      <c r="D28" s="492">
        <v>26.900000000000002</v>
      </c>
      <c r="E28" s="492">
        <v>4850.1099999999997</v>
      </c>
      <c r="F28" s="492">
        <v>0</v>
      </c>
      <c r="G28" s="492">
        <v>0</v>
      </c>
      <c r="H28" s="492">
        <v>0</v>
      </c>
      <c r="I28" s="492">
        <v>0</v>
      </c>
      <c r="J28" s="492">
        <v>0</v>
      </c>
      <c r="K28" s="492">
        <v>22010.78</v>
      </c>
      <c r="L28" s="492">
        <v>0</v>
      </c>
      <c r="M28" s="492">
        <v>22.27</v>
      </c>
      <c r="N28" s="492">
        <v>0</v>
      </c>
      <c r="O28" s="492">
        <v>0</v>
      </c>
      <c r="P28" s="492">
        <v>0</v>
      </c>
      <c r="Q28" s="492">
        <v>650.81000000000006</v>
      </c>
      <c r="R28" s="492">
        <v>0</v>
      </c>
      <c r="S28" s="492">
        <v>27563.75</v>
      </c>
      <c r="V28" s="491"/>
      <c r="W28" s="491"/>
    </row>
    <row r="29" spans="1:23">
      <c r="A29" s="402" t="s">
        <v>365</v>
      </c>
      <c r="B29" s="492">
        <v>2052.63</v>
      </c>
      <c r="C29" s="492">
        <v>0</v>
      </c>
      <c r="D29" s="492">
        <v>0</v>
      </c>
      <c r="E29" s="492">
        <v>0</v>
      </c>
      <c r="F29" s="492">
        <v>2801.86</v>
      </c>
      <c r="G29" s="492">
        <v>0</v>
      </c>
      <c r="H29" s="492">
        <v>0</v>
      </c>
      <c r="I29" s="492">
        <v>0</v>
      </c>
      <c r="J29" s="492">
        <v>0</v>
      </c>
      <c r="K29" s="492">
        <v>24625.52</v>
      </c>
      <c r="L29" s="492">
        <v>0</v>
      </c>
      <c r="M29" s="492">
        <v>0</v>
      </c>
      <c r="N29" s="492">
        <v>0</v>
      </c>
      <c r="O29" s="492">
        <v>0</v>
      </c>
      <c r="P29" s="492">
        <v>0</v>
      </c>
      <c r="Q29" s="492">
        <v>3375.03</v>
      </c>
      <c r="R29" s="492">
        <v>0</v>
      </c>
      <c r="S29" s="492">
        <v>32855.040000000001</v>
      </c>
      <c r="V29" s="491"/>
      <c r="W29" s="491"/>
    </row>
    <row r="30" spans="1:23">
      <c r="A30" s="405" t="s">
        <v>366</v>
      </c>
      <c r="B30" s="493">
        <v>387.09000000000003</v>
      </c>
      <c r="C30" s="493">
        <v>0</v>
      </c>
      <c r="D30" s="493">
        <v>0</v>
      </c>
      <c r="E30" s="493">
        <v>0</v>
      </c>
      <c r="F30" s="493">
        <v>927.31000000000006</v>
      </c>
      <c r="G30" s="493">
        <v>0</v>
      </c>
      <c r="H30" s="493">
        <v>0</v>
      </c>
      <c r="I30" s="493">
        <v>0</v>
      </c>
      <c r="J30" s="493">
        <v>0</v>
      </c>
      <c r="K30" s="493">
        <v>403.02</v>
      </c>
      <c r="L30" s="493">
        <v>0</v>
      </c>
      <c r="M30" s="493">
        <v>0</v>
      </c>
      <c r="N30" s="493">
        <v>0</v>
      </c>
      <c r="O30" s="493">
        <v>0</v>
      </c>
      <c r="P30" s="493">
        <v>0</v>
      </c>
      <c r="Q30" s="493">
        <v>1214.68</v>
      </c>
      <c r="R30" s="493">
        <v>0</v>
      </c>
      <c r="S30" s="493">
        <v>2932.1000000000004</v>
      </c>
      <c r="V30" s="491"/>
      <c r="W30" s="491"/>
    </row>
    <row r="31" spans="1:23">
      <c r="A31" s="402" t="s">
        <v>367</v>
      </c>
      <c r="B31" s="492">
        <v>0</v>
      </c>
      <c r="C31" s="492">
        <v>0</v>
      </c>
      <c r="D31" s="492">
        <v>0</v>
      </c>
      <c r="E31" s="492">
        <v>0</v>
      </c>
      <c r="F31" s="492">
        <v>0</v>
      </c>
      <c r="G31" s="492">
        <v>0</v>
      </c>
      <c r="H31" s="492">
        <v>-3.25</v>
      </c>
      <c r="I31" s="492">
        <v>0</v>
      </c>
      <c r="J31" s="492">
        <v>17348.189999999999</v>
      </c>
      <c r="K31" s="492">
        <v>2075.1</v>
      </c>
      <c r="L31" s="492">
        <v>0</v>
      </c>
      <c r="M31" s="492">
        <v>1381.28</v>
      </c>
      <c r="N31" s="492">
        <v>0</v>
      </c>
      <c r="O31" s="492">
        <v>0</v>
      </c>
      <c r="P31" s="492">
        <v>0</v>
      </c>
      <c r="Q31" s="492">
        <v>0</v>
      </c>
      <c r="R31" s="492">
        <v>0</v>
      </c>
      <c r="S31" s="492">
        <v>20801.319999999996</v>
      </c>
      <c r="V31" s="491"/>
      <c r="W31" s="491"/>
    </row>
    <row r="32" spans="1:23">
      <c r="A32" s="402" t="s">
        <v>428</v>
      </c>
      <c r="B32" s="492">
        <v>0</v>
      </c>
      <c r="C32" s="492">
        <v>0</v>
      </c>
      <c r="D32" s="492">
        <v>0</v>
      </c>
      <c r="E32" s="492">
        <v>0</v>
      </c>
      <c r="F32" s="492">
        <v>0</v>
      </c>
      <c r="G32" s="492">
        <v>0</v>
      </c>
      <c r="H32" s="492">
        <v>1037.94</v>
      </c>
      <c r="I32" s="492">
        <v>0</v>
      </c>
      <c r="J32" s="492">
        <v>0</v>
      </c>
      <c r="K32" s="492">
        <v>322.5</v>
      </c>
      <c r="L32" s="492">
        <v>0</v>
      </c>
      <c r="M32" s="492">
        <v>1.81</v>
      </c>
      <c r="N32" s="492">
        <v>0</v>
      </c>
      <c r="O32" s="492">
        <v>0</v>
      </c>
      <c r="P32" s="492">
        <v>2386.5300000000002</v>
      </c>
      <c r="Q32" s="492">
        <v>0</v>
      </c>
      <c r="R32" s="492">
        <v>0</v>
      </c>
      <c r="S32" s="492">
        <v>3748.78</v>
      </c>
      <c r="V32" s="491"/>
      <c r="W32" s="491"/>
    </row>
    <row r="33" spans="1:23">
      <c r="A33" s="405" t="s">
        <v>369</v>
      </c>
      <c r="B33" s="493">
        <v>0</v>
      </c>
      <c r="C33" s="493">
        <v>0</v>
      </c>
      <c r="D33" s="493">
        <v>0</v>
      </c>
      <c r="E33" s="493">
        <v>0</v>
      </c>
      <c r="F33" s="493">
        <v>0</v>
      </c>
      <c r="G33" s="493">
        <v>0</v>
      </c>
      <c r="H33" s="493">
        <v>-7.0000000000000007E-2</v>
      </c>
      <c r="I33" s="493">
        <v>0</v>
      </c>
      <c r="J33" s="493">
        <v>0</v>
      </c>
      <c r="K33" s="493">
        <v>66.37</v>
      </c>
      <c r="L33" s="493">
        <v>0</v>
      </c>
      <c r="M33" s="493">
        <v>0</v>
      </c>
      <c r="N33" s="493">
        <v>0</v>
      </c>
      <c r="O33" s="493">
        <v>0</v>
      </c>
      <c r="P33" s="493">
        <v>0.01</v>
      </c>
      <c r="Q33" s="493">
        <v>0</v>
      </c>
      <c r="R33" s="493">
        <v>0</v>
      </c>
      <c r="S33" s="493">
        <v>66.310000000000016</v>
      </c>
      <c r="V33" s="491"/>
      <c r="W33" s="491"/>
    </row>
    <row r="34" spans="1:23">
      <c r="A34" s="407" t="s">
        <v>429</v>
      </c>
      <c r="B34" s="494">
        <v>0</v>
      </c>
      <c r="C34" s="494">
        <v>0</v>
      </c>
      <c r="D34" s="494">
        <v>11593.07</v>
      </c>
      <c r="E34" s="494">
        <v>237.20000000000002</v>
      </c>
      <c r="F34" s="494">
        <v>0</v>
      </c>
      <c r="G34" s="494">
        <v>0</v>
      </c>
      <c r="H34" s="494">
        <v>13756.59</v>
      </c>
      <c r="I34" s="494">
        <v>0</v>
      </c>
      <c r="J34" s="494">
        <v>0</v>
      </c>
      <c r="K34" s="494">
        <v>10205.57</v>
      </c>
      <c r="L34" s="494">
        <v>0</v>
      </c>
      <c r="M34" s="494">
        <v>21268.06</v>
      </c>
      <c r="N34" s="494">
        <v>179.20000000000002</v>
      </c>
      <c r="O34" s="494">
        <v>0</v>
      </c>
      <c r="P34" s="494">
        <v>6349.53</v>
      </c>
      <c r="Q34" s="494">
        <v>0</v>
      </c>
      <c r="R34" s="494">
        <v>0.24</v>
      </c>
      <c r="S34" s="494">
        <v>63589.46</v>
      </c>
      <c r="V34" s="491"/>
      <c r="W34" s="491"/>
    </row>
    <row r="35" spans="1:23">
      <c r="A35" s="402" t="s">
        <v>430</v>
      </c>
      <c r="B35" s="492">
        <v>0</v>
      </c>
      <c r="C35" s="492">
        <v>0</v>
      </c>
      <c r="D35" s="492">
        <v>11593.07</v>
      </c>
      <c r="E35" s="492">
        <v>0</v>
      </c>
      <c r="F35" s="492">
        <v>0</v>
      </c>
      <c r="G35" s="492">
        <v>0</v>
      </c>
      <c r="H35" s="492">
        <v>1718.33</v>
      </c>
      <c r="I35" s="492">
        <v>0</v>
      </c>
      <c r="J35" s="492">
        <v>0</v>
      </c>
      <c r="K35" s="492">
        <v>6457.9000000000005</v>
      </c>
      <c r="L35" s="492">
        <v>0</v>
      </c>
      <c r="M35" s="492">
        <v>10017.07</v>
      </c>
      <c r="N35" s="492">
        <v>179.17000000000002</v>
      </c>
      <c r="O35" s="492">
        <v>0</v>
      </c>
      <c r="P35" s="492">
        <v>3403.28</v>
      </c>
      <c r="Q35" s="492">
        <v>0</v>
      </c>
      <c r="R35" s="492">
        <v>0</v>
      </c>
      <c r="S35" s="492">
        <v>33368.82</v>
      </c>
      <c r="V35" s="491"/>
      <c r="W35" s="491"/>
    </row>
    <row r="36" spans="1:23">
      <c r="A36" s="405" t="s">
        <v>314</v>
      </c>
      <c r="B36" s="493">
        <v>0</v>
      </c>
      <c r="C36" s="493">
        <v>0</v>
      </c>
      <c r="D36" s="493">
        <v>0</v>
      </c>
      <c r="E36" s="493">
        <v>0</v>
      </c>
      <c r="F36" s="493">
        <v>0</v>
      </c>
      <c r="G36" s="493">
        <v>0</v>
      </c>
      <c r="H36" s="493">
        <v>1060.77</v>
      </c>
      <c r="I36" s="493">
        <v>0</v>
      </c>
      <c r="J36" s="493">
        <v>0</v>
      </c>
      <c r="K36" s="493">
        <v>3407</v>
      </c>
      <c r="L36" s="493">
        <v>0</v>
      </c>
      <c r="M36" s="493">
        <v>11251.59</v>
      </c>
      <c r="N36" s="493">
        <v>0.02</v>
      </c>
      <c r="O36" s="493">
        <v>0</v>
      </c>
      <c r="P36" s="493">
        <v>2947.66</v>
      </c>
      <c r="Q36" s="493">
        <v>0</v>
      </c>
      <c r="R36" s="493">
        <v>0.24</v>
      </c>
      <c r="S36" s="493">
        <v>18667.280000000002</v>
      </c>
      <c r="V36" s="491"/>
      <c r="W36" s="491"/>
    </row>
    <row r="37" spans="1:23">
      <c r="A37" s="402" t="s">
        <v>315</v>
      </c>
      <c r="B37" s="492">
        <v>0</v>
      </c>
      <c r="C37" s="492">
        <v>0</v>
      </c>
      <c r="D37" s="492">
        <v>0</v>
      </c>
      <c r="E37" s="492">
        <v>237.20000000000002</v>
      </c>
      <c r="F37" s="492">
        <v>0</v>
      </c>
      <c r="G37" s="492">
        <v>0</v>
      </c>
      <c r="H37" s="492">
        <v>10977.49</v>
      </c>
      <c r="I37" s="492">
        <v>0</v>
      </c>
      <c r="J37" s="492">
        <v>0</v>
      </c>
      <c r="K37" s="492">
        <v>340.68</v>
      </c>
      <c r="L37" s="492">
        <v>0</v>
      </c>
      <c r="M37" s="492">
        <v>-0.59</v>
      </c>
      <c r="N37" s="492">
        <v>0</v>
      </c>
      <c r="O37" s="492">
        <v>0</v>
      </c>
      <c r="P37" s="492">
        <v>-1.41</v>
      </c>
      <c r="Q37" s="492">
        <v>0</v>
      </c>
      <c r="R37" s="492">
        <v>0</v>
      </c>
      <c r="S37" s="492">
        <v>11553.37</v>
      </c>
      <c r="V37" s="491"/>
      <c r="W37" s="491"/>
    </row>
    <row r="38" spans="1:23">
      <c r="A38" s="407" t="s">
        <v>332</v>
      </c>
      <c r="B38" s="494">
        <v>0</v>
      </c>
      <c r="C38" s="494">
        <v>2542.11</v>
      </c>
      <c r="D38" s="494">
        <v>787.64</v>
      </c>
      <c r="E38" s="494">
        <v>7544.4000000000005</v>
      </c>
      <c r="F38" s="494">
        <v>0</v>
      </c>
      <c r="G38" s="494">
        <v>21237.100000000002</v>
      </c>
      <c r="H38" s="494">
        <v>0</v>
      </c>
      <c r="I38" s="494">
        <v>339021.91000000003</v>
      </c>
      <c r="J38" s="494">
        <v>0</v>
      </c>
      <c r="K38" s="494">
        <v>281748.58</v>
      </c>
      <c r="L38" s="494">
        <v>212521.5</v>
      </c>
      <c r="M38" s="494">
        <v>234594.2</v>
      </c>
      <c r="N38" s="494">
        <v>13585.36</v>
      </c>
      <c r="O38" s="494">
        <v>0</v>
      </c>
      <c r="P38" s="494">
        <v>844667.78</v>
      </c>
      <c r="Q38" s="494">
        <v>0</v>
      </c>
      <c r="R38" s="494">
        <v>8012.51</v>
      </c>
      <c r="S38" s="494">
        <v>1966263.09</v>
      </c>
      <c r="V38" s="491"/>
      <c r="W38" s="491"/>
    </row>
    <row r="39" spans="1:23">
      <c r="A39" s="458" t="s">
        <v>431</v>
      </c>
      <c r="B39" s="490">
        <v>0</v>
      </c>
      <c r="C39" s="490">
        <v>2542.11</v>
      </c>
      <c r="D39" s="490">
        <v>787.64</v>
      </c>
      <c r="E39" s="490">
        <v>7544.4000000000005</v>
      </c>
      <c r="F39" s="490">
        <v>0</v>
      </c>
      <c r="G39" s="490">
        <v>9035.4500000000007</v>
      </c>
      <c r="H39" s="490">
        <v>0</v>
      </c>
      <c r="I39" s="490">
        <v>24940.65</v>
      </c>
      <c r="J39" s="490">
        <v>0</v>
      </c>
      <c r="K39" s="490">
        <v>281748.58</v>
      </c>
      <c r="L39" s="490">
        <v>631.68000000000006</v>
      </c>
      <c r="M39" s="490">
        <v>88036.27</v>
      </c>
      <c r="N39" s="490">
        <v>13585.36</v>
      </c>
      <c r="O39" s="490">
        <v>0</v>
      </c>
      <c r="P39" s="490">
        <v>541681.77</v>
      </c>
      <c r="Q39" s="490">
        <v>0</v>
      </c>
      <c r="R39" s="490">
        <v>0</v>
      </c>
      <c r="S39" s="490">
        <v>970533.91</v>
      </c>
      <c r="V39" s="491"/>
      <c r="W39" s="491"/>
    </row>
    <row r="40" spans="1:23">
      <c r="A40" s="402" t="s">
        <v>376</v>
      </c>
      <c r="B40" s="492">
        <v>0</v>
      </c>
      <c r="C40" s="492">
        <v>0</v>
      </c>
      <c r="D40" s="492">
        <v>0</v>
      </c>
      <c r="E40" s="492">
        <v>0</v>
      </c>
      <c r="F40" s="492">
        <v>0</v>
      </c>
      <c r="G40" s="492">
        <v>2933.7200000000003</v>
      </c>
      <c r="H40" s="492">
        <v>0</v>
      </c>
      <c r="I40" s="492">
        <v>73.31</v>
      </c>
      <c r="J40" s="492">
        <v>0</v>
      </c>
      <c r="K40" s="492">
        <v>3815.4900000000002</v>
      </c>
      <c r="L40" s="492">
        <v>631.68000000000006</v>
      </c>
      <c r="M40" s="492">
        <v>18434.350000000002</v>
      </c>
      <c r="N40" s="492">
        <v>122.94</v>
      </c>
      <c r="O40" s="492">
        <v>0</v>
      </c>
      <c r="P40" s="492">
        <v>6673.99</v>
      </c>
      <c r="Q40" s="492">
        <v>0</v>
      </c>
      <c r="R40" s="492">
        <v>0</v>
      </c>
      <c r="S40" s="492">
        <v>32685.480000000003</v>
      </c>
      <c r="V40" s="491"/>
      <c r="W40" s="491"/>
    </row>
    <row r="41" spans="1:23">
      <c r="A41" s="402" t="s">
        <v>377</v>
      </c>
      <c r="B41" s="492">
        <v>0</v>
      </c>
      <c r="C41" s="492">
        <v>364.94</v>
      </c>
      <c r="D41" s="492">
        <v>0</v>
      </c>
      <c r="E41" s="492">
        <v>163.43</v>
      </c>
      <c r="F41" s="492">
        <v>0</v>
      </c>
      <c r="G41" s="492">
        <v>0</v>
      </c>
      <c r="H41" s="492">
        <v>0</v>
      </c>
      <c r="I41" s="492">
        <v>4598.09</v>
      </c>
      <c r="J41" s="492">
        <v>0</v>
      </c>
      <c r="K41" s="492">
        <v>14816.78</v>
      </c>
      <c r="L41" s="492">
        <v>0</v>
      </c>
      <c r="M41" s="492">
        <v>121.76</v>
      </c>
      <c r="N41" s="492">
        <v>942.01</v>
      </c>
      <c r="O41" s="492">
        <v>0</v>
      </c>
      <c r="P41" s="492">
        <v>1298.83</v>
      </c>
      <c r="Q41" s="492">
        <v>0</v>
      </c>
      <c r="R41" s="492">
        <v>0</v>
      </c>
      <c r="S41" s="492">
        <v>22305.839999999997</v>
      </c>
      <c r="V41" s="491"/>
      <c r="W41" s="491"/>
    </row>
    <row r="42" spans="1:23">
      <c r="A42" s="405" t="s">
        <v>378</v>
      </c>
      <c r="B42" s="493">
        <v>0</v>
      </c>
      <c r="C42" s="493">
        <v>0</v>
      </c>
      <c r="D42" s="493">
        <v>0</v>
      </c>
      <c r="E42" s="493">
        <v>490.54</v>
      </c>
      <c r="F42" s="493">
        <v>0</v>
      </c>
      <c r="G42" s="493">
        <v>182.02</v>
      </c>
      <c r="H42" s="493">
        <v>0</v>
      </c>
      <c r="I42" s="493">
        <v>6872.8</v>
      </c>
      <c r="J42" s="493">
        <v>0</v>
      </c>
      <c r="K42" s="493">
        <v>29779.690000000002</v>
      </c>
      <c r="L42" s="493">
        <v>0</v>
      </c>
      <c r="M42" s="493">
        <v>4104.33</v>
      </c>
      <c r="N42" s="493">
        <v>3274.9500000000003</v>
      </c>
      <c r="O42" s="493">
        <v>0</v>
      </c>
      <c r="P42" s="493">
        <v>9715.9500000000007</v>
      </c>
      <c r="Q42" s="493">
        <v>0</v>
      </c>
      <c r="R42" s="493">
        <v>0</v>
      </c>
      <c r="S42" s="493">
        <v>54420.28</v>
      </c>
      <c r="V42" s="491"/>
      <c r="W42" s="491"/>
    </row>
    <row r="43" spans="1:23">
      <c r="A43" s="402" t="s">
        <v>379</v>
      </c>
      <c r="B43" s="492">
        <v>0</v>
      </c>
      <c r="C43" s="492">
        <v>2177.17</v>
      </c>
      <c r="D43" s="492">
        <v>787.63</v>
      </c>
      <c r="E43" s="492">
        <v>1082.32</v>
      </c>
      <c r="F43" s="492">
        <v>0</v>
      </c>
      <c r="G43" s="492">
        <v>3555.11</v>
      </c>
      <c r="H43" s="492">
        <v>0</v>
      </c>
      <c r="I43" s="492">
        <v>11759.09</v>
      </c>
      <c r="J43" s="492">
        <v>0</v>
      </c>
      <c r="K43" s="492">
        <v>18373.55</v>
      </c>
      <c r="L43" s="492">
        <v>0</v>
      </c>
      <c r="M43" s="492">
        <v>25224.09</v>
      </c>
      <c r="N43" s="492">
        <v>1757.77</v>
      </c>
      <c r="O43" s="492">
        <v>0</v>
      </c>
      <c r="P43" s="492">
        <v>19307.150000000001</v>
      </c>
      <c r="Q43" s="492">
        <v>0</v>
      </c>
      <c r="R43" s="492">
        <v>0</v>
      </c>
      <c r="S43" s="492">
        <v>84023.87999999999</v>
      </c>
      <c r="V43" s="491"/>
      <c r="W43" s="491"/>
    </row>
    <row r="44" spans="1:23">
      <c r="A44" s="402" t="s">
        <v>380</v>
      </c>
      <c r="B44" s="492">
        <v>0</v>
      </c>
      <c r="C44" s="492">
        <v>0</v>
      </c>
      <c r="D44" s="492">
        <v>0</v>
      </c>
      <c r="E44" s="492">
        <v>0</v>
      </c>
      <c r="F44" s="492">
        <v>0</v>
      </c>
      <c r="G44" s="492">
        <v>0</v>
      </c>
      <c r="H44" s="492">
        <v>0</v>
      </c>
      <c r="I44" s="492">
        <v>0</v>
      </c>
      <c r="J44" s="492">
        <v>0</v>
      </c>
      <c r="K44" s="492">
        <v>22.31</v>
      </c>
      <c r="L44" s="492">
        <v>0</v>
      </c>
      <c r="M44" s="492">
        <v>0</v>
      </c>
      <c r="N44" s="492">
        <v>0</v>
      </c>
      <c r="O44" s="492">
        <v>0</v>
      </c>
      <c r="P44" s="492">
        <v>0</v>
      </c>
      <c r="Q44" s="492">
        <v>0</v>
      </c>
      <c r="R44" s="492">
        <v>0</v>
      </c>
      <c r="S44" s="492">
        <v>22.31</v>
      </c>
      <c r="V44" s="491"/>
      <c r="W44" s="491"/>
    </row>
    <row r="45" spans="1:23">
      <c r="A45" s="405" t="s">
        <v>381</v>
      </c>
      <c r="B45" s="493">
        <v>0</v>
      </c>
      <c r="C45" s="493">
        <v>0</v>
      </c>
      <c r="D45" s="493">
        <v>0</v>
      </c>
      <c r="E45" s="493">
        <v>0</v>
      </c>
      <c r="F45" s="493">
        <v>0</v>
      </c>
      <c r="G45" s="493">
        <v>0</v>
      </c>
      <c r="H45" s="493">
        <v>0</v>
      </c>
      <c r="I45" s="493">
        <v>0</v>
      </c>
      <c r="J45" s="493">
        <v>0</v>
      </c>
      <c r="K45" s="493">
        <v>0</v>
      </c>
      <c r="L45" s="493">
        <v>0</v>
      </c>
      <c r="M45" s="493">
        <v>0</v>
      </c>
      <c r="N45" s="493">
        <v>5</v>
      </c>
      <c r="O45" s="493">
        <v>0</v>
      </c>
      <c r="P45" s="493">
        <v>190.02</v>
      </c>
      <c r="Q45" s="493">
        <v>0</v>
      </c>
      <c r="R45" s="493">
        <v>0</v>
      </c>
      <c r="S45" s="493">
        <v>195.02</v>
      </c>
      <c r="V45" s="491"/>
      <c r="W45" s="491"/>
    </row>
    <row r="46" spans="1:23">
      <c r="A46" s="402" t="s">
        <v>382</v>
      </c>
      <c r="B46" s="492">
        <v>0</v>
      </c>
      <c r="C46" s="492">
        <v>0</v>
      </c>
      <c r="D46" s="492">
        <v>0</v>
      </c>
      <c r="E46" s="492">
        <v>0</v>
      </c>
      <c r="F46" s="492">
        <v>0</v>
      </c>
      <c r="G46" s="492">
        <v>0</v>
      </c>
      <c r="H46" s="492">
        <v>0</v>
      </c>
      <c r="I46" s="492">
        <v>0</v>
      </c>
      <c r="J46" s="492">
        <v>0</v>
      </c>
      <c r="K46" s="492">
        <v>0.24</v>
      </c>
      <c r="L46" s="492">
        <v>0</v>
      </c>
      <c r="M46" s="492">
        <v>0</v>
      </c>
      <c r="N46" s="492">
        <v>787.61</v>
      </c>
      <c r="O46" s="492">
        <v>0</v>
      </c>
      <c r="P46" s="492">
        <v>-4.55</v>
      </c>
      <c r="Q46" s="492">
        <v>0</v>
      </c>
      <c r="R46" s="492">
        <v>0</v>
      </c>
      <c r="S46" s="492">
        <v>783.30000000000007</v>
      </c>
      <c r="V46" s="491"/>
      <c r="W46" s="491"/>
    </row>
    <row r="47" spans="1:23">
      <c r="A47" s="402" t="s">
        <v>383</v>
      </c>
      <c r="B47" s="492">
        <v>0</v>
      </c>
      <c r="C47" s="492">
        <v>0</v>
      </c>
      <c r="D47" s="492">
        <v>0</v>
      </c>
      <c r="E47" s="492">
        <v>1.06</v>
      </c>
      <c r="F47" s="492">
        <v>0</v>
      </c>
      <c r="G47" s="492">
        <v>6.87</v>
      </c>
      <c r="H47" s="492">
        <v>0</v>
      </c>
      <c r="I47" s="492">
        <v>42.730000000000004</v>
      </c>
      <c r="J47" s="492">
        <v>0</v>
      </c>
      <c r="K47" s="492">
        <v>114.04</v>
      </c>
      <c r="L47" s="492">
        <v>0</v>
      </c>
      <c r="M47" s="492">
        <v>978.91</v>
      </c>
      <c r="N47" s="492">
        <v>0</v>
      </c>
      <c r="O47" s="492">
        <v>0</v>
      </c>
      <c r="P47" s="492">
        <v>287.12</v>
      </c>
      <c r="Q47" s="492">
        <v>0</v>
      </c>
      <c r="R47" s="492">
        <v>0</v>
      </c>
      <c r="S47" s="492">
        <v>1430.73</v>
      </c>
      <c r="V47" s="491"/>
      <c r="W47" s="491"/>
    </row>
    <row r="48" spans="1:23">
      <c r="A48" s="405" t="s">
        <v>384</v>
      </c>
      <c r="B48" s="493">
        <v>0</v>
      </c>
      <c r="C48" s="493">
        <v>0</v>
      </c>
      <c r="D48" s="493">
        <v>0</v>
      </c>
      <c r="E48" s="493">
        <v>0</v>
      </c>
      <c r="F48" s="493">
        <v>0</v>
      </c>
      <c r="G48" s="493">
        <v>0</v>
      </c>
      <c r="H48" s="493">
        <v>0</v>
      </c>
      <c r="I48" s="493">
        <v>0</v>
      </c>
      <c r="J48" s="493">
        <v>0</v>
      </c>
      <c r="K48" s="493">
        <v>0</v>
      </c>
      <c r="L48" s="493">
        <v>0</v>
      </c>
      <c r="M48" s="493">
        <v>0</v>
      </c>
      <c r="N48" s="493">
        <v>0</v>
      </c>
      <c r="O48" s="493">
        <v>0</v>
      </c>
      <c r="P48" s="493">
        <v>0</v>
      </c>
      <c r="Q48" s="493">
        <v>0</v>
      </c>
      <c r="R48" s="493">
        <v>0</v>
      </c>
      <c r="S48" s="493">
        <v>0</v>
      </c>
      <c r="V48" s="491"/>
      <c r="W48" s="491"/>
    </row>
    <row r="49" spans="1:23">
      <c r="A49" s="402" t="s">
        <v>385</v>
      </c>
      <c r="B49" s="492">
        <v>0</v>
      </c>
      <c r="C49" s="492">
        <v>0</v>
      </c>
      <c r="D49" s="492">
        <v>0</v>
      </c>
      <c r="E49" s="492">
        <v>5807.04</v>
      </c>
      <c r="F49" s="492">
        <v>0</v>
      </c>
      <c r="G49" s="492">
        <v>2357.7400000000002</v>
      </c>
      <c r="H49" s="492">
        <v>0</v>
      </c>
      <c r="I49" s="492">
        <v>1594.63</v>
      </c>
      <c r="J49" s="492">
        <v>0</v>
      </c>
      <c r="K49" s="492">
        <v>214826.48</v>
      </c>
      <c r="L49" s="492">
        <v>0</v>
      </c>
      <c r="M49" s="492">
        <v>39172.81</v>
      </c>
      <c r="N49" s="492">
        <v>6695.09</v>
      </c>
      <c r="O49" s="492">
        <v>0</v>
      </c>
      <c r="P49" s="492">
        <v>504213.25</v>
      </c>
      <c r="Q49" s="492">
        <v>0</v>
      </c>
      <c r="R49" s="492">
        <v>0</v>
      </c>
      <c r="S49" s="492">
        <v>774667.04</v>
      </c>
      <c r="V49" s="491"/>
      <c r="W49" s="491"/>
    </row>
    <row r="50" spans="1:23">
      <c r="A50" s="460" t="s">
        <v>432</v>
      </c>
      <c r="B50" s="494">
        <v>0</v>
      </c>
      <c r="C50" s="494">
        <v>0</v>
      </c>
      <c r="D50" s="494">
        <v>0</v>
      </c>
      <c r="E50" s="494">
        <v>0</v>
      </c>
      <c r="F50" s="494">
        <v>0</v>
      </c>
      <c r="G50" s="494">
        <v>12201.65</v>
      </c>
      <c r="H50" s="494">
        <v>0</v>
      </c>
      <c r="I50" s="494">
        <v>314081.26</v>
      </c>
      <c r="J50" s="494">
        <v>0</v>
      </c>
      <c r="K50" s="494">
        <v>0</v>
      </c>
      <c r="L50" s="494">
        <v>211889.82</v>
      </c>
      <c r="M50" s="494">
        <v>146557.93</v>
      </c>
      <c r="N50" s="494">
        <v>0</v>
      </c>
      <c r="O50" s="494">
        <v>0</v>
      </c>
      <c r="P50" s="494">
        <v>302986.01</v>
      </c>
      <c r="Q50" s="494">
        <v>0</v>
      </c>
      <c r="R50" s="494">
        <v>8012.51</v>
      </c>
      <c r="S50" s="494">
        <v>995729.17999999993</v>
      </c>
      <c r="V50" s="491"/>
      <c r="W50" s="491"/>
    </row>
    <row r="51" spans="1:23">
      <c r="A51" s="405" t="s">
        <v>386</v>
      </c>
      <c r="B51" s="493">
        <v>0</v>
      </c>
      <c r="C51" s="493">
        <v>0</v>
      </c>
      <c r="D51" s="493">
        <v>0</v>
      </c>
      <c r="E51" s="493">
        <v>0</v>
      </c>
      <c r="F51" s="493">
        <v>0</v>
      </c>
      <c r="G51" s="493">
        <v>0</v>
      </c>
      <c r="H51" s="493">
        <v>0</v>
      </c>
      <c r="I51" s="493">
        <v>0</v>
      </c>
      <c r="J51" s="493">
        <v>0</v>
      </c>
      <c r="K51" s="493">
        <v>0</v>
      </c>
      <c r="L51" s="493">
        <v>0</v>
      </c>
      <c r="M51" s="493">
        <v>0</v>
      </c>
      <c r="N51" s="493">
        <v>0</v>
      </c>
      <c r="O51" s="493">
        <v>0</v>
      </c>
      <c r="P51" s="493">
        <v>0</v>
      </c>
      <c r="Q51" s="493">
        <v>0</v>
      </c>
      <c r="R51" s="493">
        <v>0</v>
      </c>
      <c r="S51" s="493">
        <v>0</v>
      </c>
      <c r="V51" s="491"/>
      <c r="W51" s="491"/>
    </row>
    <row r="52" spans="1:23">
      <c r="A52" s="402" t="s">
        <v>387</v>
      </c>
      <c r="B52" s="494">
        <v>0</v>
      </c>
      <c r="C52" s="494">
        <v>0</v>
      </c>
      <c r="D52" s="494">
        <v>0</v>
      </c>
      <c r="E52" s="494">
        <v>0</v>
      </c>
      <c r="F52" s="492">
        <v>0</v>
      </c>
      <c r="G52" s="492">
        <v>12201.65</v>
      </c>
      <c r="H52" s="492">
        <v>0</v>
      </c>
      <c r="I52" s="492">
        <v>314081.26</v>
      </c>
      <c r="J52" s="492">
        <v>0</v>
      </c>
      <c r="K52" s="492">
        <v>0</v>
      </c>
      <c r="L52" s="492">
        <v>211889.82</v>
      </c>
      <c r="M52" s="492">
        <v>146557.93</v>
      </c>
      <c r="N52" s="492">
        <v>0</v>
      </c>
      <c r="O52" s="492">
        <v>0</v>
      </c>
      <c r="P52" s="492">
        <v>302986.01</v>
      </c>
      <c r="Q52" s="492">
        <v>0</v>
      </c>
      <c r="R52" s="492">
        <v>8012.51</v>
      </c>
      <c r="S52" s="492">
        <v>995729.17999999993</v>
      </c>
      <c r="V52" s="491"/>
      <c r="W52" s="491"/>
    </row>
    <row r="53" spans="1:23">
      <c r="A53" s="438" t="s">
        <v>395</v>
      </c>
      <c r="B53" s="492">
        <v>0</v>
      </c>
      <c r="C53" s="492">
        <v>0</v>
      </c>
      <c r="D53" s="492">
        <v>0</v>
      </c>
      <c r="E53" s="492">
        <v>0</v>
      </c>
      <c r="F53" s="492">
        <v>0</v>
      </c>
      <c r="G53" s="492">
        <v>1154.01</v>
      </c>
      <c r="H53" s="492">
        <v>0</v>
      </c>
      <c r="I53" s="492">
        <v>60863.5</v>
      </c>
      <c r="J53" s="492">
        <v>0</v>
      </c>
      <c r="K53" s="492">
        <v>0</v>
      </c>
      <c r="L53" s="492">
        <v>35679.040000000001</v>
      </c>
      <c r="M53" s="492">
        <v>20660.39</v>
      </c>
      <c r="N53" s="492">
        <v>0</v>
      </c>
      <c r="O53" s="492">
        <v>0</v>
      </c>
      <c r="P53" s="492">
        <v>28604.690000000002</v>
      </c>
      <c r="Q53" s="492">
        <v>0</v>
      </c>
      <c r="R53" s="492">
        <v>1000.14</v>
      </c>
      <c r="S53" s="492">
        <v>147961.77000000002</v>
      </c>
      <c r="V53" s="491"/>
      <c r="W53" s="491"/>
    </row>
    <row r="54" spans="1:23">
      <c r="A54" s="495" t="s">
        <v>433</v>
      </c>
      <c r="B54" s="493">
        <v>0</v>
      </c>
      <c r="C54" s="493">
        <v>0</v>
      </c>
      <c r="D54" s="493">
        <v>0</v>
      </c>
      <c r="E54" s="493">
        <v>0</v>
      </c>
      <c r="F54" s="493">
        <v>0</v>
      </c>
      <c r="G54" s="493">
        <v>10969.27</v>
      </c>
      <c r="H54" s="493">
        <v>0</v>
      </c>
      <c r="I54" s="493">
        <v>252071.72</v>
      </c>
      <c r="J54" s="493">
        <v>0</v>
      </c>
      <c r="K54" s="493">
        <v>0</v>
      </c>
      <c r="L54" s="493">
        <v>175535.71</v>
      </c>
      <c r="M54" s="493">
        <v>125893.29000000001</v>
      </c>
      <c r="N54" s="493">
        <v>0</v>
      </c>
      <c r="O54" s="493">
        <v>0</v>
      </c>
      <c r="P54" s="493">
        <v>273360.92</v>
      </c>
      <c r="Q54" s="493">
        <v>0</v>
      </c>
      <c r="R54" s="493">
        <v>6942.1900000000005</v>
      </c>
      <c r="S54" s="493">
        <v>844773.09999999986</v>
      </c>
      <c r="V54" s="491"/>
      <c r="W54" s="491"/>
    </row>
    <row r="55" spans="1:23">
      <c r="A55" s="438" t="s">
        <v>434</v>
      </c>
      <c r="B55" s="492">
        <v>0</v>
      </c>
      <c r="C55" s="492">
        <v>0</v>
      </c>
      <c r="D55" s="492">
        <v>0</v>
      </c>
      <c r="E55" s="492">
        <v>0</v>
      </c>
      <c r="F55" s="492">
        <v>0</v>
      </c>
      <c r="G55" s="492">
        <v>78.36</v>
      </c>
      <c r="H55" s="492">
        <v>0</v>
      </c>
      <c r="I55" s="492">
        <v>1146.04</v>
      </c>
      <c r="J55" s="492">
        <v>0</v>
      </c>
      <c r="K55" s="492">
        <v>0</v>
      </c>
      <c r="L55" s="492">
        <v>675.07</v>
      </c>
      <c r="M55" s="492">
        <v>4.26</v>
      </c>
      <c r="N55" s="492">
        <v>0</v>
      </c>
      <c r="O55" s="492">
        <v>0</v>
      </c>
      <c r="P55" s="492">
        <v>1020.41</v>
      </c>
      <c r="Q55" s="492">
        <v>0</v>
      </c>
      <c r="R55" s="492">
        <v>70.180000000000007</v>
      </c>
      <c r="S55" s="492">
        <v>2994.3199999999997</v>
      </c>
      <c r="V55" s="491"/>
      <c r="W55" s="491"/>
    </row>
    <row r="56" spans="1:23">
      <c r="A56" s="402" t="s">
        <v>389</v>
      </c>
      <c r="B56" s="492">
        <v>0</v>
      </c>
      <c r="C56" s="492">
        <v>0</v>
      </c>
      <c r="D56" s="492">
        <v>0</v>
      </c>
      <c r="E56" s="492">
        <v>0</v>
      </c>
      <c r="F56" s="492">
        <v>0</v>
      </c>
      <c r="G56" s="492">
        <v>0</v>
      </c>
      <c r="H56" s="492">
        <v>0</v>
      </c>
      <c r="I56" s="492">
        <v>0</v>
      </c>
      <c r="J56" s="492">
        <v>0</v>
      </c>
      <c r="K56" s="492">
        <v>0</v>
      </c>
      <c r="L56" s="492">
        <v>0</v>
      </c>
      <c r="M56" s="492">
        <v>0</v>
      </c>
      <c r="N56" s="492">
        <v>0</v>
      </c>
      <c r="O56" s="492">
        <v>0</v>
      </c>
      <c r="P56" s="492">
        <v>0</v>
      </c>
      <c r="Q56" s="492">
        <v>0</v>
      </c>
      <c r="R56" s="492">
        <v>0</v>
      </c>
      <c r="S56" s="492">
        <v>0</v>
      </c>
      <c r="V56" s="491"/>
      <c r="W56" s="491"/>
    </row>
    <row r="57" spans="1:23">
      <c r="A57" s="405" t="s">
        <v>390</v>
      </c>
      <c r="B57" s="493">
        <v>0</v>
      </c>
      <c r="C57" s="493">
        <v>0</v>
      </c>
      <c r="D57" s="493">
        <v>0</v>
      </c>
      <c r="E57" s="493">
        <v>0</v>
      </c>
      <c r="F57" s="493">
        <v>0</v>
      </c>
      <c r="G57" s="493">
        <v>0</v>
      </c>
      <c r="H57" s="493">
        <v>0</v>
      </c>
      <c r="I57" s="493">
        <v>0</v>
      </c>
      <c r="J57" s="493">
        <v>0</v>
      </c>
      <c r="K57" s="493">
        <v>0</v>
      </c>
      <c r="L57" s="493">
        <v>0</v>
      </c>
      <c r="M57" s="493">
        <v>0</v>
      </c>
      <c r="N57" s="493">
        <v>0</v>
      </c>
      <c r="O57" s="493">
        <v>0</v>
      </c>
      <c r="P57" s="493">
        <v>0</v>
      </c>
      <c r="Q57" s="493">
        <v>0</v>
      </c>
      <c r="R57" s="493">
        <v>0</v>
      </c>
      <c r="S57" s="493">
        <v>0</v>
      </c>
      <c r="V57" s="491"/>
      <c r="W57" s="491"/>
    </row>
    <row r="58" spans="1:23">
      <c r="A58" s="460" t="s">
        <v>435</v>
      </c>
      <c r="B58" s="494">
        <v>13945.51</v>
      </c>
      <c r="C58" s="494">
        <v>2596.65</v>
      </c>
      <c r="D58" s="494">
        <v>90775.73</v>
      </c>
      <c r="E58" s="494">
        <v>17158.420000000002</v>
      </c>
      <c r="F58" s="494">
        <v>3729.17</v>
      </c>
      <c r="G58" s="494">
        <v>21237.100000000002</v>
      </c>
      <c r="H58" s="494">
        <v>443801.49</v>
      </c>
      <c r="I58" s="494">
        <v>339021.91000000003</v>
      </c>
      <c r="J58" s="494">
        <v>49530.14</v>
      </c>
      <c r="K58" s="494">
        <v>1137539.33</v>
      </c>
      <c r="L58" s="494">
        <v>212521.5</v>
      </c>
      <c r="M58" s="494">
        <v>665664.29</v>
      </c>
      <c r="N58" s="494">
        <v>13764.56</v>
      </c>
      <c r="O58" s="494">
        <v>270.39</v>
      </c>
      <c r="P58" s="494">
        <v>2041773.89</v>
      </c>
      <c r="Q58" s="494">
        <v>31404.86</v>
      </c>
      <c r="R58" s="494">
        <v>8012.75</v>
      </c>
      <c r="S58" s="494">
        <v>5092747.6900000004</v>
      </c>
      <c r="V58" s="491"/>
      <c r="W58" s="491"/>
    </row>
    <row r="59" spans="1:23" ht="6.75" customHeight="1" thickBot="1">
      <c r="A59" s="412"/>
      <c r="B59" s="413"/>
      <c r="C59" s="413"/>
      <c r="D59" s="413"/>
      <c r="E59" s="413"/>
      <c r="F59" s="413"/>
      <c r="G59" s="413"/>
      <c r="H59" s="413"/>
      <c r="I59" s="413"/>
      <c r="J59" s="413"/>
      <c r="K59" s="413"/>
      <c r="L59" s="413"/>
      <c r="M59" s="413"/>
      <c r="N59" s="413"/>
      <c r="O59" s="413"/>
      <c r="P59" s="413"/>
      <c r="Q59" s="413"/>
      <c r="R59" s="413"/>
      <c r="S59" s="413"/>
    </row>
    <row r="60" spans="1:23" ht="6.75" customHeight="1" thickTop="1"/>
    <row r="61" spans="1:23">
      <c r="A61" s="35" t="s">
        <v>439</v>
      </c>
    </row>
    <row r="62" spans="1:23">
      <c r="A62" s="488" t="s">
        <v>440</v>
      </c>
    </row>
    <row r="63" spans="1:23">
      <c r="A63" s="35" t="s">
        <v>124</v>
      </c>
    </row>
    <row r="64" spans="1:23">
      <c r="A64" s="35" t="s">
        <v>125</v>
      </c>
    </row>
    <row r="65" spans="1:1">
      <c r="A65" s="35" t="s">
        <v>126</v>
      </c>
    </row>
    <row r="66" spans="1:1">
      <c r="A66" s="35" t="s">
        <v>127</v>
      </c>
    </row>
    <row r="67" spans="1:1">
      <c r="A67" s="35" t="s">
        <v>128</v>
      </c>
    </row>
    <row r="68" spans="1:1">
      <c r="A68" s="35" t="s">
        <v>130</v>
      </c>
    </row>
    <row r="69" spans="1:1">
      <c r="A69" s="35" t="s">
        <v>131</v>
      </c>
    </row>
    <row r="70" spans="1:1" s="385" customFormat="1">
      <c r="A70" s="35" t="s">
        <v>132</v>
      </c>
    </row>
    <row r="71" spans="1:1">
      <c r="A71" s="35" t="s">
        <v>133</v>
      </c>
    </row>
    <row r="72" spans="1:1">
      <c r="A72" s="35" t="s">
        <v>134</v>
      </c>
    </row>
    <row r="73" spans="1:1">
      <c r="A73" s="252"/>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8C590-E3E0-48EC-A590-D0CB46AD8935}">
  <sheetPr codeName="Hoja80">
    <pageSetUpPr fitToPage="1"/>
  </sheetPr>
  <dimension ref="A1:V72"/>
  <sheetViews>
    <sheetView zoomScale="70" zoomScaleNormal="70" workbookViewId="0"/>
  </sheetViews>
  <sheetFormatPr baseColWidth="10" defaultColWidth="10.33203125" defaultRowHeight="13.8"/>
  <cols>
    <col min="1" max="1" width="60.6640625" style="488" customWidth="1"/>
    <col min="2" max="6" width="11.6640625" style="488" customWidth="1"/>
    <col min="7" max="7" width="15.33203125" style="488" bestFit="1" customWidth="1"/>
    <col min="8" max="9" width="13.6640625" style="488" customWidth="1"/>
    <col min="10" max="10" width="11.6640625" style="488" customWidth="1"/>
    <col min="11" max="11" width="13.44140625" style="488" customWidth="1"/>
    <col min="12" max="12" width="11.6640625" style="488" customWidth="1"/>
    <col min="13" max="14" width="14.5546875" style="488" customWidth="1"/>
    <col min="15" max="15" width="11.6640625" style="488" customWidth="1"/>
    <col min="16" max="16" width="13.6640625" style="488" customWidth="1"/>
    <col min="17" max="17" width="11.6640625" style="488" customWidth="1"/>
    <col min="18" max="18" width="14.33203125" style="488" customWidth="1"/>
    <col min="19" max="19" width="15.6640625" style="488" customWidth="1"/>
    <col min="20" max="16384" width="10.33203125" style="488"/>
  </cols>
  <sheetData>
    <row r="1" spans="1:22" ht="33.6">
      <c r="A1" s="36" t="s">
        <v>28</v>
      </c>
      <c r="B1" s="489"/>
      <c r="C1" s="489"/>
      <c r="D1" s="489"/>
      <c r="E1" s="489"/>
      <c r="F1" s="489"/>
      <c r="G1" s="489"/>
      <c r="H1" s="489"/>
      <c r="I1" s="489"/>
      <c r="J1" s="489"/>
      <c r="K1" s="489"/>
      <c r="L1" s="489"/>
      <c r="M1" s="489"/>
      <c r="N1" s="489"/>
      <c r="O1" s="489"/>
      <c r="P1" s="489"/>
      <c r="Q1" s="489"/>
      <c r="R1" s="489"/>
      <c r="S1" s="489"/>
    </row>
    <row r="2" spans="1:22" ht="18" customHeight="1">
      <c r="A2" s="38" t="s">
        <v>136</v>
      </c>
      <c r="B2" s="489"/>
      <c r="C2" s="489"/>
      <c r="D2" s="489"/>
      <c r="E2" s="489"/>
      <c r="F2" s="489"/>
      <c r="G2" s="489"/>
      <c r="H2" s="489"/>
      <c r="I2" s="489"/>
      <c r="J2" s="489"/>
      <c r="K2" s="489"/>
      <c r="L2" s="489"/>
      <c r="M2" s="489"/>
      <c r="N2" s="489"/>
      <c r="O2" s="489"/>
      <c r="P2" s="489"/>
      <c r="Q2" s="489"/>
      <c r="R2" s="489"/>
      <c r="S2" s="489"/>
    </row>
    <row r="3" spans="1:22" ht="18.75" customHeight="1">
      <c r="A3" s="40" t="s">
        <v>337</v>
      </c>
      <c r="B3" s="489"/>
      <c r="C3" s="489"/>
      <c r="D3" s="489"/>
      <c r="E3" s="489"/>
      <c r="F3" s="489"/>
      <c r="G3" s="489"/>
      <c r="H3" s="489"/>
      <c r="I3" s="489"/>
      <c r="J3" s="489"/>
      <c r="K3" s="489"/>
      <c r="L3" s="489"/>
      <c r="M3" s="489"/>
      <c r="N3" s="489"/>
      <c r="O3" s="489"/>
      <c r="P3" s="489"/>
      <c r="Q3" s="489"/>
      <c r="R3" s="489"/>
      <c r="S3" s="489"/>
    </row>
    <row r="5" spans="1:22" ht="14.4" thickBot="1"/>
    <row r="6" spans="1:22" ht="80.099999999999994" customHeight="1" thickTop="1">
      <c r="A6" s="430" t="s">
        <v>338</v>
      </c>
      <c r="B6" s="431" t="s">
        <v>178</v>
      </c>
      <c r="C6" s="431" t="s">
        <v>299</v>
      </c>
      <c r="D6" s="431" t="s">
        <v>180</v>
      </c>
      <c r="E6" s="431" t="s">
        <v>181</v>
      </c>
      <c r="F6" s="431" t="s">
        <v>182</v>
      </c>
      <c r="G6" s="431" t="s">
        <v>183</v>
      </c>
      <c r="H6" s="431" t="s">
        <v>184</v>
      </c>
      <c r="I6" s="431" t="s">
        <v>185</v>
      </c>
      <c r="J6" s="431" t="s">
        <v>186</v>
      </c>
      <c r="K6" s="367" t="s">
        <v>298</v>
      </c>
      <c r="L6" s="431" t="s">
        <v>188</v>
      </c>
      <c r="M6" s="431" t="s">
        <v>304</v>
      </c>
      <c r="N6" s="431" t="s">
        <v>190</v>
      </c>
      <c r="O6" s="431" t="s">
        <v>191</v>
      </c>
      <c r="P6" s="431" t="s">
        <v>192</v>
      </c>
      <c r="Q6" s="431" t="s">
        <v>193</v>
      </c>
      <c r="R6" s="431" t="s">
        <v>194</v>
      </c>
      <c r="S6" s="431" t="s">
        <v>300</v>
      </c>
    </row>
    <row r="7" spans="1:22" ht="6.75" customHeight="1"/>
    <row r="8" spans="1:22" ht="6.75" customHeight="1"/>
    <row r="9" spans="1:22">
      <c r="A9" s="409" t="s">
        <v>420</v>
      </c>
      <c r="B9" s="490">
        <v>50859.56</v>
      </c>
      <c r="C9" s="490">
        <v>10694.67</v>
      </c>
      <c r="D9" s="490">
        <v>74336.44</v>
      </c>
      <c r="E9" s="490">
        <v>5644.25</v>
      </c>
      <c r="F9" s="490">
        <v>19684.21</v>
      </c>
      <c r="G9" s="490">
        <v>32497.87</v>
      </c>
      <c r="H9" s="490">
        <v>340424.4</v>
      </c>
      <c r="I9" s="490">
        <v>0</v>
      </c>
      <c r="J9" s="490">
        <v>13779.39</v>
      </c>
      <c r="K9" s="490">
        <v>449644.10000000003</v>
      </c>
      <c r="L9" s="490">
        <v>0</v>
      </c>
      <c r="M9" s="490">
        <v>475874.48</v>
      </c>
      <c r="N9" s="490">
        <v>0</v>
      </c>
      <c r="O9" s="490">
        <v>50563.5</v>
      </c>
      <c r="P9" s="490">
        <v>1162541.8</v>
      </c>
      <c r="Q9" s="490">
        <v>36405.620000000003</v>
      </c>
      <c r="R9" s="490">
        <v>0</v>
      </c>
      <c r="S9" s="490">
        <v>2722950.29</v>
      </c>
      <c r="V9" s="491"/>
    </row>
    <row r="10" spans="1:22">
      <c r="A10" s="402" t="s">
        <v>310</v>
      </c>
      <c r="B10" s="492">
        <v>14226.03</v>
      </c>
      <c r="C10" s="492">
        <v>0</v>
      </c>
      <c r="D10" s="492">
        <v>37930.81</v>
      </c>
      <c r="E10" s="492">
        <v>0</v>
      </c>
      <c r="F10" s="492">
        <v>0</v>
      </c>
      <c r="G10" s="492">
        <v>0</v>
      </c>
      <c r="H10" s="492">
        <v>112239.09</v>
      </c>
      <c r="I10" s="492">
        <v>0</v>
      </c>
      <c r="J10" s="492">
        <v>0</v>
      </c>
      <c r="K10" s="492">
        <v>214758.51</v>
      </c>
      <c r="L10" s="492">
        <v>0</v>
      </c>
      <c r="M10" s="492">
        <v>129276.14</v>
      </c>
      <c r="N10" s="492">
        <v>0</v>
      </c>
      <c r="O10" s="492">
        <v>0</v>
      </c>
      <c r="P10" s="492">
        <v>548999.23</v>
      </c>
      <c r="Q10" s="492">
        <v>0</v>
      </c>
      <c r="R10" s="492">
        <v>0</v>
      </c>
      <c r="S10" s="492">
        <v>1057429.81</v>
      </c>
      <c r="V10" s="491"/>
    </row>
    <row r="11" spans="1:22">
      <c r="A11" s="402" t="s">
        <v>342</v>
      </c>
      <c r="B11" s="492">
        <v>156.65</v>
      </c>
      <c r="C11" s="492">
        <v>0</v>
      </c>
      <c r="D11" s="492">
        <v>0.02</v>
      </c>
      <c r="E11" s="492">
        <v>0</v>
      </c>
      <c r="F11" s="492">
        <v>0</v>
      </c>
      <c r="G11" s="492">
        <v>0</v>
      </c>
      <c r="H11" s="492">
        <v>1041.18</v>
      </c>
      <c r="I11" s="492">
        <v>0</v>
      </c>
      <c r="J11" s="492">
        <v>0</v>
      </c>
      <c r="K11" s="492">
        <v>0</v>
      </c>
      <c r="L11" s="492">
        <v>0</v>
      </c>
      <c r="M11" s="492">
        <v>0</v>
      </c>
      <c r="N11" s="492">
        <v>0</v>
      </c>
      <c r="O11" s="492">
        <v>0</v>
      </c>
      <c r="P11" s="492">
        <v>0</v>
      </c>
      <c r="Q11" s="492">
        <v>0</v>
      </c>
      <c r="R11" s="492">
        <v>0</v>
      </c>
      <c r="S11" s="492">
        <v>1197.8500000000001</v>
      </c>
      <c r="V11" s="491"/>
    </row>
    <row r="12" spans="1:22">
      <c r="A12" s="405" t="s">
        <v>312</v>
      </c>
      <c r="B12" s="493">
        <v>0</v>
      </c>
      <c r="C12" s="493">
        <v>0</v>
      </c>
      <c r="D12" s="493">
        <v>10829.09</v>
      </c>
      <c r="E12" s="493">
        <v>0</v>
      </c>
      <c r="F12" s="493">
        <v>0</v>
      </c>
      <c r="G12" s="493">
        <v>0</v>
      </c>
      <c r="H12" s="493">
        <v>9311.9699999999993</v>
      </c>
      <c r="I12" s="493">
        <v>0</v>
      </c>
      <c r="J12" s="493">
        <v>504.84000000000003</v>
      </c>
      <c r="K12" s="493">
        <v>4807.49</v>
      </c>
      <c r="L12" s="493">
        <v>0</v>
      </c>
      <c r="M12" s="493">
        <v>22999.03</v>
      </c>
      <c r="N12" s="493">
        <v>0</v>
      </c>
      <c r="O12" s="493">
        <v>0</v>
      </c>
      <c r="P12" s="493">
        <v>44482.14</v>
      </c>
      <c r="Q12" s="493">
        <v>0</v>
      </c>
      <c r="R12" s="493">
        <v>0</v>
      </c>
      <c r="S12" s="493">
        <v>92934.56</v>
      </c>
      <c r="V12" s="491"/>
    </row>
    <row r="13" spans="1:22">
      <c r="A13" s="402" t="s">
        <v>421</v>
      </c>
      <c r="B13" s="492">
        <v>0</v>
      </c>
      <c r="C13" s="492">
        <v>0</v>
      </c>
      <c r="D13" s="492">
        <v>0</v>
      </c>
      <c r="E13" s="492">
        <v>0</v>
      </c>
      <c r="F13" s="492">
        <v>0</v>
      </c>
      <c r="G13" s="492">
        <v>0</v>
      </c>
      <c r="H13" s="492">
        <v>2288.69</v>
      </c>
      <c r="I13" s="492">
        <v>0</v>
      </c>
      <c r="J13" s="492">
        <v>0</v>
      </c>
      <c r="K13" s="492">
        <v>509.83</v>
      </c>
      <c r="L13" s="492">
        <v>0</v>
      </c>
      <c r="M13" s="492">
        <v>13702.01</v>
      </c>
      <c r="N13" s="492">
        <v>0</v>
      </c>
      <c r="O13" s="492">
        <v>0</v>
      </c>
      <c r="P13" s="492">
        <v>24521.010000000002</v>
      </c>
      <c r="Q13" s="492">
        <v>0</v>
      </c>
      <c r="R13" s="492">
        <v>0</v>
      </c>
      <c r="S13" s="492">
        <v>41021.54</v>
      </c>
      <c r="V13" s="491"/>
    </row>
    <row r="14" spans="1:22">
      <c r="A14" s="402" t="s">
        <v>345</v>
      </c>
      <c r="B14" s="492">
        <v>0</v>
      </c>
      <c r="C14" s="492">
        <v>0</v>
      </c>
      <c r="D14" s="492">
        <v>0</v>
      </c>
      <c r="E14" s="492">
        <v>0</v>
      </c>
      <c r="F14" s="492">
        <v>0</v>
      </c>
      <c r="G14" s="492">
        <v>0</v>
      </c>
      <c r="H14" s="492">
        <v>8382.1</v>
      </c>
      <c r="I14" s="492">
        <v>0</v>
      </c>
      <c r="J14" s="492">
        <v>0</v>
      </c>
      <c r="K14" s="492">
        <v>11880.94</v>
      </c>
      <c r="L14" s="492">
        <v>0</v>
      </c>
      <c r="M14" s="492">
        <v>11089.78</v>
      </c>
      <c r="N14" s="492">
        <v>0</v>
      </c>
      <c r="O14" s="492">
        <v>0</v>
      </c>
      <c r="P14" s="492">
        <v>47009.81</v>
      </c>
      <c r="Q14" s="492">
        <v>0</v>
      </c>
      <c r="R14" s="492">
        <v>0</v>
      </c>
      <c r="S14" s="492">
        <v>78362.63</v>
      </c>
      <c r="V14" s="491"/>
    </row>
    <row r="15" spans="1:22">
      <c r="A15" s="405" t="s">
        <v>309</v>
      </c>
      <c r="B15" s="493">
        <v>0</v>
      </c>
      <c r="C15" s="493">
        <v>0</v>
      </c>
      <c r="D15" s="493">
        <v>0</v>
      </c>
      <c r="E15" s="493">
        <v>0</v>
      </c>
      <c r="F15" s="493">
        <v>0</v>
      </c>
      <c r="G15" s="493">
        <v>4667.59</v>
      </c>
      <c r="H15" s="493">
        <v>91564.41</v>
      </c>
      <c r="I15" s="493">
        <v>0</v>
      </c>
      <c r="J15" s="493">
        <v>0</v>
      </c>
      <c r="K15" s="493">
        <v>135179.57</v>
      </c>
      <c r="L15" s="493">
        <v>0</v>
      </c>
      <c r="M15" s="493">
        <v>163119.12</v>
      </c>
      <c r="N15" s="493">
        <v>0</v>
      </c>
      <c r="O15" s="493">
        <v>50563.5</v>
      </c>
      <c r="P15" s="493">
        <v>269423.31</v>
      </c>
      <c r="Q15" s="493">
        <v>0</v>
      </c>
      <c r="R15" s="493">
        <v>0</v>
      </c>
      <c r="S15" s="493">
        <v>714517.5</v>
      </c>
      <c r="V15" s="491"/>
    </row>
    <row r="16" spans="1:22">
      <c r="A16" s="402" t="s">
        <v>422</v>
      </c>
      <c r="B16" s="492">
        <v>8295.4</v>
      </c>
      <c r="C16" s="492">
        <v>0</v>
      </c>
      <c r="D16" s="492">
        <v>1352.33</v>
      </c>
      <c r="E16" s="492">
        <v>0</v>
      </c>
      <c r="F16" s="492">
        <v>0</v>
      </c>
      <c r="G16" s="492">
        <v>0</v>
      </c>
      <c r="H16" s="492">
        <v>24248.720000000001</v>
      </c>
      <c r="I16" s="492">
        <v>0</v>
      </c>
      <c r="J16" s="492">
        <v>579.53</v>
      </c>
      <c r="K16" s="492">
        <v>17399.41</v>
      </c>
      <c r="L16" s="492">
        <v>0</v>
      </c>
      <c r="M16" s="492">
        <v>13326.9</v>
      </c>
      <c r="N16" s="492">
        <v>0</v>
      </c>
      <c r="O16" s="492">
        <v>0</v>
      </c>
      <c r="P16" s="492">
        <v>49596.65</v>
      </c>
      <c r="Q16" s="492">
        <v>0</v>
      </c>
      <c r="R16" s="492">
        <v>0</v>
      </c>
      <c r="S16" s="492">
        <v>114798.94</v>
      </c>
      <c r="V16" s="491"/>
    </row>
    <row r="17" spans="1:22">
      <c r="A17" s="402" t="s">
        <v>423</v>
      </c>
      <c r="B17" s="492">
        <v>32.94</v>
      </c>
      <c r="C17" s="492">
        <v>0</v>
      </c>
      <c r="D17" s="492">
        <v>16.920000000000002</v>
      </c>
      <c r="E17" s="492">
        <v>0</v>
      </c>
      <c r="F17" s="492">
        <v>0</v>
      </c>
      <c r="G17" s="492">
        <v>0</v>
      </c>
      <c r="H17" s="492">
        <v>4136.57</v>
      </c>
      <c r="I17" s="492">
        <v>0</v>
      </c>
      <c r="J17" s="492">
        <v>0</v>
      </c>
      <c r="K17" s="492">
        <v>4.08</v>
      </c>
      <c r="L17" s="492">
        <v>0</v>
      </c>
      <c r="M17" s="492">
        <v>3663.65</v>
      </c>
      <c r="N17" s="492">
        <v>0</v>
      </c>
      <c r="O17" s="492">
        <v>0</v>
      </c>
      <c r="P17" s="492">
        <v>53925.07</v>
      </c>
      <c r="Q17" s="492">
        <v>0</v>
      </c>
      <c r="R17" s="492">
        <v>0</v>
      </c>
      <c r="S17" s="492">
        <v>61779.229999999996</v>
      </c>
      <c r="V17" s="491"/>
    </row>
    <row r="18" spans="1:22">
      <c r="A18" s="405" t="s">
        <v>424</v>
      </c>
      <c r="B18" s="493">
        <v>480.85</v>
      </c>
      <c r="C18" s="493">
        <v>0</v>
      </c>
      <c r="D18" s="493">
        <v>452.91</v>
      </c>
      <c r="E18" s="493">
        <v>0</v>
      </c>
      <c r="F18" s="493">
        <v>0</v>
      </c>
      <c r="G18" s="493">
        <v>0</v>
      </c>
      <c r="H18" s="493">
        <v>673.69</v>
      </c>
      <c r="I18" s="493">
        <v>0</v>
      </c>
      <c r="J18" s="493">
        <v>105.54</v>
      </c>
      <c r="K18" s="493">
        <v>2263.0500000000002</v>
      </c>
      <c r="L18" s="493">
        <v>0</v>
      </c>
      <c r="M18" s="493">
        <v>156.81</v>
      </c>
      <c r="N18" s="493">
        <v>0</v>
      </c>
      <c r="O18" s="493">
        <v>0</v>
      </c>
      <c r="P18" s="493">
        <v>6323.08</v>
      </c>
      <c r="Q18" s="493">
        <v>0</v>
      </c>
      <c r="R18" s="493">
        <v>0</v>
      </c>
      <c r="S18" s="493">
        <v>10455.93</v>
      </c>
      <c r="V18" s="491"/>
    </row>
    <row r="19" spans="1:22">
      <c r="A19" s="402" t="s">
        <v>425</v>
      </c>
      <c r="B19" s="492">
        <v>92.100000000000009</v>
      </c>
      <c r="C19" s="492">
        <v>0</v>
      </c>
      <c r="D19" s="492">
        <v>29.86</v>
      </c>
      <c r="E19" s="492">
        <v>0</v>
      </c>
      <c r="F19" s="492">
        <v>0</v>
      </c>
      <c r="G19" s="492">
        <v>0</v>
      </c>
      <c r="H19" s="492">
        <v>1576.51</v>
      </c>
      <c r="I19" s="492">
        <v>0</v>
      </c>
      <c r="J19" s="492">
        <v>0</v>
      </c>
      <c r="K19" s="492">
        <v>127.21000000000001</v>
      </c>
      <c r="L19" s="492">
        <v>0</v>
      </c>
      <c r="M19" s="492">
        <v>1960.8700000000001</v>
      </c>
      <c r="N19" s="492">
        <v>0</v>
      </c>
      <c r="O19" s="492">
        <v>0</v>
      </c>
      <c r="P19" s="492">
        <v>10319.050000000001</v>
      </c>
      <c r="Q19" s="492">
        <v>0</v>
      </c>
      <c r="R19" s="492">
        <v>0</v>
      </c>
      <c r="S19" s="492">
        <v>14105.600000000002</v>
      </c>
      <c r="V19" s="491"/>
    </row>
    <row r="20" spans="1:22">
      <c r="A20" s="402" t="s">
        <v>426</v>
      </c>
      <c r="B20" s="492">
        <v>0</v>
      </c>
      <c r="C20" s="492">
        <v>0</v>
      </c>
      <c r="D20" s="492">
        <v>0</v>
      </c>
      <c r="E20" s="492">
        <v>0</v>
      </c>
      <c r="F20" s="492">
        <v>0</v>
      </c>
      <c r="G20" s="492">
        <v>0</v>
      </c>
      <c r="H20" s="492">
        <v>0</v>
      </c>
      <c r="I20" s="492">
        <v>0</v>
      </c>
      <c r="J20" s="492">
        <v>0</v>
      </c>
      <c r="K20" s="492">
        <v>0</v>
      </c>
      <c r="L20" s="492">
        <v>0</v>
      </c>
      <c r="M20" s="492">
        <v>0</v>
      </c>
      <c r="N20" s="492">
        <v>0</v>
      </c>
      <c r="O20" s="492">
        <v>0</v>
      </c>
      <c r="P20" s="492">
        <v>0</v>
      </c>
      <c r="Q20" s="492">
        <v>0</v>
      </c>
      <c r="R20" s="492">
        <v>0</v>
      </c>
      <c r="S20" s="492">
        <v>0</v>
      </c>
      <c r="V20" s="491"/>
    </row>
    <row r="21" spans="1:22">
      <c r="A21" s="405" t="s">
        <v>355</v>
      </c>
      <c r="B21" s="493">
        <v>13.5</v>
      </c>
      <c r="C21" s="493">
        <v>2345.17</v>
      </c>
      <c r="D21" s="493">
        <v>1748.56</v>
      </c>
      <c r="E21" s="493">
        <v>31.75</v>
      </c>
      <c r="F21" s="493">
        <v>0</v>
      </c>
      <c r="G21" s="493">
        <v>18357.8</v>
      </c>
      <c r="H21" s="493">
        <v>2520.34</v>
      </c>
      <c r="I21" s="493">
        <v>0</v>
      </c>
      <c r="J21" s="493">
        <v>0</v>
      </c>
      <c r="K21" s="493">
        <v>3913.09</v>
      </c>
      <c r="L21" s="493">
        <v>0</v>
      </c>
      <c r="M21" s="493">
        <v>16954.18</v>
      </c>
      <c r="N21" s="493">
        <v>0</v>
      </c>
      <c r="O21" s="493">
        <v>0</v>
      </c>
      <c r="P21" s="493">
        <v>18123.920000000002</v>
      </c>
      <c r="Q21" s="493">
        <v>0</v>
      </c>
      <c r="R21" s="493">
        <v>0</v>
      </c>
      <c r="S21" s="493">
        <v>64008.31</v>
      </c>
      <c r="V21" s="491"/>
    </row>
    <row r="22" spans="1:22">
      <c r="A22" s="402" t="s">
        <v>356</v>
      </c>
      <c r="B22" s="492">
        <v>26.2</v>
      </c>
      <c r="C22" s="492">
        <v>0</v>
      </c>
      <c r="D22" s="492">
        <v>837.72</v>
      </c>
      <c r="E22" s="492">
        <v>0</v>
      </c>
      <c r="F22" s="492">
        <v>0</v>
      </c>
      <c r="G22" s="492">
        <v>0</v>
      </c>
      <c r="H22" s="492">
        <v>10709.04</v>
      </c>
      <c r="I22" s="492">
        <v>0</v>
      </c>
      <c r="J22" s="492">
        <v>0</v>
      </c>
      <c r="K22" s="492">
        <v>15443.56</v>
      </c>
      <c r="L22" s="492">
        <v>0</v>
      </c>
      <c r="M22" s="492">
        <v>28239.760000000002</v>
      </c>
      <c r="N22" s="492">
        <v>0</v>
      </c>
      <c r="O22" s="492">
        <v>0</v>
      </c>
      <c r="P22" s="492">
        <v>17296</v>
      </c>
      <c r="Q22" s="492">
        <v>0</v>
      </c>
      <c r="R22" s="492">
        <v>0</v>
      </c>
      <c r="S22" s="492">
        <v>72552.28</v>
      </c>
      <c r="V22" s="491"/>
    </row>
    <row r="23" spans="1:22">
      <c r="A23" s="402" t="s">
        <v>359</v>
      </c>
      <c r="B23" s="492">
        <v>0</v>
      </c>
      <c r="C23" s="492">
        <v>0</v>
      </c>
      <c r="D23" s="492">
        <v>0</v>
      </c>
      <c r="E23" s="492">
        <v>0</v>
      </c>
      <c r="F23" s="492">
        <v>0</v>
      </c>
      <c r="G23" s="492">
        <v>0</v>
      </c>
      <c r="H23" s="492">
        <v>0</v>
      </c>
      <c r="I23" s="492">
        <v>0</v>
      </c>
      <c r="J23" s="492">
        <v>0</v>
      </c>
      <c r="K23" s="492">
        <v>0</v>
      </c>
      <c r="L23" s="492">
        <v>0</v>
      </c>
      <c r="M23" s="492">
        <v>0</v>
      </c>
      <c r="N23" s="492">
        <v>0</v>
      </c>
      <c r="O23" s="492">
        <v>0</v>
      </c>
      <c r="P23" s="492">
        <v>0</v>
      </c>
      <c r="Q23" s="492">
        <v>0</v>
      </c>
      <c r="R23" s="492">
        <v>0</v>
      </c>
      <c r="S23" s="492">
        <v>0</v>
      </c>
      <c r="V23" s="491"/>
    </row>
    <row r="24" spans="1:22">
      <c r="A24" s="405" t="s">
        <v>360</v>
      </c>
      <c r="B24" s="493">
        <v>18532.45</v>
      </c>
      <c r="C24" s="493">
        <v>0</v>
      </c>
      <c r="D24" s="493">
        <v>2983.46</v>
      </c>
      <c r="E24" s="493">
        <v>3976.09</v>
      </c>
      <c r="F24" s="493">
        <v>11823.08</v>
      </c>
      <c r="G24" s="493">
        <v>0</v>
      </c>
      <c r="H24" s="493">
        <v>16048.99</v>
      </c>
      <c r="I24" s="493">
        <v>0</v>
      </c>
      <c r="J24" s="493">
        <v>6617.1900000000005</v>
      </c>
      <c r="K24" s="493">
        <v>0</v>
      </c>
      <c r="L24" s="493">
        <v>0</v>
      </c>
      <c r="M24" s="493">
        <v>0</v>
      </c>
      <c r="N24" s="493">
        <v>0</v>
      </c>
      <c r="O24" s="493">
        <v>0</v>
      </c>
      <c r="P24" s="493">
        <v>981.49</v>
      </c>
      <c r="Q24" s="493">
        <v>29471.08</v>
      </c>
      <c r="R24" s="493">
        <v>0</v>
      </c>
      <c r="S24" s="493">
        <v>90433.83</v>
      </c>
      <c r="V24" s="491"/>
    </row>
    <row r="25" spans="1:22">
      <c r="A25" s="402" t="s">
        <v>361</v>
      </c>
      <c r="B25" s="492">
        <v>0</v>
      </c>
      <c r="C25" s="492">
        <v>0</v>
      </c>
      <c r="D25" s="492">
        <v>0</v>
      </c>
      <c r="E25" s="492">
        <v>0</v>
      </c>
      <c r="F25" s="492">
        <v>0</v>
      </c>
      <c r="G25" s="492">
        <v>0</v>
      </c>
      <c r="H25" s="492">
        <v>0</v>
      </c>
      <c r="I25" s="492">
        <v>0</v>
      </c>
      <c r="J25" s="492">
        <v>0</v>
      </c>
      <c r="K25" s="492">
        <v>0</v>
      </c>
      <c r="L25" s="492">
        <v>0</v>
      </c>
      <c r="M25" s="492">
        <v>0</v>
      </c>
      <c r="N25" s="492">
        <v>0</v>
      </c>
      <c r="O25" s="492">
        <v>0</v>
      </c>
      <c r="P25" s="492">
        <v>0</v>
      </c>
      <c r="Q25" s="492">
        <v>0</v>
      </c>
      <c r="R25" s="492">
        <v>0</v>
      </c>
      <c r="S25" s="492">
        <v>0</v>
      </c>
      <c r="V25" s="491"/>
    </row>
    <row r="26" spans="1:22">
      <c r="A26" s="402" t="s">
        <v>362</v>
      </c>
      <c r="B26" s="492">
        <v>0</v>
      </c>
      <c r="C26" s="492">
        <v>54.88</v>
      </c>
      <c r="D26" s="492">
        <v>0</v>
      </c>
      <c r="E26" s="492">
        <v>0</v>
      </c>
      <c r="F26" s="492">
        <v>0</v>
      </c>
      <c r="G26" s="492">
        <v>0</v>
      </c>
      <c r="H26" s="492">
        <v>1712.01</v>
      </c>
      <c r="I26" s="492">
        <v>0</v>
      </c>
      <c r="J26" s="492">
        <v>0</v>
      </c>
      <c r="K26" s="492">
        <v>0</v>
      </c>
      <c r="L26" s="492">
        <v>0</v>
      </c>
      <c r="M26" s="492">
        <v>7581.43</v>
      </c>
      <c r="N26" s="492">
        <v>0</v>
      </c>
      <c r="O26" s="492">
        <v>0</v>
      </c>
      <c r="P26" s="492">
        <v>9025.48</v>
      </c>
      <c r="Q26" s="492">
        <v>0</v>
      </c>
      <c r="R26" s="492">
        <v>0</v>
      </c>
      <c r="S26" s="492">
        <v>18373.8</v>
      </c>
      <c r="V26" s="491"/>
    </row>
    <row r="27" spans="1:22">
      <c r="A27" s="405" t="s">
        <v>427</v>
      </c>
      <c r="B27" s="493">
        <v>494.87</v>
      </c>
      <c r="C27" s="493">
        <v>0</v>
      </c>
      <c r="D27" s="493">
        <v>17617.97</v>
      </c>
      <c r="E27" s="493">
        <v>0</v>
      </c>
      <c r="F27" s="493">
        <v>0</v>
      </c>
      <c r="G27" s="493">
        <v>0</v>
      </c>
      <c r="H27" s="493">
        <v>41755.840000000004</v>
      </c>
      <c r="I27" s="493">
        <v>0</v>
      </c>
      <c r="J27" s="493">
        <v>3415.9500000000003</v>
      </c>
      <c r="K27" s="493">
        <v>17911.2</v>
      </c>
      <c r="L27" s="493">
        <v>0</v>
      </c>
      <c r="M27" s="493">
        <v>62365.05</v>
      </c>
      <c r="N27" s="493">
        <v>0</v>
      </c>
      <c r="O27" s="493">
        <v>0</v>
      </c>
      <c r="P27" s="493">
        <v>61122</v>
      </c>
      <c r="Q27" s="493">
        <v>0</v>
      </c>
      <c r="R27" s="493">
        <v>0</v>
      </c>
      <c r="S27" s="493">
        <v>204682.88</v>
      </c>
      <c r="V27" s="491"/>
    </row>
    <row r="28" spans="1:22">
      <c r="A28" s="402" t="s">
        <v>364</v>
      </c>
      <c r="B28" s="492">
        <v>6448.1500000000005</v>
      </c>
      <c r="C28" s="492">
        <v>0</v>
      </c>
      <c r="D28" s="492">
        <v>1.68</v>
      </c>
      <c r="E28" s="492">
        <v>753.30000000000007</v>
      </c>
      <c r="F28" s="492">
        <v>5391.95</v>
      </c>
      <c r="G28" s="492">
        <v>0</v>
      </c>
      <c r="H28" s="492">
        <v>0</v>
      </c>
      <c r="I28" s="492">
        <v>0</v>
      </c>
      <c r="J28" s="492">
        <v>0</v>
      </c>
      <c r="K28" s="492">
        <v>9780.57</v>
      </c>
      <c r="L28" s="492">
        <v>0</v>
      </c>
      <c r="M28" s="492">
        <v>797.66</v>
      </c>
      <c r="N28" s="492">
        <v>0</v>
      </c>
      <c r="O28" s="492">
        <v>0</v>
      </c>
      <c r="P28" s="492">
        <v>0</v>
      </c>
      <c r="Q28" s="492">
        <v>3562.48</v>
      </c>
      <c r="R28" s="492">
        <v>0</v>
      </c>
      <c r="S28" s="492">
        <v>26735.79</v>
      </c>
      <c r="V28" s="491"/>
    </row>
    <row r="29" spans="1:22">
      <c r="A29" s="402" t="s">
        <v>365</v>
      </c>
      <c r="B29" s="492">
        <v>1702.6000000000001</v>
      </c>
      <c r="C29" s="492">
        <v>0</v>
      </c>
      <c r="D29" s="492">
        <v>0</v>
      </c>
      <c r="E29" s="492">
        <v>0</v>
      </c>
      <c r="F29" s="492">
        <v>1970.02</v>
      </c>
      <c r="G29" s="492">
        <v>0</v>
      </c>
      <c r="H29" s="492">
        <v>0</v>
      </c>
      <c r="I29" s="492">
        <v>0</v>
      </c>
      <c r="J29" s="492">
        <v>0</v>
      </c>
      <c r="K29" s="492">
        <v>1172.42</v>
      </c>
      <c r="L29" s="492">
        <v>0</v>
      </c>
      <c r="M29" s="492">
        <v>0</v>
      </c>
      <c r="N29" s="492">
        <v>0</v>
      </c>
      <c r="O29" s="492">
        <v>0</v>
      </c>
      <c r="P29" s="492">
        <v>0</v>
      </c>
      <c r="Q29" s="492">
        <v>2607.75</v>
      </c>
      <c r="R29" s="492">
        <v>0</v>
      </c>
      <c r="S29" s="492">
        <v>7452.79</v>
      </c>
      <c r="V29" s="491"/>
    </row>
    <row r="30" spans="1:22">
      <c r="A30" s="405" t="s">
        <v>366</v>
      </c>
      <c r="B30" s="493">
        <v>357.81</v>
      </c>
      <c r="C30" s="493">
        <v>0</v>
      </c>
      <c r="D30" s="493">
        <v>0</v>
      </c>
      <c r="E30" s="493">
        <v>0</v>
      </c>
      <c r="F30" s="493">
        <v>499.15000000000003</v>
      </c>
      <c r="G30" s="493">
        <v>0</v>
      </c>
      <c r="H30" s="493">
        <v>0</v>
      </c>
      <c r="I30" s="493">
        <v>0</v>
      </c>
      <c r="J30" s="493">
        <v>0</v>
      </c>
      <c r="K30" s="493">
        <v>146.95000000000002</v>
      </c>
      <c r="L30" s="493">
        <v>0</v>
      </c>
      <c r="M30" s="493">
        <v>0</v>
      </c>
      <c r="N30" s="493">
        <v>0</v>
      </c>
      <c r="O30" s="493">
        <v>0</v>
      </c>
      <c r="P30" s="493">
        <v>0</v>
      </c>
      <c r="Q30" s="493">
        <v>764.30000000000007</v>
      </c>
      <c r="R30" s="493">
        <v>0</v>
      </c>
      <c r="S30" s="493">
        <v>1768.21</v>
      </c>
      <c r="V30" s="491"/>
    </row>
    <row r="31" spans="1:22">
      <c r="A31" s="402" t="s">
        <v>367</v>
      </c>
      <c r="B31" s="492">
        <v>0</v>
      </c>
      <c r="C31" s="492">
        <v>13.41</v>
      </c>
      <c r="D31" s="492">
        <v>0</v>
      </c>
      <c r="E31" s="492">
        <v>0</v>
      </c>
      <c r="F31" s="492">
        <v>0</v>
      </c>
      <c r="G31" s="492">
        <v>8492.89</v>
      </c>
      <c r="H31" s="492">
        <v>2787.34</v>
      </c>
      <c r="I31" s="492">
        <v>0</v>
      </c>
      <c r="J31" s="492">
        <v>2556.34</v>
      </c>
      <c r="K31" s="492">
        <v>12225.67</v>
      </c>
      <c r="L31" s="492">
        <v>0</v>
      </c>
      <c r="M31" s="492">
        <v>317.03000000000003</v>
      </c>
      <c r="N31" s="492">
        <v>0</v>
      </c>
      <c r="O31" s="492">
        <v>0</v>
      </c>
      <c r="P31" s="492">
        <v>0</v>
      </c>
      <c r="Q31" s="492">
        <v>0</v>
      </c>
      <c r="R31" s="492">
        <v>0</v>
      </c>
      <c r="S31" s="492">
        <v>26392.68</v>
      </c>
      <c r="V31" s="491"/>
    </row>
    <row r="32" spans="1:22">
      <c r="A32" s="402" t="s">
        <v>428</v>
      </c>
      <c r="B32" s="492">
        <v>0</v>
      </c>
      <c r="C32" s="492">
        <v>0</v>
      </c>
      <c r="D32" s="492">
        <v>0</v>
      </c>
      <c r="E32" s="492">
        <v>0</v>
      </c>
      <c r="F32" s="492">
        <v>0</v>
      </c>
      <c r="G32" s="492">
        <v>0</v>
      </c>
      <c r="H32" s="492">
        <v>8991.7199999999993</v>
      </c>
      <c r="I32" s="492">
        <v>0</v>
      </c>
      <c r="J32" s="492">
        <v>0</v>
      </c>
      <c r="K32" s="492">
        <v>0</v>
      </c>
      <c r="L32" s="492">
        <v>0</v>
      </c>
      <c r="M32" s="492">
        <v>321.11</v>
      </c>
      <c r="N32" s="492">
        <v>0</v>
      </c>
      <c r="O32" s="492">
        <v>0</v>
      </c>
      <c r="P32" s="492">
        <v>0</v>
      </c>
      <c r="Q32" s="492">
        <v>0</v>
      </c>
      <c r="R32" s="492">
        <v>0</v>
      </c>
      <c r="S32" s="492">
        <v>9312.83</v>
      </c>
      <c r="V32" s="491"/>
    </row>
    <row r="33" spans="1:22">
      <c r="A33" s="405" t="s">
        <v>369</v>
      </c>
      <c r="B33" s="493">
        <v>0</v>
      </c>
      <c r="C33" s="493">
        <v>8281.2100000000009</v>
      </c>
      <c r="D33" s="493">
        <v>535.13</v>
      </c>
      <c r="E33" s="493">
        <v>883.12</v>
      </c>
      <c r="F33" s="493">
        <v>0</v>
      </c>
      <c r="G33" s="493">
        <v>979.6</v>
      </c>
      <c r="H33" s="493">
        <v>436.19</v>
      </c>
      <c r="I33" s="493">
        <v>0</v>
      </c>
      <c r="J33" s="493">
        <v>0</v>
      </c>
      <c r="K33" s="493">
        <v>2120.54</v>
      </c>
      <c r="L33" s="493">
        <v>0</v>
      </c>
      <c r="M33" s="493">
        <v>3.95</v>
      </c>
      <c r="N33" s="493">
        <v>0</v>
      </c>
      <c r="O33" s="493">
        <v>0</v>
      </c>
      <c r="P33" s="493">
        <v>1393.57</v>
      </c>
      <c r="Q33" s="493">
        <v>0</v>
      </c>
      <c r="R33" s="493">
        <v>0</v>
      </c>
      <c r="S33" s="493">
        <v>14633.310000000001</v>
      </c>
      <c r="V33" s="491"/>
    </row>
    <row r="34" spans="1:22">
      <c r="A34" s="407" t="s">
        <v>429</v>
      </c>
      <c r="B34" s="494">
        <v>0</v>
      </c>
      <c r="C34" s="494">
        <v>1788.93</v>
      </c>
      <c r="D34" s="494">
        <v>28606.05</v>
      </c>
      <c r="E34" s="494">
        <v>2430.8200000000002</v>
      </c>
      <c r="F34" s="494">
        <v>0</v>
      </c>
      <c r="G34" s="494">
        <v>15903.91</v>
      </c>
      <c r="H34" s="494">
        <v>178881.09</v>
      </c>
      <c r="I34" s="494">
        <v>1055.27</v>
      </c>
      <c r="J34" s="494">
        <v>0</v>
      </c>
      <c r="K34" s="494">
        <v>86876.35</v>
      </c>
      <c r="L34" s="494">
        <v>0</v>
      </c>
      <c r="M34" s="494">
        <v>343602.18</v>
      </c>
      <c r="N34" s="494">
        <v>6185.3600000000006</v>
      </c>
      <c r="O34" s="494">
        <v>443.40000000000003</v>
      </c>
      <c r="P34" s="494">
        <v>312012.12</v>
      </c>
      <c r="Q34" s="494">
        <v>0</v>
      </c>
      <c r="R34" s="494">
        <v>158.52000000000001</v>
      </c>
      <c r="S34" s="494">
        <v>977944</v>
      </c>
      <c r="V34" s="491"/>
    </row>
    <row r="35" spans="1:22">
      <c r="A35" s="402" t="s">
        <v>430</v>
      </c>
      <c r="B35" s="492">
        <v>0</v>
      </c>
      <c r="C35" s="492">
        <v>1390.04</v>
      </c>
      <c r="D35" s="492">
        <v>24908.09</v>
      </c>
      <c r="E35" s="492">
        <v>2430.8200000000002</v>
      </c>
      <c r="F35" s="492">
        <v>0</v>
      </c>
      <c r="G35" s="492">
        <v>41.79</v>
      </c>
      <c r="H35" s="492">
        <v>3812.39</v>
      </c>
      <c r="I35" s="492">
        <v>1055.27</v>
      </c>
      <c r="J35" s="492">
        <v>0</v>
      </c>
      <c r="K35" s="492">
        <v>8309.51</v>
      </c>
      <c r="L35" s="492">
        <v>0</v>
      </c>
      <c r="M35" s="492">
        <v>120166.28</v>
      </c>
      <c r="N35" s="492">
        <v>1141.18</v>
      </c>
      <c r="O35" s="492">
        <v>0</v>
      </c>
      <c r="P35" s="492">
        <v>29615.37</v>
      </c>
      <c r="Q35" s="492">
        <v>0</v>
      </c>
      <c r="R35" s="492">
        <v>0</v>
      </c>
      <c r="S35" s="492">
        <v>192870.74</v>
      </c>
      <c r="V35" s="491"/>
    </row>
    <row r="36" spans="1:22">
      <c r="A36" s="405" t="s">
        <v>314</v>
      </c>
      <c r="B36" s="493">
        <v>0</v>
      </c>
      <c r="C36" s="493">
        <v>398.89</v>
      </c>
      <c r="D36" s="493">
        <v>3697.96</v>
      </c>
      <c r="E36" s="493">
        <v>0</v>
      </c>
      <c r="F36" s="493">
        <v>0</v>
      </c>
      <c r="G36" s="493">
        <v>12.82</v>
      </c>
      <c r="H36" s="493">
        <v>45441.24</v>
      </c>
      <c r="I36" s="493">
        <v>0</v>
      </c>
      <c r="J36" s="493">
        <v>0</v>
      </c>
      <c r="K36" s="493">
        <v>50727.32</v>
      </c>
      <c r="L36" s="493">
        <v>0</v>
      </c>
      <c r="M36" s="493">
        <v>201739.56</v>
      </c>
      <c r="N36" s="493">
        <v>0</v>
      </c>
      <c r="O36" s="493">
        <v>0</v>
      </c>
      <c r="P36" s="493">
        <v>248706.18</v>
      </c>
      <c r="Q36" s="493">
        <v>0</v>
      </c>
      <c r="R36" s="493">
        <v>0</v>
      </c>
      <c r="S36" s="493">
        <v>550723.97</v>
      </c>
      <c r="V36" s="491"/>
    </row>
    <row r="37" spans="1:22">
      <c r="A37" s="402" t="s">
        <v>315</v>
      </c>
      <c r="B37" s="492">
        <v>0</v>
      </c>
      <c r="C37" s="492">
        <v>0</v>
      </c>
      <c r="D37" s="492">
        <v>0</v>
      </c>
      <c r="E37" s="492">
        <v>0</v>
      </c>
      <c r="F37" s="492">
        <v>0</v>
      </c>
      <c r="G37" s="492">
        <v>15849.300000000001</v>
      </c>
      <c r="H37" s="492">
        <v>129627.46</v>
      </c>
      <c r="I37" s="492">
        <v>0</v>
      </c>
      <c r="J37" s="492">
        <v>0</v>
      </c>
      <c r="K37" s="492">
        <v>27839.52</v>
      </c>
      <c r="L37" s="492">
        <v>0</v>
      </c>
      <c r="M37" s="492">
        <v>21696.34</v>
      </c>
      <c r="N37" s="492">
        <v>5044.18</v>
      </c>
      <c r="O37" s="492">
        <v>443.40000000000003</v>
      </c>
      <c r="P37" s="492">
        <v>33690.57</v>
      </c>
      <c r="Q37" s="492">
        <v>0</v>
      </c>
      <c r="R37" s="492">
        <v>158.52000000000001</v>
      </c>
      <c r="S37" s="492">
        <v>234349.28999999998</v>
      </c>
      <c r="V37" s="491"/>
    </row>
    <row r="38" spans="1:22">
      <c r="A38" s="407" t="s">
        <v>332</v>
      </c>
      <c r="B38" s="494">
        <v>0</v>
      </c>
      <c r="C38" s="494">
        <v>186632.76</v>
      </c>
      <c r="D38" s="494">
        <v>6757.8</v>
      </c>
      <c r="E38" s="494">
        <v>208150.94</v>
      </c>
      <c r="F38" s="494">
        <v>0</v>
      </c>
      <c r="G38" s="494">
        <v>12475522</v>
      </c>
      <c r="H38" s="494">
        <v>0</v>
      </c>
      <c r="I38" s="494">
        <v>3613247.15</v>
      </c>
      <c r="J38" s="494">
        <v>0</v>
      </c>
      <c r="K38" s="494">
        <v>1382527.32</v>
      </c>
      <c r="L38" s="494">
        <v>13302.44</v>
      </c>
      <c r="M38" s="494">
        <v>7891211</v>
      </c>
      <c r="N38" s="494">
        <v>2560791.39</v>
      </c>
      <c r="O38" s="494">
        <v>0</v>
      </c>
      <c r="P38" s="494">
        <v>8781406.9399999995</v>
      </c>
      <c r="Q38" s="494">
        <v>0</v>
      </c>
      <c r="R38" s="494">
        <v>624578.22</v>
      </c>
      <c r="S38" s="494">
        <v>37744127.960000001</v>
      </c>
      <c r="V38" s="491"/>
    </row>
    <row r="39" spans="1:22">
      <c r="A39" s="458" t="s">
        <v>431</v>
      </c>
      <c r="B39" s="490">
        <v>0</v>
      </c>
      <c r="C39" s="490">
        <v>186632.76</v>
      </c>
      <c r="D39" s="490">
        <v>6757.8</v>
      </c>
      <c r="E39" s="490">
        <v>27279.32</v>
      </c>
      <c r="F39" s="490">
        <v>0</v>
      </c>
      <c r="G39" s="490">
        <v>1650032.3399999999</v>
      </c>
      <c r="H39" s="490">
        <v>0</v>
      </c>
      <c r="I39" s="490">
        <v>488356.48</v>
      </c>
      <c r="J39" s="490">
        <v>0</v>
      </c>
      <c r="K39" s="490">
        <v>1382527.32</v>
      </c>
      <c r="L39" s="490">
        <v>13302.44</v>
      </c>
      <c r="M39" s="490">
        <v>3187511.14</v>
      </c>
      <c r="N39" s="490">
        <v>68634.100000000006</v>
      </c>
      <c r="O39" s="490">
        <v>0</v>
      </c>
      <c r="P39" s="490">
        <v>3537763.16</v>
      </c>
      <c r="Q39" s="490">
        <v>0</v>
      </c>
      <c r="R39" s="490">
        <v>362.56</v>
      </c>
      <c r="S39" s="490">
        <v>10549159.42</v>
      </c>
      <c r="V39" s="491"/>
    </row>
    <row r="40" spans="1:22">
      <c r="A40" s="402" t="s">
        <v>376</v>
      </c>
      <c r="B40" s="492">
        <v>0</v>
      </c>
      <c r="C40" s="492">
        <v>0</v>
      </c>
      <c r="D40" s="492">
        <v>0.01</v>
      </c>
      <c r="E40" s="492">
        <v>0</v>
      </c>
      <c r="F40" s="492">
        <v>0</v>
      </c>
      <c r="G40" s="492">
        <v>1115201.67</v>
      </c>
      <c r="H40" s="492">
        <v>0</v>
      </c>
      <c r="I40" s="492">
        <v>99923.520000000004</v>
      </c>
      <c r="J40" s="492">
        <v>0</v>
      </c>
      <c r="K40" s="492">
        <v>772336.82000000007</v>
      </c>
      <c r="L40" s="492">
        <v>13302.44</v>
      </c>
      <c r="M40" s="492">
        <v>2151286.7000000002</v>
      </c>
      <c r="N40" s="492">
        <v>31171.24</v>
      </c>
      <c r="O40" s="492">
        <v>0</v>
      </c>
      <c r="P40" s="492">
        <v>1850899.65</v>
      </c>
      <c r="Q40" s="492">
        <v>0</v>
      </c>
      <c r="R40" s="492">
        <v>0</v>
      </c>
      <c r="S40" s="492">
        <v>6034122.0500000007</v>
      </c>
      <c r="V40" s="491"/>
    </row>
    <row r="41" spans="1:22">
      <c r="A41" s="402" t="s">
        <v>377</v>
      </c>
      <c r="B41" s="492">
        <v>0</v>
      </c>
      <c r="C41" s="492">
        <v>171387.16</v>
      </c>
      <c r="D41" s="492">
        <v>4441.2300000000005</v>
      </c>
      <c r="E41" s="492">
        <v>9195.74</v>
      </c>
      <c r="F41" s="492">
        <v>0</v>
      </c>
      <c r="G41" s="492">
        <v>148.54</v>
      </c>
      <c r="H41" s="492">
        <v>0</v>
      </c>
      <c r="I41" s="492">
        <v>8655.74</v>
      </c>
      <c r="J41" s="492">
        <v>0</v>
      </c>
      <c r="K41" s="492">
        <v>27813.420000000002</v>
      </c>
      <c r="L41" s="492">
        <v>0</v>
      </c>
      <c r="M41" s="492">
        <v>21731.439999999999</v>
      </c>
      <c r="N41" s="492">
        <v>980.11</v>
      </c>
      <c r="O41" s="492">
        <v>0</v>
      </c>
      <c r="P41" s="492">
        <v>5276.99</v>
      </c>
      <c r="Q41" s="492">
        <v>0</v>
      </c>
      <c r="R41" s="492">
        <v>0</v>
      </c>
      <c r="S41" s="492">
        <v>249630.37</v>
      </c>
      <c r="V41" s="491"/>
    </row>
    <row r="42" spans="1:22">
      <c r="A42" s="405" t="s">
        <v>378</v>
      </c>
      <c r="B42" s="493">
        <v>0</v>
      </c>
      <c r="C42" s="493">
        <v>0</v>
      </c>
      <c r="D42" s="493">
        <v>1236.78</v>
      </c>
      <c r="E42" s="493">
        <v>2579.42</v>
      </c>
      <c r="F42" s="493">
        <v>0</v>
      </c>
      <c r="G42" s="493">
        <v>28.69</v>
      </c>
      <c r="H42" s="493">
        <v>0</v>
      </c>
      <c r="I42" s="493">
        <v>9615.42</v>
      </c>
      <c r="J42" s="493">
        <v>0</v>
      </c>
      <c r="K42" s="493">
        <v>8320.83</v>
      </c>
      <c r="L42" s="493">
        <v>0</v>
      </c>
      <c r="M42" s="493">
        <v>33579.71</v>
      </c>
      <c r="N42" s="493">
        <v>3586.7200000000003</v>
      </c>
      <c r="O42" s="493">
        <v>0</v>
      </c>
      <c r="P42" s="493">
        <v>17060.580000000002</v>
      </c>
      <c r="Q42" s="493">
        <v>0</v>
      </c>
      <c r="R42" s="493">
        <v>0</v>
      </c>
      <c r="S42" s="493">
        <v>76008.149999999994</v>
      </c>
      <c r="V42" s="491"/>
    </row>
    <row r="43" spans="1:22">
      <c r="A43" s="402" t="s">
        <v>379</v>
      </c>
      <c r="B43" s="492">
        <v>0</v>
      </c>
      <c r="C43" s="492">
        <v>14984.14</v>
      </c>
      <c r="D43" s="492">
        <v>709.14</v>
      </c>
      <c r="E43" s="492">
        <v>7397.05</v>
      </c>
      <c r="F43" s="492">
        <v>0</v>
      </c>
      <c r="G43" s="492">
        <v>0</v>
      </c>
      <c r="H43" s="492">
        <v>0</v>
      </c>
      <c r="I43" s="492">
        <v>1896.45</v>
      </c>
      <c r="J43" s="492">
        <v>0</v>
      </c>
      <c r="K43" s="492">
        <v>2674.01</v>
      </c>
      <c r="L43" s="492">
        <v>0</v>
      </c>
      <c r="M43" s="492">
        <v>109961.45</v>
      </c>
      <c r="N43" s="492">
        <v>6357.9000000000005</v>
      </c>
      <c r="O43" s="492">
        <v>0</v>
      </c>
      <c r="P43" s="492">
        <v>12096.7</v>
      </c>
      <c r="Q43" s="492">
        <v>0</v>
      </c>
      <c r="R43" s="492">
        <v>0</v>
      </c>
      <c r="S43" s="492">
        <v>156076.84</v>
      </c>
      <c r="V43" s="491"/>
    </row>
    <row r="44" spans="1:22">
      <c r="A44" s="402" t="s">
        <v>380</v>
      </c>
      <c r="B44" s="492">
        <v>0</v>
      </c>
      <c r="C44" s="492">
        <v>0</v>
      </c>
      <c r="D44" s="492">
        <v>0</v>
      </c>
      <c r="E44" s="492">
        <v>0</v>
      </c>
      <c r="F44" s="492">
        <v>0</v>
      </c>
      <c r="G44" s="492">
        <v>0</v>
      </c>
      <c r="H44" s="492">
        <v>0</v>
      </c>
      <c r="I44" s="492">
        <v>0</v>
      </c>
      <c r="J44" s="492">
        <v>0</v>
      </c>
      <c r="K44" s="492">
        <v>66264.210000000006</v>
      </c>
      <c r="L44" s="492">
        <v>0</v>
      </c>
      <c r="M44" s="492">
        <v>34.75</v>
      </c>
      <c r="N44" s="492">
        <v>0</v>
      </c>
      <c r="O44" s="492">
        <v>0</v>
      </c>
      <c r="P44" s="492">
        <v>0</v>
      </c>
      <c r="Q44" s="492">
        <v>0</v>
      </c>
      <c r="R44" s="492">
        <v>0</v>
      </c>
      <c r="S44" s="492">
        <v>66298.960000000006</v>
      </c>
      <c r="V44" s="491"/>
    </row>
    <row r="45" spans="1:22">
      <c r="A45" s="405" t="s">
        <v>381</v>
      </c>
      <c r="B45" s="493">
        <v>0</v>
      </c>
      <c r="C45" s="493">
        <v>0.01</v>
      </c>
      <c r="D45" s="493">
        <v>0</v>
      </c>
      <c r="E45" s="493">
        <v>301.29000000000002</v>
      </c>
      <c r="F45" s="493">
        <v>0</v>
      </c>
      <c r="G45" s="493">
        <v>3.63</v>
      </c>
      <c r="H45" s="493">
        <v>0</v>
      </c>
      <c r="I45" s="493">
        <v>3969.02</v>
      </c>
      <c r="J45" s="493">
        <v>0</v>
      </c>
      <c r="K45" s="493">
        <v>0</v>
      </c>
      <c r="L45" s="493">
        <v>0</v>
      </c>
      <c r="M45" s="493">
        <v>179.08</v>
      </c>
      <c r="N45" s="493">
        <v>0.39</v>
      </c>
      <c r="O45" s="493">
        <v>0</v>
      </c>
      <c r="P45" s="493">
        <v>1027.17</v>
      </c>
      <c r="Q45" s="493">
        <v>0</v>
      </c>
      <c r="R45" s="493">
        <v>0</v>
      </c>
      <c r="S45" s="493">
        <v>5480.59</v>
      </c>
      <c r="V45" s="491"/>
    </row>
    <row r="46" spans="1:22">
      <c r="A46" s="402" t="s">
        <v>382</v>
      </c>
      <c r="B46" s="492">
        <v>0</v>
      </c>
      <c r="C46" s="492">
        <v>261.44</v>
      </c>
      <c r="D46" s="492">
        <v>0</v>
      </c>
      <c r="E46" s="492">
        <v>0</v>
      </c>
      <c r="F46" s="492">
        <v>0</v>
      </c>
      <c r="G46" s="492">
        <v>0</v>
      </c>
      <c r="H46" s="492">
        <v>0</v>
      </c>
      <c r="I46" s="492">
        <v>1484.91</v>
      </c>
      <c r="J46" s="492">
        <v>0</v>
      </c>
      <c r="K46" s="492">
        <v>0</v>
      </c>
      <c r="L46" s="492">
        <v>0</v>
      </c>
      <c r="M46" s="492">
        <v>85.24</v>
      </c>
      <c r="N46" s="492">
        <v>213.91</v>
      </c>
      <c r="O46" s="492">
        <v>0</v>
      </c>
      <c r="P46" s="492">
        <v>149.58000000000001</v>
      </c>
      <c r="Q46" s="492">
        <v>0</v>
      </c>
      <c r="R46" s="492">
        <v>0</v>
      </c>
      <c r="S46" s="492">
        <v>2195.0800000000004</v>
      </c>
      <c r="V46" s="491"/>
    </row>
    <row r="47" spans="1:22">
      <c r="A47" s="402" t="s">
        <v>383</v>
      </c>
      <c r="B47" s="492">
        <v>0</v>
      </c>
      <c r="C47" s="492">
        <v>0</v>
      </c>
      <c r="D47" s="492">
        <v>370.64</v>
      </c>
      <c r="E47" s="492">
        <v>125.26</v>
      </c>
      <c r="F47" s="492">
        <v>0</v>
      </c>
      <c r="G47" s="492">
        <v>11810.130000000001</v>
      </c>
      <c r="H47" s="492">
        <v>0</v>
      </c>
      <c r="I47" s="492">
        <v>13127.74</v>
      </c>
      <c r="J47" s="492">
        <v>0</v>
      </c>
      <c r="K47" s="492">
        <v>22903.29</v>
      </c>
      <c r="L47" s="492">
        <v>0</v>
      </c>
      <c r="M47" s="492">
        <v>66355.58</v>
      </c>
      <c r="N47" s="492">
        <v>2335.35</v>
      </c>
      <c r="O47" s="492">
        <v>0</v>
      </c>
      <c r="P47" s="492">
        <v>64347.39</v>
      </c>
      <c r="Q47" s="492">
        <v>0</v>
      </c>
      <c r="R47" s="492">
        <v>0</v>
      </c>
      <c r="S47" s="492">
        <v>181375.38</v>
      </c>
      <c r="V47" s="491"/>
    </row>
    <row r="48" spans="1:22">
      <c r="A48" s="405" t="s">
        <v>384</v>
      </c>
      <c r="B48" s="493">
        <v>0</v>
      </c>
      <c r="C48" s="493">
        <v>0</v>
      </c>
      <c r="D48" s="493">
        <v>0</v>
      </c>
      <c r="E48" s="493">
        <v>29.6</v>
      </c>
      <c r="F48" s="493">
        <v>0</v>
      </c>
      <c r="G48" s="493">
        <v>208800.31</v>
      </c>
      <c r="H48" s="493">
        <v>0</v>
      </c>
      <c r="I48" s="493">
        <v>14502.43</v>
      </c>
      <c r="J48" s="493">
        <v>0</v>
      </c>
      <c r="K48" s="493">
        <v>13808.24</v>
      </c>
      <c r="L48" s="493">
        <v>0</v>
      </c>
      <c r="M48" s="493">
        <v>48173.56</v>
      </c>
      <c r="N48" s="493">
        <v>10888.33</v>
      </c>
      <c r="O48" s="493">
        <v>0</v>
      </c>
      <c r="P48" s="493">
        <v>32494.58</v>
      </c>
      <c r="Q48" s="493">
        <v>0</v>
      </c>
      <c r="R48" s="493">
        <v>362.56</v>
      </c>
      <c r="S48" s="493">
        <v>329059.61000000004</v>
      </c>
      <c r="V48" s="491"/>
    </row>
    <row r="49" spans="1:22">
      <c r="A49" s="402" t="s">
        <v>385</v>
      </c>
      <c r="B49" s="492">
        <v>0</v>
      </c>
      <c r="C49" s="492">
        <v>0</v>
      </c>
      <c r="D49" s="492">
        <v>0</v>
      </c>
      <c r="E49" s="492">
        <v>7650.96</v>
      </c>
      <c r="F49" s="492">
        <v>0</v>
      </c>
      <c r="G49" s="492">
        <v>314039.37</v>
      </c>
      <c r="H49" s="492">
        <v>0</v>
      </c>
      <c r="I49" s="492">
        <v>335181.24</v>
      </c>
      <c r="J49" s="492">
        <v>0</v>
      </c>
      <c r="K49" s="492">
        <v>468406.5</v>
      </c>
      <c r="L49" s="492">
        <v>0</v>
      </c>
      <c r="M49" s="492">
        <v>756123.63</v>
      </c>
      <c r="N49" s="492">
        <v>13100.18</v>
      </c>
      <c r="O49" s="492">
        <v>0</v>
      </c>
      <c r="P49" s="492">
        <v>1554410.52</v>
      </c>
      <c r="Q49" s="492">
        <v>0</v>
      </c>
      <c r="R49" s="492">
        <v>0</v>
      </c>
      <c r="S49" s="492">
        <v>3448912.4000000004</v>
      </c>
      <c r="V49" s="491"/>
    </row>
    <row r="50" spans="1:22">
      <c r="A50" s="460" t="s">
        <v>432</v>
      </c>
      <c r="B50" s="494">
        <v>0</v>
      </c>
      <c r="C50" s="494">
        <v>0</v>
      </c>
      <c r="D50" s="494">
        <v>0</v>
      </c>
      <c r="E50" s="494">
        <v>180871.62</v>
      </c>
      <c r="F50" s="494">
        <v>0</v>
      </c>
      <c r="G50" s="494">
        <v>10825489.66</v>
      </c>
      <c r="H50" s="494">
        <v>0</v>
      </c>
      <c r="I50" s="494">
        <v>3124890.67</v>
      </c>
      <c r="J50" s="494">
        <v>0</v>
      </c>
      <c r="K50" s="494">
        <v>0</v>
      </c>
      <c r="L50" s="494">
        <v>0</v>
      </c>
      <c r="M50" s="494">
        <v>4703699.8600000003</v>
      </c>
      <c r="N50" s="494">
        <v>2492157.2800000003</v>
      </c>
      <c r="O50" s="494">
        <v>0</v>
      </c>
      <c r="P50" s="494">
        <v>5243643.78</v>
      </c>
      <c r="Q50" s="494">
        <v>0</v>
      </c>
      <c r="R50" s="494">
        <v>624215.66</v>
      </c>
      <c r="S50" s="494">
        <v>27194968.530000001</v>
      </c>
      <c r="V50" s="491"/>
    </row>
    <row r="51" spans="1:22">
      <c r="A51" s="405" t="s">
        <v>386</v>
      </c>
      <c r="B51" s="493">
        <v>0</v>
      </c>
      <c r="C51" s="493">
        <v>0</v>
      </c>
      <c r="D51" s="493">
        <v>0</v>
      </c>
      <c r="E51" s="493">
        <v>6164.02</v>
      </c>
      <c r="F51" s="493">
        <v>0</v>
      </c>
      <c r="G51" s="493">
        <v>4860555.29</v>
      </c>
      <c r="H51" s="493">
        <v>0</v>
      </c>
      <c r="I51" s="493">
        <v>1181235.93</v>
      </c>
      <c r="J51" s="493">
        <v>0</v>
      </c>
      <c r="K51" s="493">
        <v>0</v>
      </c>
      <c r="L51" s="493">
        <v>0</v>
      </c>
      <c r="M51" s="493">
        <v>2114431.13</v>
      </c>
      <c r="N51" s="493">
        <v>466781.08</v>
      </c>
      <c r="O51" s="493">
        <v>0</v>
      </c>
      <c r="P51" s="493">
        <v>2377299.13</v>
      </c>
      <c r="Q51" s="493">
        <v>0</v>
      </c>
      <c r="R51" s="493">
        <v>18827.71</v>
      </c>
      <c r="S51" s="493">
        <v>11025294.289999999</v>
      </c>
      <c r="V51" s="491"/>
    </row>
    <row r="52" spans="1:22">
      <c r="A52" s="402" t="s">
        <v>387</v>
      </c>
      <c r="B52" s="494">
        <v>0</v>
      </c>
      <c r="C52" s="494">
        <v>0</v>
      </c>
      <c r="D52" s="494">
        <v>0</v>
      </c>
      <c r="E52" s="494">
        <v>0</v>
      </c>
      <c r="F52" s="492">
        <v>0</v>
      </c>
      <c r="G52" s="492">
        <v>0</v>
      </c>
      <c r="H52" s="492">
        <v>0</v>
      </c>
      <c r="I52" s="492">
        <v>0</v>
      </c>
      <c r="J52" s="492">
        <v>0</v>
      </c>
      <c r="K52" s="492">
        <v>0</v>
      </c>
      <c r="L52" s="492">
        <v>0</v>
      </c>
      <c r="M52" s="492">
        <v>0</v>
      </c>
      <c r="N52" s="492">
        <v>0</v>
      </c>
      <c r="O52" s="492">
        <v>0</v>
      </c>
      <c r="P52" s="492">
        <v>0</v>
      </c>
      <c r="Q52" s="492">
        <v>0</v>
      </c>
      <c r="R52" s="492">
        <v>0</v>
      </c>
      <c r="S52" s="492">
        <v>0</v>
      </c>
      <c r="V52" s="491"/>
    </row>
    <row r="53" spans="1:22">
      <c r="A53" s="438" t="s">
        <v>395</v>
      </c>
      <c r="B53" s="492">
        <v>0</v>
      </c>
      <c r="C53" s="492">
        <v>0</v>
      </c>
      <c r="D53" s="492">
        <v>0</v>
      </c>
      <c r="E53" s="492">
        <v>0</v>
      </c>
      <c r="F53" s="492">
        <v>0</v>
      </c>
      <c r="G53" s="492">
        <v>0</v>
      </c>
      <c r="H53" s="492">
        <v>0</v>
      </c>
      <c r="I53" s="492">
        <v>0</v>
      </c>
      <c r="J53" s="492">
        <v>0</v>
      </c>
      <c r="K53" s="492">
        <v>0</v>
      </c>
      <c r="L53" s="492">
        <v>0</v>
      </c>
      <c r="M53" s="492">
        <v>0</v>
      </c>
      <c r="N53" s="492">
        <v>0</v>
      </c>
      <c r="O53" s="492">
        <v>0</v>
      </c>
      <c r="P53" s="492">
        <v>0</v>
      </c>
      <c r="Q53" s="492">
        <v>0</v>
      </c>
      <c r="R53" s="492">
        <v>0</v>
      </c>
      <c r="S53" s="492">
        <v>0</v>
      </c>
      <c r="V53" s="491"/>
    </row>
    <row r="54" spans="1:22">
      <c r="A54" s="495" t="s">
        <v>433</v>
      </c>
      <c r="B54" s="493">
        <v>0</v>
      </c>
      <c r="C54" s="493">
        <v>0</v>
      </c>
      <c r="D54" s="493">
        <v>0</v>
      </c>
      <c r="E54" s="493">
        <v>0</v>
      </c>
      <c r="F54" s="493">
        <v>0</v>
      </c>
      <c r="G54" s="493">
        <v>0</v>
      </c>
      <c r="H54" s="493">
        <v>0</v>
      </c>
      <c r="I54" s="493">
        <v>0</v>
      </c>
      <c r="J54" s="493">
        <v>0</v>
      </c>
      <c r="K54" s="493">
        <v>0</v>
      </c>
      <c r="L54" s="493">
        <v>0</v>
      </c>
      <c r="M54" s="493">
        <v>0</v>
      </c>
      <c r="N54" s="493">
        <v>0</v>
      </c>
      <c r="O54" s="493">
        <v>0</v>
      </c>
      <c r="P54" s="493">
        <v>0</v>
      </c>
      <c r="Q54" s="493">
        <v>0</v>
      </c>
      <c r="R54" s="493">
        <v>0</v>
      </c>
      <c r="S54" s="493">
        <v>0</v>
      </c>
      <c r="V54" s="491"/>
    </row>
    <row r="55" spans="1:22">
      <c r="A55" s="438" t="s">
        <v>434</v>
      </c>
      <c r="B55" s="492">
        <v>0</v>
      </c>
      <c r="C55" s="492">
        <v>0</v>
      </c>
      <c r="D55" s="492">
        <v>0</v>
      </c>
      <c r="E55" s="492">
        <v>0</v>
      </c>
      <c r="F55" s="492">
        <v>0</v>
      </c>
      <c r="G55" s="492">
        <v>0</v>
      </c>
      <c r="H55" s="492">
        <v>0</v>
      </c>
      <c r="I55" s="492">
        <v>0</v>
      </c>
      <c r="J55" s="492">
        <v>0</v>
      </c>
      <c r="K55" s="492">
        <v>0</v>
      </c>
      <c r="L55" s="492">
        <v>0</v>
      </c>
      <c r="M55" s="492">
        <v>0</v>
      </c>
      <c r="N55" s="492">
        <v>0</v>
      </c>
      <c r="O55" s="492">
        <v>0</v>
      </c>
      <c r="P55" s="492">
        <v>0</v>
      </c>
      <c r="Q55" s="492">
        <v>0</v>
      </c>
      <c r="R55" s="492">
        <v>0</v>
      </c>
      <c r="S55" s="492">
        <v>0</v>
      </c>
      <c r="V55" s="491"/>
    </row>
    <row r="56" spans="1:22">
      <c r="A56" s="402" t="s">
        <v>389</v>
      </c>
      <c r="B56" s="492">
        <v>0</v>
      </c>
      <c r="C56" s="492">
        <v>0</v>
      </c>
      <c r="D56" s="492">
        <v>0</v>
      </c>
      <c r="E56" s="492">
        <v>56336.01</v>
      </c>
      <c r="F56" s="492">
        <v>0</v>
      </c>
      <c r="G56" s="492">
        <v>2278105.5499999998</v>
      </c>
      <c r="H56" s="492">
        <v>0</v>
      </c>
      <c r="I56" s="492">
        <v>724908.17</v>
      </c>
      <c r="J56" s="492">
        <v>0</v>
      </c>
      <c r="K56" s="492">
        <v>0</v>
      </c>
      <c r="L56" s="492">
        <v>0</v>
      </c>
      <c r="M56" s="492">
        <v>757468.28</v>
      </c>
      <c r="N56" s="492">
        <v>725093.25</v>
      </c>
      <c r="O56" s="492">
        <v>0</v>
      </c>
      <c r="P56" s="492">
        <v>1037338.57</v>
      </c>
      <c r="Q56" s="492">
        <v>0</v>
      </c>
      <c r="R56" s="492">
        <v>227228.06</v>
      </c>
      <c r="S56" s="492">
        <v>5806477.8899999997</v>
      </c>
      <c r="V56" s="491"/>
    </row>
    <row r="57" spans="1:22">
      <c r="A57" s="405" t="s">
        <v>390</v>
      </c>
      <c r="B57" s="493">
        <v>0</v>
      </c>
      <c r="C57" s="493">
        <v>0</v>
      </c>
      <c r="D57" s="493">
        <v>0</v>
      </c>
      <c r="E57" s="493">
        <v>118371.59</v>
      </c>
      <c r="F57" s="493">
        <v>0</v>
      </c>
      <c r="G57" s="493">
        <v>3686828.81</v>
      </c>
      <c r="H57" s="493">
        <v>0</v>
      </c>
      <c r="I57" s="493">
        <v>1218746.57</v>
      </c>
      <c r="J57" s="493">
        <v>0</v>
      </c>
      <c r="K57" s="493">
        <v>0</v>
      </c>
      <c r="L57" s="493">
        <v>0</v>
      </c>
      <c r="M57" s="493">
        <v>1831800.4500000002</v>
      </c>
      <c r="N57" s="493">
        <v>1300282.95</v>
      </c>
      <c r="O57" s="493">
        <v>0</v>
      </c>
      <c r="P57" s="493">
        <v>1829006.0899999999</v>
      </c>
      <c r="Q57" s="493">
        <v>0</v>
      </c>
      <c r="R57" s="493">
        <v>378159.89</v>
      </c>
      <c r="S57" s="493">
        <v>10363196.350000001</v>
      </c>
      <c r="V57" s="491"/>
    </row>
    <row r="58" spans="1:22">
      <c r="A58" s="460" t="s">
        <v>435</v>
      </c>
      <c r="B58" s="494">
        <v>50859.56</v>
      </c>
      <c r="C58" s="494">
        <v>199116.36000000002</v>
      </c>
      <c r="D58" s="494">
        <v>109700.29000000001</v>
      </c>
      <c r="E58" s="494">
        <v>216226.01</v>
      </c>
      <c r="F58" s="494">
        <v>19684.21</v>
      </c>
      <c r="G58" s="494">
        <v>12523923.779999999</v>
      </c>
      <c r="H58" s="494">
        <v>519305.49</v>
      </c>
      <c r="I58" s="494">
        <v>3614302.42</v>
      </c>
      <c r="J58" s="494">
        <v>13779.39</v>
      </c>
      <c r="K58" s="494">
        <v>1919047.77</v>
      </c>
      <c r="L58" s="494">
        <v>13302.44</v>
      </c>
      <c r="M58" s="494">
        <v>8710687.6600000001</v>
      </c>
      <c r="N58" s="494">
        <v>2566976.7400000002</v>
      </c>
      <c r="O58" s="494">
        <v>51006.9</v>
      </c>
      <c r="P58" s="494">
        <v>10255960.869999999</v>
      </c>
      <c r="Q58" s="494">
        <v>36405.620000000003</v>
      </c>
      <c r="R58" s="494">
        <v>624736.73</v>
      </c>
      <c r="S58" s="494">
        <v>41445022.239999987</v>
      </c>
      <c r="V58" s="491"/>
    </row>
    <row r="59" spans="1:22" ht="6.75" customHeight="1" thickBot="1">
      <c r="A59" s="412"/>
      <c r="B59" s="413"/>
      <c r="C59" s="413"/>
      <c r="D59" s="413"/>
      <c r="E59" s="413"/>
      <c r="F59" s="413"/>
      <c r="G59" s="413"/>
      <c r="H59" s="413"/>
      <c r="I59" s="413"/>
      <c r="J59" s="413"/>
      <c r="K59" s="413"/>
      <c r="L59" s="413"/>
      <c r="M59" s="413"/>
      <c r="N59" s="413"/>
      <c r="O59" s="413"/>
      <c r="P59" s="413"/>
      <c r="Q59" s="413"/>
      <c r="R59" s="413"/>
      <c r="S59" s="413"/>
    </row>
    <row r="60" spans="1:22" ht="6.75" customHeight="1" thickTop="1"/>
    <row r="61" spans="1:22">
      <c r="A61" s="35" t="s">
        <v>441</v>
      </c>
    </row>
    <row r="62" spans="1:22">
      <c r="A62" s="35" t="s">
        <v>124</v>
      </c>
    </row>
    <row r="63" spans="1:22">
      <c r="A63" s="35" t="s">
        <v>125</v>
      </c>
    </row>
    <row r="64" spans="1:22">
      <c r="A64" s="35" t="s">
        <v>126</v>
      </c>
    </row>
    <row r="65" spans="1:1">
      <c r="A65" s="35" t="s">
        <v>127</v>
      </c>
    </row>
    <row r="66" spans="1:1">
      <c r="A66" s="404" t="s">
        <v>128</v>
      </c>
    </row>
    <row r="67" spans="1:1">
      <c r="A67" s="35" t="s">
        <v>130</v>
      </c>
    </row>
    <row r="68" spans="1:1" ht="14.7" customHeight="1">
      <c r="A68" s="35" t="s">
        <v>131</v>
      </c>
    </row>
    <row r="69" spans="1:1" s="385" customFormat="1">
      <c r="A69" s="35" t="s">
        <v>132</v>
      </c>
    </row>
    <row r="70" spans="1:1">
      <c r="A70" s="35" t="s">
        <v>133</v>
      </c>
    </row>
    <row r="71" spans="1:1">
      <c r="A71" s="35" t="s">
        <v>134</v>
      </c>
    </row>
    <row r="72" spans="1:1">
      <c r="A72" s="252"/>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BCEDD-1D05-4FC5-B49A-BC9931AB0FD1}">
  <sheetPr codeName="Hoja81">
    <pageSetUpPr fitToPage="1"/>
  </sheetPr>
  <dimension ref="A1:V72"/>
  <sheetViews>
    <sheetView topLeftCell="A10" zoomScale="70" zoomScaleNormal="70" workbookViewId="0"/>
  </sheetViews>
  <sheetFormatPr baseColWidth="10" defaultColWidth="10.33203125" defaultRowHeight="13.8"/>
  <cols>
    <col min="1" max="1" width="44" style="488" bestFit="1" customWidth="1"/>
    <col min="2" max="19" width="11.44140625" style="488" customWidth="1"/>
    <col min="20" max="16384" width="10.33203125" style="488"/>
  </cols>
  <sheetData>
    <row r="1" spans="1:22" ht="33.6">
      <c r="A1" s="36" t="s">
        <v>29</v>
      </c>
      <c r="B1" s="489"/>
      <c r="C1" s="489"/>
      <c r="D1" s="489"/>
      <c r="E1" s="489"/>
      <c r="F1" s="489"/>
      <c r="G1" s="489"/>
      <c r="H1" s="489"/>
      <c r="I1" s="489"/>
      <c r="J1" s="489"/>
      <c r="K1" s="489"/>
      <c r="L1" s="489"/>
      <c r="M1" s="489"/>
      <c r="N1" s="489"/>
      <c r="O1" s="489"/>
      <c r="P1" s="489"/>
      <c r="Q1" s="489"/>
      <c r="R1" s="489"/>
      <c r="S1" s="489"/>
    </row>
    <row r="2" spans="1:22" ht="20.399999999999999">
      <c r="A2" s="38" t="s">
        <v>136</v>
      </c>
      <c r="B2" s="489"/>
      <c r="C2" s="489"/>
      <c r="D2" s="489"/>
      <c r="E2" s="489"/>
      <c r="F2" s="489"/>
      <c r="G2" s="489"/>
      <c r="H2" s="489"/>
      <c r="I2" s="489"/>
      <c r="J2" s="489"/>
      <c r="K2" s="489"/>
      <c r="L2" s="489"/>
      <c r="M2" s="489"/>
      <c r="N2" s="489"/>
      <c r="O2" s="489"/>
      <c r="P2" s="489"/>
      <c r="Q2" s="489"/>
      <c r="R2" s="489"/>
      <c r="S2" s="489"/>
    </row>
    <row r="3" spans="1:22" ht="18.75" customHeight="1">
      <c r="A3" s="40" t="s">
        <v>337</v>
      </c>
      <c r="B3" s="489"/>
      <c r="C3" s="489"/>
      <c r="D3" s="489"/>
      <c r="E3" s="489"/>
      <c r="F3" s="489"/>
      <c r="G3" s="489"/>
      <c r="H3" s="489"/>
      <c r="I3" s="489"/>
      <c r="J3" s="489"/>
      <c r="K3" s="489"/>
      <c r="L3" s="489"/>
      <c r="M3" s="489"/>
      <c r="N3" s="489"/>
      <c r="O3" s="489"/>
      <c r="P3" s="489"/>
      <c r="Q3" s="489"/>
      <c r="R3" s="489"/>
      <c r="S3" s="489"/>
    </row>
    <row r="5" spans="1:22" ht="14.4" thickBot="1"/>
    <row r="6" spans="1:22" ht="80.099999999999994" customHeight="1" thickTop="1">
      <c r="A6" s="430" t="s">
        <v>338</v>
      </c>
      <c r="B6" s="431" t="s">
        <v>178</v>
      </c>
      <c r="C6" s="431" t="s">
        <v>299</v>
      </c>
      <c r="D6" s="431" t="s">
        <v>180</v>
      </c>
      <c r="E6" s="431" t="s">
        <v>181</v>
      </c>
      <c r="F6" s="431" t="s">
        <v>182</v>
      </c>
      <c r="G6" s="431" t="s">
        <v>183</v>
      </c>
      <c r="H6" s="431" t="s">
        <v>184</v>
      </c>
      <c r="I6" s="431" t="s">
        <v>185</v>
      </c>
      <c r="J6" s="431" t="s">
        <v>186</v>
      </c>
      <c r="K6" s="367" t="s">
        <v>298</v>
      </c>
      <c r="L6" s="431" t="s">
        <v>188</v>
      </c>
      <c r="M6" s="431" t="s">
        <v>304</v>
      </c>
      <c r="N6" s="431" t="s">
        <v>190</v>
      </c>
      <c r="O6" s="431" t="s">
        <v>191</v>
      </c>
      <c r="P6" s="431" t="s">
        <v>192</v>
      </c>
      <c r="Q6" s="431" t="s">
        <v>193</v>
      </c>
      <c r="R6" s="431" t="s">
        <v>194</v>
      </c>
      <c r="S6" s="431" t="s">
        <v>300</v>
      </c>
    </row>
    <row r="7" spans="1:22" ht="6.75" customHeight="1"/>
    <row r="8" spans="1:22" ht="6.75" customHeight="1"/>
    <row r="9" spans="1:22">
      <c r="A9" s="409" t="s">
        <v>420</v>
      </c>
      <c r="B9" s="490">
        <v>33215.33</v>
      </c>
      <c r="C9" s="490">
        <v>0</v>
      </c>
      <c r="D9" s="490">
        <v>40936.54</v>
      </c>
      <c r="E9" s="490">
        <v>1987.8400000000001</v>
      </c>
      <c r="F9" s="490">
        <v>11750.9</v>
      </c>
      <c r="G9" s="490">
        <v>0</v>
      </c>
      <c r="H9" s="490">
        <v>175323.87</v>
      </c>
      <c r="I9" s="490">
        <v>0</v>
      </c>
      <c r="J9" s="490">
        <v>9659.4</v>
      </c>
      <c r="K9" s="490">
        <v>221946.14</v>
      </c>
      <c r="L9" s="490">
        <v>0</v>
      </c>
      <c r="M9" s="490">
        <v>206149.48</v>
      </c>
      <c r="N9" s="490">
        <v>0</v>
      </c>
      <c r="O9" s="490">
        <v>0</v>
      </c>
      <c r="P9" s="490">
        <v>639756.22</v>
      </c>
      <c r="Q9" s="490">
        <v>20776.13</v>
      </c>
      <c r="R9" s="490">
        <v>0</v>
      </c>
      <c r="S9" s="490">
        <v>1361501.8499999999</v>
      </c>
      <c r="V9" s="491"/>
    </row>
    <row r="10" spans="1:22">
      <c r="A10" s="402" t="s">
        <v>310</v>
      </c>
      <c r="B10" s="492">
        <v>11638.130000000001</v>
      </c>
      <c r="C10" s="492">
        <v>0</v>
      </c>
      <c r="D10" s="492">
        <v>20920.13</v>
      </c>
      <c r="E10" s="492">
        <v>0</v>
      </c>
      <c r="F10" s="492">
        <v>0</v>
      </c>
      <c r="G10" s="492">
        <v>0</v>
      </c>
      <c r="H10" s="492">
        <v>88006.12</v>
      </c>
      <c r="I10" s="492">
        <v>0</v>
      </c>
      <c r="J10" s="492">
        <v>0</v>
      </c>
      <c r="K10" s="492">
        <v>172145.23</v>
      </c>
      <c r="L10" s="492">
        <v>0</v>
      </c>
      <c r="M10" s="492">
        <v>90642.55</v>
      </c>
      <c r="N10" s="492">
        <v>0</v>
      </c>
      <c r="O10" s="492">
        <v>0</v>
      </c>
      <c r="P10" s="492">
        <v>395147.15</v>
      </c>
      <c r="Q10" s="492">
        <v>0</v>
      </c>
      <c r="R10" s="492">
        <v>0</v>
      </c>
      <c r="S10" s="492">
        <v>778499.31</v>
      </c>
      <c r="V10" s="491"/>
    </row>
    <row r="11" spans="1:22">
      <c r="A11" s="402" t="s">
        <v>342</v>
      </c>
      <c r="B11" s="492">
        <v>97.03</v>
      </c>
      <c r="C11" s="492">
        <v>0</v>
      </c>
      <c r="D11" s="492">
        <v>0.02</v>
      </c>
      <c r="E11" s="492">
        <v>0</v>
      </c>
      <c r="F11" s="492">
        <v>0</v>
      </c>
      <c r="G11" s="492">
        <v>0</v>
      </c>
      <c r="H11" s="492">
        <v>714.98</v>
      </c>
      <c r="I11" s="492">
        <v>0</v>
      </c>
      <c r="J11" s="492">
        <v>0</v>
      </c>
      <c r="K11" s="492">
        <v>0</v>
      </c>
      <c r="L11" s="492">
        <v>0</v>
      </c>
      <c r="M11" s="492">
        <v>0</v>
      </c>
      <c r="N11" s="492">
        <v>0</v>
      </c>
      <c r="O11" s="492">
        <v>0</v>
      </c>
      <c r="P11" s="492">
        <v>0</v>
      </c>
      <c r="Q11" s="492">
        <v>0</v>
      </c>
      <c r="R11" s="492">
        <v>0</v>
      </c>
      <c r="S11" s="492">
        <v>812.03</v>
      </c>
      <c r="V11" s="491"/>
    </row>
    <row r="12" spans="1:22">
      <c r="A12" s="405" t="s">
        <v>312</v>
      </c>
      <c r="B12" s="493">
        <v>0</v>
      </c>
      <c r="C12" s="493">
        <v>0</v>
      </c>
      <c r="D12" s="493">
        <v>6891.72</v>
      </c>
      <c r="E12" s="493">
        <v>0</v>
      </c>
      <c r="F12" s="493">
        <v>0</v>
      </c>
      <c r="G12" s="493">
        <v>0</v>
      </c>
      <c r="H12" s="493">
        <v>4428.33</v>
      </c>
      <c r="I12" s="493">
        <v>0</v>
      </c>
      <c r="J12" s="493">
        <v>377.44</v>
      </c>
      <c r="K12" s="493">
        <v>629.41999999999996</v>
      </c>
      <c r="L12" s="493">
        <v>0</v>
      </c>
      <c r="M12" s="493">
        <v>3945.29</v>
      </c>
      <c r="N12" s="493">
        <v>0</v>
      </c>
      <c r="O12" s="493">
        <v>0</v>
      </c>
      <c r="P12" s="493">
        <v>38368.879999999997</v>
      </c>
      <c r="Q12" s="493">
        <v>0</v>
      </c>
      <c r="R12" s="493">
        <v>0</v>
      </c>
      <c r="S12" s="493">
        <v>54641.08</v>
      </c>
      <c r="V12" s="491"/>
    </row>
    <row r="13" spans="1:22">
      <c r="A13" s="402" t="s">
        <v>421</v>
      </c>
      <c r="B13" s="492">
        <v>0</v>
      </c>
      <c r="C13" s="492">
        <v>0</v>
      </c>
      <c r="D13" s="492">
        <v>0</v>
      </c>
      <c r="E13" s="492">
        <v>0</v>
      </c>
      <c r="F13" s="492">
        <v>0</v>
      </c>
      <c r="G13" s="492">
        <v>0</v>
      </c>
      <c r="H13" s="492">
        <v>1163.5</v>
      </c>
      <c r="I13" s="492">
        <v>0</v>
      </c>
      <c r="J13" s="492">
        <v>0</v>
      </c>
      <c r="K13" s="492">
        <v>324.29000000000002</v>
      </c>
      <c r="L13" s="492">
        <v>0</v>
      </c>
      <c r="M13" s="492">
        <v>7303.81</v>
      </c>
      <c r="N13" s="492">
        <v>0</v>
      </c>
      <c r="O13" s="492">
        <v>0</v>
      </c>
      <c r="P13" s="492">
        <v>18581.2</v>
      </c>
      <c r="Q13" s="492">
        <v>0</v>
      </c>
      <c r="R13" s="492">
        <v>0</v>
      </c>
      <c r="S13" s="492">
        <v>27372.800000000003</v>
      </c>
      <c r="V13" s="491"/>
    </row>
    <row r="14" spans="1:22">
      <c r="A14" s="402" t="s">
        <v>345</v>
      </c>
      <c r="B14" s="492">
        <v>0</v>
      </c>
      <c r="C14" s="492">
        <v>0</v>
      </c>
      <c r="D14" s="492">
        <v>0</v>
      </c>
      <c r="E14" s="492">
        <v>0</v>
      </c>
      <c r="F14" s="492">
        <v>0</v>
      </c>
      <c r="G14" s="492">
        <v>0</v>
      </c>
      <c r="H14" s="492">
        <v>7357.4000000000005</v>
      </c>
      <c r="I14" s="492">
        <v>0</v>
      </c>
      <c r="J14" s="492">
        <v>0</v>
      </c>
      <c r="K14" s="492">
        <v>11014.32</v>
      </c>
      <c r="L14" s="492">
        <v>0</v>
      </c>
      <c r="M14" s="492">
        <v>9294.8700000000008</v>
      </c>
      <c r="N14" s="492">
        <v>0</v>
      </c>
      <c r="O14" s="492">
        <v>0</v>
      </c>
      <c r="P14" s="492">
        <v>39888.43</v>
      </c>
      <c r="Q14" s="492">
        <v>0</v>
      </c>
      <c r="R14" s="492">
        <v>0</v>
      </c>
      <c r="S14" s="492">
        <v>67555.02</v>
      </c>
      <c r="V14" s="491"/>
    </row>
    <row r="15" spans="1:22">
      <c r="A15" s="405" t="s">
        <v>309</v>
      </c>
      <c r="B15" s="493">
        <v>0</v>
      </c>
      <c r="C15" s="493">
        <v>0</v>
      </c>
      <c r="D15" s="493">
        <v>0</v>
      </c>
      <c r="E15" s="493">
        <v>0</v>
      </c>
      <c r="F15" s="493">
        <v>0</v>
      </c>
      <c r="G15" s="493">
        <v>0</v>
      </c>
      <c r="H15" s="493">
        <v>0</v>
      </c>
      <c r="I15" s="493">
        <v>0</v>
      </c>
      <c r="J15" s="493">
        <v>0</v>
      </c>
      <c r="K15" s="493">
        <v>2987.76</v>
      </c>
      <c r="L15" s="493">
        <v>0</v>
      </c>
      <c r="M15" s="493">
        <v>429.92</v>
      </c>
      <c r="N15" s="493">
        <v>0</v>
      </c>
      <c r="O15" s="493">
        <v>0</v>
      </c>
      <c r="P15" s="493">
        <v>1293.3399999999999</v>
      </c>
      <c r="Q15" s="493">
        <v>0</v>
      </c>
      <c r="R15" s="493">
        <v>0</v>
      </c>
      <c r="S15" s="493">
        <v>4711.0200000000004</v>
      </c>
      <c r="V15" s="491"/>
    </row>
    <row r="16" spans="1:22">
      <c r="A16" s="402" t="s">
        <v>422</v>
      </c>
      <c r="B16" s="492">
        <v>5545.68</v>
      </c>
      <c r="C16" s="492">
        <v>0</v>
      </c>
      <c r="D16" s="492">
        <v>876.52</v>
      </c>
      <c r="E16" s="492">
        <v>0</v>
      </c>
      <c r="F16" s="492">
        <v>0</v>
      </c>
      <c r="G16" s="492">
        <v>0</v>
      </c>
      <c r="H16" s="492">
        <v>17132.48</v>
      </c>
      <c r="I16" s="492">
        <v>0</v>
      </c>
      <c r="J16" s="492">
        <v>451.34000000000003</v>
      </c>
      <c r="K16" s="492">
        <v>10235.02</v>
      </c>
      <c r="L16" s="492">
        <v>0</v>
      </c>
      <c r="M16" s="492">
        <v>8873.31</v>
      </c>
      <c r="N16" s="492">
        <v>0</v>
      </c>
      <c r="O16" s="492">
        <v>0</v>
      </c>
      <c r="P16" s="492">
        <v>33612.68</v>
      </c>
      <c r="Q16" s="492">
        <v>0</v>
      </c>
      <c r="R16" s="492">
        <v>0</v>
      </c>
      <c r="S16" s="492">
        <v>76727.03</v>
      </c>
      <c r="V16" s="491"/>
    </row>
    <row r="17" spans="1:22">
      <c r="A17" s="402" t="s">
        <v>423</v>
      </c>
      <c r="B17" s="492">
        <v>17.72</v>
      </c>
      <c r="C17" s="492">
        <v>0</v>
      </c>
      <c r="D17" s="492">
        <v>11.120000000000001</v>
      </c>
      <c r="E17" s="492">
        <v>0</v>
      </c>
      <c r="F17" s="492">
        <v>0</v>
      </c>
      <c r="G17" s="492">
        <v>0</v>
      </c>
      <c r="H17" s="492">
        <v>3227.44</v>
      </c>
      <c r="I17" s="492">
        <v>0</v>
      </c>
      <c r="J17" s="492">
        <v>0</v>
      </c>
      <c r="K17" s="492">
        <v>2.0499999999999998</v>
      </c>
      <c r="L17" s="492">
        <v>0</v>
      </c>
      <c r="M17" s="492">
        <v>2820.85</v>
      </c>
      <c r="N17" s="492">
        <v>0</v>
      </c>
      <c r="O17" s="492">
        <v>0</v>
      </c>
      <c r="P17" s="492">
        <v>43734.17</v>
      </c>
      <c r="Q17" s="492">
        <v>0</v>
      </c>
      <c r="R17" s="492">
        <v>0</v>
      </c>
      <c r="S17" s="492">
        <v>49813.35</v>
      </c>
      <c r="V17" s="491"/>
    </row>
    <row r="18" spans="1:22">
      <c r="A18" s="405" t="s">
        <v>424</v>
      </c>
      <c r="B18" s="493">
        <v>354.46</v>
      </c>
      <c r="C18" s="493">
        <v>0</v>
      </c>
      <c r="D18" s="493">
        <v>288.85000000000002</v>
      </c>
      <c r="E18" s="493">
        <v>0</v>
      </c>
      <c r="F18" s="493">
        <v>0</v>
      </c>
      <c r="G18" s="493">
        <v>0</v>
      </c>
      <c r="H18" s="493">
        <v>333.93</v>
      </c>
      <c r="I18" s="493">
        <v>0</v>
      </c>
      <c r="J18" s="493">
        <v>66.400000000000006</v>
      </c>
      <c r="K18" s="493">
        <v>1726.63</v>
      </c>
      <c r="L18" s="493">
        <v>0</v>
      </c>
      <c r="M18" s="493">
        <v>77.400000000000006</v>
      </c>
      <c r="N18" s="493">
        <v>0</v>
      </c>
      <c r="O18" s="493">
        <v>0</v>
      </c>
      <c r="P18" s="493">
        <v>5374.56</v>
      </c>
      <c r="Q18" s="493">
        <v>0</v>
      </c>
      <c r="R18" s="493">
        <v>0</v>
      </c>
      <c r="S18" s="493">
        <v>8222.2300000000014</v>
      </c>
      <c r="V18" s="491"/>
    </row>
    <row r="19" spans="1:22">
      <c r="A19" s="402" t="s">
        <v>425</v>
      </c>
      <c r="B19" s="492">
        <v>49.78</v>
      </c>
      <c r="C19" s="492">
        <v>0</v>
      </c>
      <c r="D19" s="492">
        <v>15.26</v>
      </c>
      <c r="E19" s="492">
        <v>0</v>
      </c>
      <c r="F19" s="492">
        <v>0</v>
      </c>
      <c r="G19" s="492">
        <v>0</v>
      </c>
      <c r="H19" s="492">
        <v>1128.71</v>
      </c>
      <c r="I19" s="492">
        <v>0</v>
      </c>
      <c r="J19" s="492">
        <v>0</v>
      </c>
      <c r="K19" s="492">
        <v>63.54</v>
      </c>
      <c r="L19" s="492">
        <v>0</v>
      </c>
      <c r="M19" s="492">
        <v>1099.54</v>
      </c>
      <c r="N19" s="492">
        <v>0</v>
      </c>
      <c r="O19" s="492">
        <v>0</v>
      </c>
      <c r="P19" s="492">
        <v>7326.8600000000006</v>
      </c>
      <c r="Q19" s="492">
        <v>0</v>
      </c>
      <c r="R19" s="492">
        <v>0</v>
      </c>
      <c r="S19" s="492">
        <v>9683.69</v>
      </c>
      <c r="V19" s="491"/>
    </row>
    <row r="20" spans="1:22">
      <c r="A20" s="402" t="s">
        <v>426</v>
      </c>
      <c r="B20" s="492">
        <v>0</v>
      </c>
      <c r="C20" s="492">
        <v>0</v>
      </c>
      <c r="D20" s="492">
        <v>0</v>
      </c>
      <c r="E20" s="492">
        <v>0</v>
      </c>
      <c r="F20" s="492">
        <v>0</v>
      </c>
      <c r="G20" s="492">
        <v>0</v>
      </c>
      <c r="H20" s="492">
        <v>0</v>
      </c>
      <c r="I20" s="492">
        <v>0</v>
      </c>
      <c r="J20" s="492">
        <v>0</v>
      </c>
      <c r="K20" s="492">
        <v>0</v>
      </c>
      <c r="L20" s="492">
        <v>0</v>
      </c>
      <c r="M20" s="492">
        <v>0</v>
      </c>
      <c r="N20" s="492">
        <v>0</v>
      </c>
      <c r="O20" s="492">
        <v>0</v>
      </c>
      <c r="P20" s="492">
        <v>0</v>
      </c>
      <c r="Q20" s="492">
        <v>0</v>
      </c>
      <c r="R20" s="492">
        <v>0</v>
      </c>
      <c r="S20" s="492">
        <v>0</v>
      </c>
      <c r="V20" s="491"/>
    </row>
    <row r="21" spans="1:22">
      <c r="A21" s="405" t="s">
        <v>355</v>
      </c>
      <c r="B21" s="493">
        <v>8.7900000000000009</v>
      </c>
      <c r="C21" s="493">
        <v>0</v>
      </c>
      <c r="D21" s="493">
        <v>554.20000000000005</v>
      </c>
      <c r="E21" s="493">
        <v>0</v>
      </c>
      <c r="F21" s="493">
        <v>0</v>
      </c>
      <c r="G21" s="493">
        <v>0</v>
      </c>
      <c r="H21" s="493">
        <v>918.35</v>
      </c>
      <c r="I21" s="493">
        <v>0</v>
      </c>
      <c r="J21" s="493">
        <v>0</v>
      </c>
      <c r="K21" s="493">
        <v>2544.21</v>
      </c>
      <c r="L21" s="493">
        <v>0</v>
      </c>
      <c r="M21" s="493">
        <v>257.59000000000003</v>
      </c>
      <c r="N21" s="493">
        <v>0</v>
      </c>
      <c r="O21" s="493">
        <v>0</v>
      </c>
      <c r="P21" s="493">
        <v>3316.21</v>
      </c>
      <c r="Q21" s="493">
        <v>0</v>
      </c>
      <c r="R21" s="493">
        <v>0</v>
      </c>
      <c r="S21" s="493">
        <v>7599.35</v>
      </c>
      <c r="V21" s="491"/>
    </row>
    <row r="22" spans="1:22">
      <c r="A22" s="402" t="s">
        <v>356</v>
      </c>
      <c r="B22" s="492">
        <v>16.990000000000002</v>
      </c>
      <c r="C22" s="492">
        <v>0</v>
      </c>
      <c r="D22" s="492">
        <v>362.43</v>
      </c>
      <c r="E22" s="492">
        <v>0</v>
      </c>
      <c r="F22" s="492">
        <v>0</v>
      </c>
      <c r="G22" s="492">
        <v>0</v>
      </c>
      <c r="H22" s="492">
        <v>4262.32</v>
      </c>
      <c r="I22" s="492">
        <v>0</v>
      </c>
      <c r="J22" s="492">
        <v>0</v>
      </c>
      <c r="K22" s="492">
        <v>5241.09</v>
      </c>
      <c r="L22" s="492">
        <v>0</v>
      </c>
      <c r="M22" s="492">
        <v>22622.93</v>
      </c>
      <c r="N22" s="492">
        <v>0</v>
      </c>
      <c r="O22" s="492">
        <v>0</v>
      </c>
      <c r="P22" s="492">
        <v>8441.11</v>
      </c>
      <c r="Q22" s="492">
        <v>0</v>
      </c>
      <c r="R22" s="492">
        <v>0</v>
      </c>
      <c r="S22" s="492">
        <v>40946.870000000003</v>
      </c>
      <c r="V22" s="491"/>
    </row>
    <row r="23" spans="1:22">
      <c r="A23" s="402" t="s">
        <v>359</v>
      </c>
      <c r="B23" s="492">
        <v>0</v>
      </c>
      <c r="C23" s="492">
        <v>0</v>
      </c>
      <c r="D23" s="492">
        <v>0</v>
      </c>
      <c r="E23" s="492">
        <v>0</v>
      </c>
      <c r="F23" s="492">
        <v>0</v>
      </c>
      <c r="G23" s="492">
        <v>0</v>
      </c>
      <c r="H23" s="492">
        <v>0</v>
      </c>
      <c r="I23" s="492">
        <v>0</v>
      </c>
      <c r="J23" s="492">
        <v>0</v>
      </c>
      <c r="K23" s="492">
        <v>0</v>
      </c>
      <c r="L23" s="492">
        <v>0</v>
      </c>
      <c r="M23" s="492">
        <v>0</v>
      </c>
      <c r="N23" s="492">
        <v>0</v>
      </c>
      <c r="O23" s="492">
        <v>0</v>
      </c>
      <c r="P23" s="492">
        <v>0</v>
      </c>
      <c r="Q23" s="492">
        <v>0</v>
      </c>
      <c r="R23" s="492">
        <v>0</v>
      </c>
      <c r="S23" s="492">
        <v>0</v>
      </c>
      <c r="V23" s="491"/>
    </row>
    <row r="24" spans="1:22">
      <c r="A24" s="405" t="s">
        <v>360</v>
      </c>
      <c r="B24" s="493">
        <v>9335.94</v>
      </c>
      <c r="C24" s="493">
        <v>0</v>
      </c>
      <c r="D24" s="493">
        <v>1918.58</v>
      </c>
      <c r="E24" s="493">
        <v>1712</v>
      </c>
      <c r="F24" s="493">
        <v>6968.1500000000005</v>
      </c>
      <c r="G24" s="493">
        <v>0</v>
      </c>
      <c r="H24" s="493">
        <v>12501.12</v>
      </c>
      <c r="I24" s="493">
        <v>0</v>
      </c>
      <c r="J24" s="493">
        <v>4300.3599999999997</v>
      </c>
      <c r="K24" s="493">
        <v>0</v>
      </c>
      <c r="L24" s="493">
        <v>0</v>
      </c>
      <c r="M24" s="493">
        <v>0</v>
      </c>
      <c r="N24" s="493">
        <v>0</v>
      </c>
      <c r="O24" s="493">
        <v>0</v>
      </c>
      <c r="P24" s="493">
        <v>842.89</v>
      </c>
      <c r="Q24" s="493">
        <v>16941.439999999999</v>
      </c>
      <c r="R24" s="493">
        <v>0</v>
      </c>
      <c r="S24" s="493">
        <v>54520.479999999996</v>
      </c>
      <c r="V24" s="491"/>
    </row>
    <row r="25" spans="1:22">
      <c r="A25" s="402" t="s">
        <v>361</v>
      </c>
      <c r="B25" s="492">
        <v>0</v>
      </c>
      <c r="C25" s="492">
        <v>0</v>
      </c>
      <c r="D25" s="492">
        <v>0</v>
      </c>
      <c r="E25" s="492">
        <v>0</v>
      </c>
      <c r="F25" s="492">
        <v>0</v>
      </c>
      <c r="G25" s="492">
        <v>0</v>
      </c>
      <c r="H25" s="492">
        <v>0</v>
      </c>
      <c r="I25" s="492">
        <v>0</v>
      </c>
      <c r="J25" s="492">
        <v>0</v>
      </c>
      <c r="K25" s="492">
        <v>0</v>
      </c>
      <c r="L25" s="492">
        <v>0</v>
      </c>
      <c r="M25" s="492">
        <v>0</v>
      </c>
      <c r="N25" s="492">
        <v>0</v>
      </c>
      <c r="O25" s="492">
        <v>0</v>
      </c>
      <c r="P25" s="492">
        <v>0</v>
      </c>
      <c r="Q25" s="492">
        <v>0</v>
      </c>
      <c r="R25" s="492">
        <v>0</v>
      </c>
      <c r="S25" s="492">
        <v>0</v>
      </c>
      <c r="V25" s="491"/>
    </row>
    <row r="26" spans="1:22">
      <c r="A26" s="402" t="s">
        <v>362</v>
      </c>
      <c r="B26" s="492">
        <v>0</v>
      </c>
      <c r="C26" s="492">
        <v>0</v>
      </c>
      <c r="D26" s="492">
        <v>0</v>
      </c>
      <c r="E26" s="492">
        <v>0</v>
      </c>
      <c r="F26" s="492">
        <v>0</v>
      </c>
      <c r="G26" s="492">
        <v>0</v>
      </c>
      <c r="H26" s="492">
        <v>1017.37</v>
      </c>
      <c r="I26" s="492">
        <v>0</v>
      </c>
      <c r="J26" s="492">
        <v>0</v>
      </c>
      <c r="K26" s="492">
        <v>0</v>
      </c>
      <c r="L26" s="492">
        <v>0</v>
      </c>
      <c r="M26" s="492">
        <v>4760.28</v>
      </c>
      <c r="N26" s="492">
        <v>0</v>
      </c>
      <c r="O26" s="492">
        <v>0</v>
      </c>
      <c r="P26" s="492">
        <v>1805.91</v>
      </c>
      <c r="Q26" s="492">
        <v>0</v>
      </c>
      <c r="R26" s="492">
        <v>0</v>
      </c>
      <c r="S26" s="492">
        <v>7583.5599999999995</v>
      </c>
      <c r="V26" s="491"/>
    </row>
    <row r="27" spans="1:22">
      <c r="A27" s="405" t="s">
        <v>427</v>
      </c>
      <c r="B27" s="493">
        <v>324.10000000000002</v>
      </c>
      <c r="C27" s="493">
        <v>0</v>
      </c>
      <c r="D27" s="493">
        <v>9095.84</v>
      </c>
      <c r="E27" s="493">
        <v>0</v>
      </c>
      <c r="F27" s="493">
        <v>0</v>
      </c>
      <c r="G27" s="493">
        <v>0</v>
      </c>
      <c r="H27" s="493">
        <v>26440.600000000002</v>
      </c>
      <c r="I27" s="493">
        <v>0</v>
      </c>
      <c r="J27" s="493">
        <v>2556.19</v>
      </c>
      <c r="K27" s="493">
        <v>7289.24</v>
      </c>
      <c r="L27" s="493">
        <v>0</v>
      </c>
      <c r="M27" s="493">
        <v>53019.590000000004</v>
      </c>
      <c r="N27" s="493">
        <v>0</v>
      </c>
      <c r="O27" s="493">
        <v>0</v>
      </c>
      <c r="P27" s="493">
        <v>40744.29</v>
      </c>
      <c r="Q27" s="493">
        <v>0</v>
      </c>
      <c r="R27" s="493">
        <v>0</v>
      </c>
      <c r="S27" s="493">
        <v>139469.85</v>
      </c>
      <c r="V27" s="491"/>
    </row>
    <row r="28" spans="1:22">
      <c r="A28" s="402" t="s">
        <v>364</v>
      </c>
      <c r="B28" s="492">
        <v>4684.62</v>
      </c>
      <c r="C28" s="492">
        <v>0</v>
      </c>
      <c r="D28" s="492">
        <v>1.87</v>
      </c>
      <c r="E28" s="492">
        <v>275.84000000000003</v>
      </c>
      <c r="F28" s="492">
        <v>3331.02</v>
      </c>
      <c r="G28" s="492">
        <v>0</v>
      </c>
      <c r="H28" s="492">
        <v>0</v>
      </c>
      <c r="I28" s="492">
        <v>0</v>
      </c>
      <c r="J28" s="492">
        <v>0</v>
      </c>
      <c r="K28" s="492">
        <v>6267.6500000000005</v>
      </c>
      <c r="L28" s="492">
        <v>0</v>
      </c>
      <c r="M28" s="492">
        <v>739.98</v>
      </c>
      <c r="N28" s="492">
        <v>0</v>
      </c>
      <c r="O28" s="492">
        <v>0</v>
      </c>
      <c r="P28" s="492">
        <v>0</v>
      </c>
      <c r="Q28" s="492">
        <v>1844.18</v>
      </c>
      <c r="R28" s="492">
        <v>0</v>
      </c>
      <c r="S28" s="492">
        <v>17145.16</v>
      </c>
      <c r="V28" s="491"/>
    </row>
    <row r="29" spans="1:22">
      <c r="A29" s="402" t="s">
        <v>365</v>
      </c>
      <c r="B29" s="492">
        <v>947.74</v>
      </c>
      <c r="C29" s="492">
        <v>0</v>
      </c>
      <c r="D29" s="492">
        <v>0</v>
      </c>
      <c r="E29" s="492">
        <v>0</v>
      </c>
      <c r="F29" s="492">
        <v>1153.3900000000001</v>
      </c>
      <c r="G29" s="492">
        <v>0</v>
      </c>
      <c r="H29" s="492">
        <v>0</v>
      </c>
      <c r="I29" s="492">
        <v>0</v>
      </c>
      <c r="J29" s="492">
        <v>0</v>
      </c>
      <c r="K29" s="492">
        <v>971.64</v>
      </c>
      <c r="L29" s="492">
        <v>0</v>
      </c>
      <c r="M29" s="492">
        <v>0</v>
      </c>
      <c r="N29" s="492">
        <v>0</v>
      </c>
      <c r="O29" s="492">
        <v>0</v>
      </c>
      <c r="P29" s="492">
        <v>0</v>
      </c>
      <c r="Q29" s="492">
        <v>1542.22</v>
      </c>
      <c r="R29" s="492">
        <v>0</v>
      </c>
      <c r="S29" s="492">
        <v>4614.99</v>
      </c>
      <c r="V29" s="491"/>
    </row>
    <row r="30" spans="1:22">
      <c r="A30" s="405" t="s">
        <v>366</v>
      </c>
      <c r="B30" s="493">
        <v>194.34</v>
      </c>
      <c r="C30" s="493">
        <v>0</v>
      </c>
      <c r="D30" s="493">
        <v>0</v>
      </c>
      <c r="E30" s="493">
        <v>0</v>
      </c>
      <c r="F30" s="493">
        <v>298.35000000000002</v>
      </c>
      <c r="G30" s="493">
        <v>0</v>
      </c>
      <c r="H30" s="493">
        <v>0</v>
      </c>
      <c r="I30" s="493">
        <v>0</v>
      </c>
      <c r="J30" s="493">
        <v>0</v>
      </c>
      <c r="K30" s="493">
        <v>115.88</v>
      </c>
      <c r="L30" s="493">
        <v>0</v>
      </c>
      <c r="M30" s="493">
        <v>0</v>
      </c>
      <c r="N30" s="493">
        <v>0</v>
      </c>
      <c r="O30" s="493">
        <v>0</v>
      </c>
      <c r="P30" s="493">
        <v>0</v>
      </c>
      <c r="Q30" s="493">
        <v>448.29</v>
      </c>
      <c r="R30" s="493">
        <v>0</v>
      </c>
      <c r="S30" s="493">
        <v>1056.8600000000001</v>
      </c>
      <c r="V30" s="491"/>
    </row>
    <row r="31" spans="1:22">
      <c r="A31" s="402" t="s">
        <v>367</v>
      </c>
      <c r="B31" s="492">
        <v>0</v>
      </c>
      <c r="C31" s="492">
        <v>0</v>
      </c>
      <c r="D31" s="492">
        <v>0</v>
      </c>
      <c r="E31" s="492">
        <v>0</v>
      </c>
      <c r="F31" s="492">
        <v>0</v>
      </c>
      <c r="G31" s="492">
        <v>0</v>
      </c>
      <c r="H31" s="492">
        <v>0</v>
      </c>
      <c r="I31" s="492">
        <v>0</v>
      </c>
      <c r="J31" s="492">
        <v>1907.68</v>
      </c>
      <c r="K31" s="492">
        <v>388.18</v>
      </c>
      <c r="L31" s="492">
        <v>0</v>
      </c>
      <c r="M31" s="492">
        <v>0</v>
      </c>
      <c r="N31" s="492">
        <v>0</v>
      </c>
      <c r="O31" s="492">
        <v>0</v>
      </c>
      <c r="P31" s="492">
        <v>0</v>
      </c>
      <c r="Q31" s="492">
        <v>0</v>
      </c>
      <c r="R31" s="492">
        <v>0</v>
      </c>
      <c r="S31" s="492">
        <v>2295.86</v>
      </c>
      <c r="V31" s="491"/>
    </row>
    <row r="32" spans="1:22">
      <c r="A32" s="402" t="s">
        <v>428</v>
      </c>
      <c r="B32" s="492">
        <v>0</v>
      </c>
      <c r="C32" s="492">
        <v>0</v>
      </c>
      <c r="D32" s="492">
        <v>0</v>
      </c>
      <c r="E32" s="492">
        <v>0</v>
      </c>
      <c r="F32" s="492">
        <v>0</v>
      </c>
      <c r="G32" s="492">
        <v>0</v>
      </c>
      <c r="H32" s="492">
        <v>6257.33</v>
      </c>
      <c r="I32" s="492">
        <v>0</v>
      </c>
      <c r="J32" s="492">
        <v>0</v>
      </c>
      <c r="K32" s="492">
        <v>0</v>
      </c>
      <c r="L32" s="492">
        <v>0</v>
      </c>
      <c r="M32" s="492">
        <v>258.67</v>
      </c>
      <c r="N32" s="492">
        <v>0</v>
      </c>
      <c r="O32" s="492">
        <v>0</v>
      </c>
      <c r="P32" s="492">
        <v>0</v>
      </c>
      <c r="Q32" s="492">
        <v>0</v>
      </c>
      <c r="R32" s="492">
        <v>0</v>
      </c>
      <c r="S32" s="492">
        <v>6516</v>
      </c>
      <c r="V32" s="491"/>
    </row>
    <row r="33" spans="1:22">
      <c r="A33" s="405" t="s">
        <v>369</v>
      </c>
      <c r="B33" s="493">
        <v>0</v>
      </c>
      <c r="C33" s="493">
        <v>0</v>
      </c>
      <c r="D33" s="493">
        <v>0</v>
      </c>
      <c r="E33" s="493">
        <v>0</v>
      </c>
      <c r="F33" s="493">
        <v>0</v>
      </c>
      <c r="G33" s="493">
        <v>0</v>
      </c>
      <c r="H33" s="493">
        <v>433.87</v>
      </c>
      <c r="I33" s="493">
        <v>0</v>
      </c>
      <c r="J33" s="493">
        <v>0</v>
      </c>
      <c r="K33" s="493">
        <v>0</v>
      </c>
      <c r="L33" s="493">
        <v>0</v>
      </c>
      <c r="M33" s="493">
        <v>2.9</v>
      </c>
      <c r="N33" s="493">
        <v>0</v>
      </c>
      <c r="O33" s="493">
        <v>0</v>
      </c>
      <c r="P33" s="493">
        <v>1278.53</v>
      </c>
      <c r="Q33" s="493">
        <v>0</v>
      </c>
      <c r="R33" s="493">
        <v>0</v>
      </c>
      <c r="S33" s="493">
        <v>1715.3</v>
      </c>
      <c r="V33" s="491"/>
    </row>
    <row r="34" spans="1:22">
      <c r="A34" s="407" t="s">
        <v>429</v>
      </c>
      <c r="B34" s="494">
        <v>0</v>
      </c>
      <c r="C34" s="494">
        <v>0</v>
      </c>
      <c r="D34" s="494">
        <v>7909.53</v>
      </c>
      <c r="E34" s="494">
        <v>0</v>
      </c>
      <c r="F34" s="494">
        <v>0</v>
      </c>
      <c r="G34" s="494">
        <v>0</v>
      </c>
      <c r="H34" s="494">
        <v>862.26</v>
      </c>
      <c r="I34" s="494">
        <v>28.94</v>
      </c>
      <c r="J34" s="494">
        <v>0</v>
      </c>
      <c r="K34" s="494">
        <v>1756.2</v>
      </c>
      <c r="L34" s="494">
        <v>0</v>
      </c>
      <c r="M34" s="494">
        <v>5294.52</v>
      </c>
      <c r="N34" s="494">
        <v>250.68</v>
      </c>
      <c r="O34" s="494">
        <v>0</v>
      </c>
      <c r="P34" s="494">
        <v>37.89</v>
      </c>
      <c r="Q34" s="494">
        <v>0</v>
      </c>
      <c r="R34" s="494">
        <v>0</v>
      </c>
      <c r="S34" s="494">
        <v>16140.02</v>
      </c>
      <c r="V34" s="491"/>
    </row>
    <row r="35" spans="1:22">
      <c r="A35" s="402" t="s">
        <v>430</v>
      </c>
      <c r="B35" s="492">
        <v>0</v>
      </c>
      <c r="C35" s="492">
        <v>0</v>
      </c>
      <c r="D35" s="492">
        <v>7909.53</v>
      </c>
      <c r="E35" s="492">
        <v>0</v>
      </c>
      <c r="F35" s="492">
        <v>0</v>
      </c>
      <c r="G35" s="492">
        <v>0</v>
      </c>
      <c r="H35" s="492">
        <v>936.42000000000007</v>
      </c>
      <c r="I35" s="492">
        <v>28.94</v>
      </c>
      <c r="J35" s="492">
        <v>0</v>
      </c>
      <c r="K35" s="492">
        <v>1235.26</v>
      </c>
      <c r="L35" s="492">
        <v>0</v>
      </c>
      <c r="M35" s="492">
        <v>5294.52</v>
      </c>
      <c r="N35" s="492">
        <v>250.68</v>
      </c>
      <c r="O35" s="492">
        <v>0</v>
      </c>
      <c r="P35" s="492">
        <v>35.29</v>
      </c>
      <c r="Q35" s="492">
        <v>0</v>
      </c>
      <c r="R35" s="492">
        <v>0</v>
      </c>
      <c r="S35" s="492">
        <v>15690.640000000003</v>
      </c>
      <c r="V35" s="491"/>
    </row>
    <row r="36" spans="1:22">
      <c r="A36" s="405" t="s">
        <v>314</v>
      </c>
      <c r="B36" s="493">
        <v>0</v>
      </c>
      <c r="C36" s="493">
        <v>0</v>
      </c>
      <c r="D36" s="493">
        <v>0</v>
      </c>
      <c r="E36" s="493">
        <v>0</v>
      </c>
      <c r="F36" s="493">
        <v>0</v>
      </c>
      <c r="G36" s="493">
        <v>0</v>
      </c>
      <c r="H36" s="493">
        <v>0</v>
      </c>
      <c r="I36" s="493">
        <v>0</v>
      </c>
      <c r="J36" s="493">
        <v>0</v>
      </c>
      <c r="K36" s="493">
        <v>520.95000000000005</v>
      </c>
      <c r="L36" s="493">
        <v>0</v>
      </c>
      <c r="M36" s="493">
        <v>0</v>
      </c>
      <c r="N36" s="493">
        <v>0</v>
      </c>
      <c r="O36" s="493">
        <v>0</v>
      </c>
      <c r="P36" s="493">
        <v>2.61</v>
      </c>
      <c r="Q36" s="493">
        <v>0</v>
      </c>
      <c r="R36" s="493">
        <v>0</v>
      </c>
      <c r="S36" s="493">
        <v>523.56000000000006</v>
      </c>
      <c r="V36" s="491"/>
    </row>
    <row r="37" spans="1:22">
      <c r="A37" s="402" t="s">
        <v>315</v>
      </c>
      <c r="B37" s="492">
        <v>0</v>
      </c>
      <c r="C37" s="492">
        <v>0</v>
      </c>
      <c r="D37" s="492">
        <v>0</v>
      </c>
      <c r="E37" s="492">
        <v>0</v>
      </c>
      <c r="F37" s="492">
        <v>0</v>
      </c>
      <c r="G37" s="492">
        <v>0</v>
      </c>
      <c r="H37" s="492">
        <v>-74.16</v>
      </c>
      <c r="I37" s="492">
        <v>0</v>
      </c>
      <c r="J37" s="492">
        <v>0</v>
      </c>
      <c r="K37" s="492">
        <v>0</v>
      </c>
      <c r="L37" s="492">
        <v>0</v>
      </c>
      <c r="M37" s="492">
        <v>0</v>
      </c>
      <c r="N37" s="492">
        <v>0</v>
      </c>
      <c r="O37" s="492">
        <v>0</v>
      </c>
      <c r="P37" s="492">
        <v>0</v>
      </c>
      <c r="Q37" s="492">
        <v>0</v>
      </c>
      <c r="R37" s="492">
        <v>0</v>
      </c>
      <c r="S37" s="492">
        <v>-74.16</v>
      </c>
      <c r="V37" s="491"/>
    </row>
    <row r="38" spans="1:22">
      <c r="A38" s="407" t="s">
        <v>332</v>
      </c>
      <c r="B38" s="494">
        <v>0</v>
      </c>
      <c r="C38" s="494">
        <v>119.26</v>
      </c>
      <c r="D38" s="494">
        <v>65.53</v>
      </c>
      <c r="E38" s="494">
        <v>1173.1400000000001</v>
      </c>
      <c r="F38" s="494">
        <v>0</v>
      </c>
      <c r="G38" s="494">
        <v>236.73000000000002</v>
      </c>
      <c r="H38" s="494">
        <v>0</v>
      </c>
      <c r="I38" s="494">
        <v>2835.13</v>
      </c>
      <c r="J38" s="494">
        <v>0</v>
      </c>
      <c r="K38" s="494">
        <v>15242.29</v>
      </c>
      <c r="L38" s="494">
        <v>0</v>
      </c>
      <c r="M38" s="494">
        <v>24071.9</v>
      </c>
      <c r="N38" s="494">
        <v>11332.51</v>
      </c>
      <c r="O38" s="494">
        <v>0</v>
      </c>
      <c r="P38" s="494">
        <v>5968.29</v>
      </c>
      <c r="Q38" s="494">
        <v>0</v>
      </c>
      <c r="R38" s="494">
        <v>0</v>
      </c>
      <c r="S38" s="494">
        <v>61044.780000000006</v>
      </c>
      <c r="V38" s="491"/>
    </row>
    <row r="39" spans="1:22">
      <c r="A39" s="458" t="s">
        <v>431</v>
      </c>
      <c r="B39" s="490">
        <v>0</v>
      </c>
      <c r="C39" s="490">
        <v>119.26</v>
      </c>
      <c r="D39" s="490">
        <v>65.53</v>
      </c>
      <c r="E39" s="490">
        <v>1173.1400000000001</v>
      </c>
      <c r="F39" s="490">
        <v>0</v>
      </c>
      <c r="G39" s="490">
        <v>236.73000000000002</v>
      </c>
      <c r="H39" s="490">
        <v>0</v>
      </c>
      <c r="I39" s="490">
        <v>2835.13</v>
      </c>
      <c r="J39" s="490">
        <v>0</v>
      </c>
      <c r="K39" s="490">
        <v>15242.29</v>
      </c>
      <c r="L39" s="490">
        <v>0</v>
      </c>
      <c r="M39" s="490">
        <v>24071.9</v>
      </c>
      <c r="N39" s="490">
        <v>11332.51</v>
      </c>
      <c r="O39" s="490">
        <v>0</v>
      </c>
      <c r="P39" s="490">
        <v>5968.29</v>
      </c>
      <c r="Q39" s="490">
        <v>0</v>
      </c>
      <c r="R39" s="490">
        <v>0</v>
      </c>
      <c r="S39" s="490">
        <v>61044.780000000006</v>
      </c>
      <c r="V39" s="491"/>
    </row>
    <row r="40" spans="1:22">
      <c r="A40" s="402" t="s">
        <v>376</v>
      </c>
      <c r="B40" s="492">
        <v>0</v>
      </c>
      <c r="C40" s="492">
        <v>0</v>
      </c>
      <c r="D40" s="492">
        <v>0</v>
      </c>
      <c r="E40" s="492">
        <v>0</v>
      </c>
      <c r="F40" s="492">
        <v>0</v>
      </c>
      <c r="G40" s="492">
        <v>129.59</v>
      </c>
      <c r="H40" s="492">
        <v>0</v>
      </c>
      <c r="I40" s="492">
        <v>741.94</v>
      </c>
      <c r="J40" s="492">
        <v>0</v>
      </c>
      <c r="K40" s="492">
        <v>10955.84</v>
      </c>
      <c r="L40" s="492">
        <v>0</v>
      </c>
      <c r="M40" s="492">
        <v>2258.83</v>
      </c>
      <c r="N40" s="492">
        <v>196.35</v>
      </c>
      <c r="O40" s="492">
        <v>0</v>
      </c>
      <c r="P40" s="492">
        <v>-4486.13</v>
      </c>
      <c r="Q40" s="492">
        <v>0</v>
      </c>
      <c r="R40" s="492">
        <v>0</v>
      </c>
      <c r="S40" s="492">
        <v>9796.4200000000019</v>
      </c>
      <c r="V40" s="491"/>
    </row>
    <row r="41" spans="1:22">
      <c r="A41" s="402" t="s">
        <v>377</v>
      </c>
      <c r="B41" s="492">
        <v>0</v>
      </c>
      <c r="C41" s="492">
        <v>6.62</v>
      </c>
      <c r="D41" s="492">
        <v>0</v>
      </c>
      <c r="E41" s="492">
        <v>133.80000000000001</v>
      </c>
      <c r="F41" s="492">
        <v>0</v>
      </c>
      <c r="G41" s="492">
        <v>58.51</v>
      </c>
      <c r="H41" s="492">
        <v>0</v>
      </c>
      <c r="I41" s="492">
        <v>24.22</v>
      </c>
      <c r="J41" s="492">
        <v>0</v>
      </c>
      <c r="K41" s="492">
        <v>2346.41</v>
      </c>
      <c r="L41" s="492">
        <v>0</v>
      </c>
      <c r="M41" s="492">
        <v>41.03</v>
      </c>
      <c r="N41" s="492">
        <v>331.98</v>
      </c>
      <c r="O41" s="492">
        <v>0</v>
      </c>
      <c r="P41" s="492">
        <v>658.64</v>
      </c>
      <c r="Q41" s="492">
        <v>0</v>
      </c>
      <c r="R41" s="492">
        <v>0</v>
      </c>
      <c r="S41" s="492">
        <v>3601.21</v>
      </c>
      <c r="V41" s="491"/>
    </row>
    <row r="42" spans="1:22">
      <c r="A42" s="405" t="s">
        <v>378</v>
      </c>
      <c r="B42" s="493">
        <v>0</v>
      </c>
      <c r="C42" s="493">
        <v>0</v>
      </c>
      <c r="D42" s="493">
        <v>0</v>
      </c>
      <c r="E42" s="493">
        <v>0</v>
      </c>
      <c r="F42" s="493">
        <v>0</v>
      </c>
      <c r="G42" s="493">
        <v>48.64</v>
      </c>
      <c r="H42" s="493">
        <v>0</v>
      </c>
      <c r="I42" s="493">
        <v>1496.3600000000001</v>
      </c>
      <c r="J42" s="493">
        <v>0</v>
      </c>
      <c r="K42" s="493">
        <v>164.3</v>
      </c>
      <c r="L42" s="493">
        <v>0</v>
      </c>
      <c r="M42" s="493">
        <v>1551.29</v>
      </c>
      <c r="N42" s="493">
        <v>903.63</v>
      </c>
      <c r="O42" s="493">
        <v>0</v>
      </c>
      <c r="P42" s="493">
        <v>367.40000000000003</v>
      </c>
      <c r="Q42" s="493">
        <v>0</v>
      </c>
      <c r="R42" s="493">
        <v>0</v>
      </c>
      <c r="S42" s="493">
        <v>4531.62</v>
      </c>
      <c r="V42" s="491"/>
    </row>
    <row r="43" spans="1:22">
      <c r="A43" s="402" t="s">
        <v>379</v>
      </c>
      <c r="B43" s="492">
        <v>0</v>
      </c>
      <c r="C43" s="492">
        <v>112.64</v>
      </c>
      <c r="D43" s="492">
        <v>65.53</v>
      </c>
      <c r="E43" s="492">
        <v>373.29</v>
      </c>
      <c r="F43" s="492">
        <v>0</v>
      </c>
      <c r="G43" s="492">
        <v>0</v>
      </c>
      <c r="H43" s="492">
        <v>0</v>
      </c>
      <c r="I43" s="492">
        <v>65.06</v>
      </c>
      <c r="J43" s="492">
        <v>0</v>
      </c>
      <c r="K43" s="492">
        <v>102.81</v>
      </c>
      <c r="L43" s="492">
        <v>0</v>
      </c>
      <c r="M43" s="492">
        <v>630.26</v>
      </c>
      <c r="N43" s="492">
        <v>431.06</v>
      </c>
      <c r="O43" s="492">
        <v>0</v>
      </c>
      <c r="P43" s="492">
        <v>-149.1</v>
      </c>
      <c r="Q43" s="492">
        <v>0</v>
      </c>
      <c r="R43" s="492">
        <v>0</v>
      </c>
      <c r="S43" s="492">
        <v>1631.55</v>
      </c>
      <c r="V43" s="491"/>
    </row>
    <row r="44" spans="1:22">
      <c r="A44" s="402" t="s">
        <v>380</v>
      </c>
      <c r="B44" s="492">
        <v>0</v>
      </c>
      <c r="C44" s="492">
        <v>0</v>
      </c>
      <c r="D44" s="492">
        <v>0</v>
      </c>
      <c r="E44" s="492">
        <v>0</v>
      </c>
      <c r="F44" s="492">
        <v>0</v>
      </c>
      <c r="G44" s="492">
        <v>0</v>
      </c>
      <c r="H44" s="492">
        <v>0</v>
      </c>
      <c r="I44" s="492">
        <v>0</v>
      </c>
      <c r="J44" s="492">
        <v>0</v>
      </c>
      <c r="K44" s="492">
        <v>0</v>
      </c>
      <c r="L44" s="492">
        <v>0</v>
      </c>
      <c r="M44" s="492">
        <v>0</v>
      </c>
      <c r="N44" s="492">
        <v>0</v>
      </c>
      <c r="O44" s="492">
        <v>0</v>
      </c>
      <c r="P44" s="492">
        <v>0</v>
      </c>
      <c r="Q44" s="492">
        <v>0</v>
      </c>
      <c r="R44" s="492">
        <v>0</v>
      </c>
      <c r="S44" s="492">
        <v>0</v>
      </c>
      <c r="V44" s="491"/>
    </row>
    <row r="45" spans="1:22">
      <c r="A45" s="405" t="s">
        <v>381</v>
      </c>
      <c r="B45" s="493">
        <v>0</v>
      </c>
      <c r="C45" s="493">
        <v>0</v>
      </c>
      <c r="D45" s="493">
        <v>0</v>
      </c>
      <c r="E45" s="493">
        <v>0</v>
      </c>
      <c r="F45" s="493">
        <v>0</v>
      </c>
      <c r="G45" s="493">
        <v>0</v>
      </c>
      <c r="H45" s="493">
        <v>0</v>
      </c>
      <c r="I45" s="493">
        <v>12.35</v>
      </c>
      <c r="J45" s="493">
        <v>0</v>
      </c>
      <c r="K45" s="493">
        <v>0</v>
      </c>
      <c r="L45" s="493">
        <v>0</v>
      </c>
      <c r="M45" s="493">
        <v>0.76</v>
      </c>
      <c r="N45" s="493">
        <v>0.05</v>
      </c>
      <c r="O45" s="493">
        <v>0</v>
      </c>
      <c r="P45" s="493">
        <v>0</v>
      </c>
      <c r="Q45" s="493">
        <v>0</v>
      </c>
      <c r="R45" s="493">
        <v>0</v>
      </c>
      <c r="S45" s="493">
        <v>13.16</v>
      </c>
      <c r="V45" s="491"/>
    </row>
    <row r="46" spans="1:22">
      <c r="A46" s="402" t="s">
        <v>382</v>
      </c>
      <c r="B46" s="492">
        <v>0</v>
      </c>
      <c r="C46" s="492">
        <v>0</v>
      </c>
      <c r="D46" s="492">
        <v>0</v>
      </c>
      <c r="E46" s="492">
        <v>0</v>
      </c>
      <c r="F46" s="492">
        <v>0</v>
      </c>
      <c r="G46" s="492">
        <v>0</v>
      </c>
      <c r="H46" s="492">
        <v>0</v>
      </c>
      <c r="I46" s="492">
        <v>0</v>
      </c>
      <c r="J46" s="492">
        <v>0</v>
      </c>
      <c r="K46" s="492">
        <v>0</v>
      </c>
      <c r="L46" s="492">
        <v>0</v>
      </c>
      <c r="M46" s="492">
        <v>0</v>
      </c>
      <c r="N46" s="492">
        <v>10.950000000000001</v>
      </c>
      <c r="O46" s="492">
        <v>0</v>
      </c>
      <c r="P46" s="492">
        <v>0</v>
      </c>
      <c r="Q46" s="492">
        <v>0</v>
      </c>
      <c r="R46" s="492">
        <v>0</v>
      </c>
      <c r="S46" s="492">
        <v>10.950000000000001</v>
      </c>
      <c r="V46" s="491"/>
    </row>
    <row r="47" spans="1:22">
      <c r="A47" s="402" t="s">
        <v>383</v>
      </c>
      <c r="B47" s="492">
        <v>0</v>
      </c>
      <c r="C47" s="492">
        <v>0</v>
      </c>
      <c r="D47" s="492">
        <v>0</v>
      </c>
      <c r="E47" s="492">
        <v>91.99</v>
      </c>
      <c r="F47" s="492">
        <v>0</v>
      </c>
      <c r="G47" s="492">
        <v>0</v>
      </c>
      <c r="H47" s="492">
        <v>0</v>
      </c>
      <c r="I47" s="492">
        <v>495.2</v>
      </c>
      <c r="J47" s="492">
        <v>0</v>
      </c>
      <c r="K47" s="492">
        <v>1.45</v>
      </c>
      <c r="L47" s="492">
        <v>0</v>
      </c>
      <c r="M47" s="492">
        <v>19589.73</v>
      </c>
      <c r="N47" s="492">
        <v>1770.2</v>
      </c>
      <c r="O47" s="492">
        <v>0</v>
      </c>
      <c r="P47" s="492">
        <v>3161.7400000000002</v>
      </c>
      <c r="Q47" s="492">
        <v>0</v>
      </c>
      <c r="R47" s="492">
        <v>0</v>
      </c>
      <c r="S47" s="492">
        <v>25110.31</v>
      </c>
      <c r="V47" s="491"/>
    </row>
    <row r="48" spans="1:22">
      <c r="A48" s="405" t="s">
        <v>384</v>
      </c>
      <c r="B48" s="493">
        <v>0</v>
      </c>
      <c r="C48" s="493">
        <v>0</v>
      </c>
      <c r="D48" s="493">
        <v>0</v>
      </c>
      <c r="E48" s="493">
        <v>0</v>
      </c>
      <c r="F48" s="493">
        <v>0</v>
      </c>
      <c r="G48" s="493">
        <v>0</v>
      </c>
      <c r="H48" s="493">
        <v>0</v>
      </c>
      <c r="I48" s="493">
        <v>0</v>
      </c>
      <c r="J48" s="493">
        <v>0</v>
      </c>
      <c r="K48" s="493">
        <v>0</v>
      </c>
      <c r="L48" s="493">
        <v>0</v>
      </c>
      <c r="M48" s="493">
        <v>0</v>
      </c>
      <c r="N48" s="493">
        <v>0</v>
      </c>
      <c r="O48" s="493">
        <v>0</v>
      </c>
      <c r="P48" s="493">
        <v>0</v>
      </c>
      <c r="Q48" s="493">
        <v>0</v>
      </c>
      <c r="R48" s="493">
        <v>0</v>
      </c>
      <c r="S48" s="493">
        <v>0</v>
      </c>
      <c r="V48" s="491"/>
    </row>
    <row r="49" spans="1:22">
      <c r="A49" s="402" t="s">
        <v>385</v>
      </c>
      <c r="B49" s="492">
        <v>0</v>
      </c>
      <c r="C49" s="492">
        <v>0</v>
      </c>
      <c r="D49" s="492">
        <v>0</v>
      </c>
      <c r="E49" s="492">
        <v>574.05000000000007</v>
      </c>
      <c r="F49" s="492">
        <v>0</v>
      </c>
      <c r="G49" s="492">
        <v>0</v>
      </c>
      <c r="H49" s="492">
        <v>0</v>
      </c>
      <c r="I49" s="492">
        <v>0</v>
      </c>
      <c r="J49" s="492">
        <v>0</v>
      </c>
      <c r="K49" s="492">
        <v>1671.48</v>
      </c>
      <c r="L49" s="492">
        <v>0</v>
      </c>
      <c r="M49" s="492">
        <v>0</v>
      </c>
      <c r="N49" s="492">
        <v>7688.28</v>
      </c>
      <c r="O49" s="492">
        <v>0</v>
      </c>
      <c r="P49" s="492">
        <v>6415.72</v>
      </c>
      <c r="Q49" s="492">
        <v>0</v>
      </c>
      <c r="R49" s="492">
        <v>0</v>
      </c>
      <c r="S49" s="492">
        <v>16349.529999999999</v>
      </c>
      <c r="V49" s="491"/>
    </row>
    <row r="50" spans="1:22">
      <c r="A50" s="460" t="s">
        <v>432</v>
      </c>
      <c r="B50" s="494">
        <v>0</v>
      </c>
      <c r="C50" s="494">
        <v>0</v>
      </c>
      <c r="D50" s="494">
        <v>0</v>
      </c>
      <c r="E50" s="494">
        <v>0</v>
      </c>
      <c r="F50" s="494">
        <v>0</v>
      </c>
      <c r="G50" s="494">
        <v>0</v>
      </c>
      <c r="H50" s="494">
        <v>0</v>
      </c>
      <c r="I50" s="494">
        <v>0</v>
      </c>
      <c r="J50" s="494">
        <v>0</v>
      </c>
      <c r="K50" s="494">
        <v>0</v>
      </c>
      <c r="L50" s="494">
        <v>0</v>
      </c>
      <c r="M50" s="494">
        <v>0</v>
      </c>
      <c r="N50" s="494">
        <v>0</v>
      </c>
      <c r="O50" s="494">
        <v>0</v>
      </c>
      <c r="P50" s="494">
        <v>0</v>
      </c>
      <c r="Q50" s="494">
        <v>0</v>
      </c>
      <c r="R50" s="494">
        <v>0</v>
      </c>
      <c r="S50" s="494">
        <v>0</v>
      </c>
      <c r="V50" s="491"/>
    </row>
    <row r="51" spans="1:22">
      <c r="A51" s="405" t="s">
        <v>386</v>
      </c>
      <c r="B51" s="493">
        <v>0</v>
      </c>
      <c r="C51" s="493">
        <v>0</v>
      </c>
      <c r="D51" s="493">
        <v>0</v>
      </c>
      <c r="E51" s="493">
        <v>0</v>
      </c>
      <c r="F51" s="493">
        <v>0</v>
      </c>
      <c r="G51" s="493">
        <v>0</v>
      </c>
      <c r="H51" s="493">
        <v>0</v>
      </c>
      <c r="I51" s="493">
        <v>0</v>
      </c>
      <c r="J51" s="493">
        <v>0</v>
      </c>
      <c r="K51" s="493">
        <v>0</v>
      </c>
      <c r="L51" s="493">
        <v>0</v>
      </c>
      <c r="M51" s="493">
        <v>0</v>
      </c>
      <c r="N51" s="493">
        <v>0</v>
      </c>
      <c r="O51" s="493">
        <v>0</v>
      </c>
      <c r="P51" s="493">
        <v>0</v>
      </c>
      <c r="Q51" s="493">
        <v>0</v>
      </c>
      <c r="R51" s="493">
        <v>0</v>
      </c>
      <c r="S51" s="493">
        <v>0</v>
      </c>
      <c r="V51" s="491"/>
    </row>
    <row r="52" spans="1:22">
      <c r="A52" s="402" t="s">
        <v>387</v>
      </c>
      <c r="B52" s="494">
        <v>0</v>
      </c>
      <c r="C52" s="494">
        <v>0</v>
      </c>
      <c r="D52" s="494">
        <v>0</v>
      </c>
      <c r="E52" s="494">
        <v>0</v>
      </c>
      <c r="F52" s="492">
        <v>0</v>
      </c>
      <c r="G52" s="492">
        <v>0</v>
      </c>
      <c r="H52" s="492">
        <v>0</v>
      </c>
      <c r="I52" s="492">
        <v>0</v>
      </c>
      <c r="J52" s="492">
        <v>0</v>
      </c>
      <c r="K52" s="492">
        <v>0</v>
      </c>
      <c r="L52" s="492">
        <v>0</v>
      </c>
      <c r="M52" s="492">
        <v>0</v>
      </c>
      <c r="N52" s="492">
        <v>0</v>
      </c>
      <c r="O52" s="492">
        <v>0</v>
      </c>
      <c r="P52" s="492">
        <v>0</v>
      </c>
      <c r="Q52" s="492">
        <v>0</v>
      </c>
      <c r="R52" s="492">
        <v>0</v>
      </c>
      <c r="S52" s="492">
        <v>0</v>
      </c>
      <c r="V52" s="491"/>
    </row>
    <row r="53" spans="1:22">
      <c r="A53" s="438" t="s">
        <v>395</v>
      </c>
      <c r="B53" s="492">
        <v>0</v>
      </c>
      <c r="C53" s="492">
        <v>0</v>
      </c>
      <c r="D53" s="492">
        <v>0</v>
      </c>
      <c r="E53" s="492">
        <v>0</v>
      </c>
      <c r="F53" s="492">
        <v>0</v>
      </c>
      <c r="G53" s="492">
        <v>0</v>
      </c>
      <c r="H53" s="492">
        <v>0</v>
      </c>
      <c r="I53" s="492">
        <v>0</v>
      </c>
      <c r="J53" s="492">
        <v>0</v>
      </c>
      <c r="K53" s="492">
        <v>0</v>
      </c>
      <c r="L53" s="492">
        <v>0</v>
      </c>
      <c r="M53" s="492">
        <v>0</v>
      </c>
      <c r="N53" s="492">
        <v>0</v>
      </c>
      <c r="O53" s="492">
        <v>0</v>
      </c>
      <c r="P53" s="492">
        <v>0</v>
      </c>
      <c r="Q53" s="492">
        <v>0</v>
      </c>
      <c r="R53" s="492">
        <v>0</v>
      </c>
      <c r="S53" s="492">
        <v>0</v>
      </c>
      <c r="V53" s="491"/>
    </row>
    <row r="54" spans="1:22">
      <c r="A54" s="495" t="s">
        <v>433</v>
      </c>
      <c r="B54" s="493">
        <v>0</v>
      </c>
      <c r="C54" s="493">
        <v>0</v>
      </c>
      <c r="D54" s="493">
        <v>0</v>
      </c>
      <c r="E54" s="493">
        <v>0</v>
      </c>
      <c r="F54" s="493">
        <v>0</v>
      </c>
      <c r="G54" s="493">
        <v>0</v>
      </c>
      <c r="H54" s="493">
        <v>0</v>
      </c>
      <c r="I54" s="493">
        <v>0</v>
      </c>
      <c r="J54" s="493">
        <v>0</v>
      </c>
      <c r="K54" s="493">
        <v>0</v>
      </c>
      <c r="L54" s="493">
        <v>0</v>
      </c>
      <c r="M54" s="493">
        <v>0</v>
      </c>
      <c r="N54" s="493">
        <v>0</v>
      </c>
      <c r="O54" s="493">
        <v>0</v>
      </c>
      <c r="P54" s="493">
        <v>0</v>
      </c>
      <c r="Q54" s="493">
        <v>0</v>
      </c>
      <c r="R54" s="493">
        <v>0</v>
      </c>
      <c r="S54" s="493">
        <v>0</v>
      </c>
      <c r="V54" s="491"/>
    </row>
    <row r="55" spans="1:22">
      <c r="A55" s="438" t="s">
        <v>434</v>
      </c>
      <c r="B55" s="492">
        <v>0</v>
      </c>
      <c r="C55" s="492">
        <v>0</v>
      </c>
      <c r="D55" s="492">
        <v>0</v>
      </c>
      <c r="E55" s="492">
        <v>0</v>
      </c>
      <c r="F55" s="492">
        <v>0</v>
      </c>
      <c r="G55" s="492">
        <v>0</v>
      </c>
      <c r="H55" s="492">
        <v>0</v>
      </c>
      <c r="I55" s="492">
        <v>0</v>
      </c>
      <c r="J55" s="492">
        <v>0</v>
      </c>
      <c r="K55" s="492">
        <v>0</v>
      </c>
      <c r="L55" s="492">
        <v>0</v>
      </c>
      <c r="M55" s="492">
        <v>0</v>
      </c>
      <c r="N55" s="492">
        <v>0</v>
      </c>
      <c r="O55" s="492">
        <v>0</v>
      </c>
      <c r="P55" s="492">
        <v>0</v>
      </c>
      <c r="Q55" s="492">
        <v>0</v>
      </c>
      <c r="R55" s="492">
        <v>0</v>
      </c>
      <c r="S55" s="492">
        <v>0</v>
      </c>
      <c r="V55" s="491"/>
    </row>
    <row r="56" spans="1:22">
      <c r="A56" s="402" t="s">
        <v>389</v>
      </c>
      <c r="B56" s="492">
        <v>0</v>
      </c>
      <c r="C56" s="492">
        <v>0</v>
      </c>
      <c r="D56" s="492">
        <v>0</v>
      </c>
      <c r="E56" s="492">
        <v>0</v>
      </c>
      <c r="F56" s="492">
        <v>0</v>
      </c>
      <c r="G56" s="492">
        <v>0</v>
      </c>
      <c r="H56" s="492">
        <v>0</v>
      </c>
      <c r="I56" s="492">
        <v>0</v>
      </c>
      <c r="J56" s="492">
        <v>0</v>
      </c>
      <c r="K56" s="492">
        <v>0</v>
      </c>
      <c r="L56" s="492">
        <v>0</v>
      </c>
      <c r="M56" s="492">
        <v>0</v>
      </c>
      <c r="N56" s="492">
        <v>0</v>
      </c>
      <c r="O56" s="492">
        <v>0</v>
      </c>
      <c r="P56" s="492">
        <v>0</v>
      </c>
      <c r="Q56" s="492">
        <v>0</v>
      </c>
      <c r="R56" s="492">
        <v>0</v>
      </c>
      <c r="S56" s="492">
        <v>0</v>
      </c>
      <c r="V56" s="491"/>
    </row>
    <row r="57" spans="1:22">
      <c r="A57" s="405" t="s">
        <v>390</v>
      </c>
      <c r="B57" s="493">
        <v>0</v>
      </c>
      <c r="C57" s="493">
        <v>0</v>
      </c>
      <c r="D57" s="493">
        <v>0</v>
      </c>
      <c r="E57" s="493">
        <v>0</v>
      </c>
      <c r="F57" s="493">
        <v>0</v>
      </c>
      <c r="G57" s="493">
        <v>0</v>
      </c>
      <c r="H57" s="493">
        <v>0</v>
      </c>
      <c r="I57" s="493">
        <v>0</v>
      </c>
      <c r="J57" s="493">
        <v>0</v>
      </c>
      <c r="K57" s="493">
        <v>0</v>
      </c>
      <c r="L57" s="493">
        <v>0</v>
      </c>
      <c r="M57" s="493">
        <v>0</v>
      </c>
      <c r="N57" s="493">
        <v>0</v>
      </c>
      <c r="O57" s="493">
        <v>0</v>
      </c>
      <c r="P57" s="493">
        <v>0</v>
      </c>
      <c r="Q57" s="493">
        <v>0</v>
      </c>
      <c r="R57" s="493">
        <v>0</v>
      </c>
      <c r="S57" s="493">
        <v>0</v>
      </c>
      <c r="V57" s="491"/>
    </row>
    <row r="58" spans="1:22">
      <c r="A58" s="460" t="s">
        <v>435</v>
      </c>
      <c r="B58" s="494">
        <v>33215.33</v>
      </c>
      <c r="C58" s="494">
        <v>119.26</v>
      </c>
      <c r="D58" s="494">
        <v>48911.6</v>
      </c>
      <c r="E58" s="494">
        <v>3160.98</v>
      </c>
      <c r="F58" s="494">
        <v>11750.9</v>
      </c>
      <c r="G58" s="494">
        <v>236.73000000000002</v>
      </c>
      <c r="H58" s="494">
        <v>176186.13</v>
      </c>
      <c r="I58" s="494">
        <v>2864.07</v>
      </c>
      <c r="J58" s="494">
        <v>9659.4</v>
      </c>
      <c r="K58" s="494">
        <v>238944.64000000001</v>
      </c>
      <c r="L58" s="494">
        <v>0</v>
      </c>
      <c r="M58" s="494">
        <v>235515.9</v>
      </c>
      <c r="N58" s="494">
        <v>11583.19</v>
      </c>
      <c r="O58" s="494">
        <v>0</v>
      </c>
      <c r="P58" s="494">
        <v>645762.4</v>
      </c>
      <c r="Q58" s="494">
        <v>20776.13</v>
      </c>
      <c r="R58" s="494">
        <v>0</v>
      </c>
      <c r="S58" s="494">
        <v>1438686.66</v>
      </c>
      <c r="V58" s="491"/>
    </row>
    <row r="59" spans="1:22" ht="6.75" customHeight="1" thickBot="1">
      <c r="A59" s="412"/>
      <c r="B59" s="413"/>
      <c r="C59" s="413"/>
      <c r="D59" s="413"/>
      <c r="E59" s="413"/>
      <c r="F59" s="413"/>
      <c r="G59" s="413"/>
      <c r="H59" s="413"/>
      <c r="I59" s="413"/>
      <c r="J59" s="413"/>
      <c r="K59" s="413"/>
      <c r="L59" s="413"/>
      <c r="M59" s="413"/>
      <c r="N59" s="413"/>
      <c r="O59" s="413"/>
      <c r="P59" s="413"/>
      <c r="Q59" s="413"/>
      <c r="R59" s="413"/>
      <c r="S59" s="413"/>
    </row>
    <row r="60" spans="1:22" ht="6.75" customHeight="1" thickTop="1">
      <c r="A60" s="496"/>
    </row>
    <row r="61" spans="1:22">
      <c r="A61" s="496" t="s">
        <v>442</v>
      </c>
    </row>
    <row r="62" spans="1:22">
      <c r="A62" s="496" t="s">
        <v>124</v>
      </c>
    </row>
    <row r="63" spans="1:22">
      <c r="A63" s="35" t="s">
        <v>125</v>
      </c>
    </row>
    <row r="64" spans="1:22">
      <c r="A64" s="414" t="s">
        <v>126</v>
      </c>
    </row>
    <row r="65" spans="1:1">
      <c r="A65" s="414" t="s">
        <v>127</v>
      </c>
    </row>
    <row r="66" spans="1:1">
      <c r="A66" s="414" t="s">
        <v>128</v>
      </c>
    </row>
    <row r="67" spans="1:1">
      <c r="A67" s="35" t="s">
        <v>130</v>
      </c>
    </row>
    <row r="68" spans="1:1" ht="14.7" customHeight="1">
      <c r="A68" s="35" t="s">
        <v>131</v>
      </c>
    </row>
    <row r="69" spans="1:1">
      <c r="A69" s="35" t="s">
        <v>132</v>
      </c>
    </row>
    <row r="70" spans="1:1">
      <c r="A70" s="35" t="s">
        <v>133</v>
      </c>
    </row>
    <row r="71" spans="1:1">
      <c r="A71" s="35" t="s">
        <v>134</v>
      </c>
    </row>
    <row r="72" spans="1:1">
      <c r="A72" s="252"/>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CE6D2-22F9-48A8-BC2D-E2EB49FF2477}">
  <sheetPr codeName="Hoja7"/>
  <dimension ref="A1:U81"/>
  <sheetViews>
    <sheetView showGridLines="0" topLeftCell="A21" zoomScale="55" zoomScaleNormal="55" workbookViewId="0"/>
  </sheetViews>
  <sheetFormatPr baseColWidth="10" defaultColWidth="7.6640625" defaultRowHeight="13.2"/>
  <cols>
    <col min="1" max="1" width="47" style="416" customWidth="1"/>
    <col min="2" max="18" width="11.6640625" style="385" customWidth="1"/>
    <col min="19" max="19" width="19.88671875" style="385" customWidth="1"/>
    <col min="20" max="16384" width="7.6640625" style="385"/>
  </cols>
  <sheetData>
    <row r="1" spans="1:21" s="387" customFormat="1" ht="32.1" customHeight="1">
      <c r="A1" s="498" t="s">
        <v>31</v>
      </c>
      <c r="B1" s="498"/>
      <c r="C1" s="498"/>
      <c r="D1" s="36"/>
      <c r="E1" s="498"/>
      <c r="F1" s="498"/>
      <c r="G1" s="498"/>
      <c r="H1" s="498"/>
      <c r="I1" s="498"/>
      <c r="J1" s="498"/>
      <c r="K1" s="498"/>
      <c r="L1" s="498"/>
      <c r="M1" s="498"/>
      <c r="N1" s="498"/>
      <c r="O1" s="498"/>
      <c r="P1" s="498"/>
      <c r="Q1" s="498"/>
      <c r="R1" s="498"/>
      <c r="S1" s="498"/>
    </row>
    <row r="2" spans="1:21" s="389" customFormat="1" ht="18" customHeight="1">
      <c r="A2" s="388" t="s">
        <v>136</v>
      </c>
      <c r="B2" s="388"/>
      <c r="C2" s="388"/>
      <c r="D2" s="38"/>
      <c r="E2" s="388"/>
      <c r="F2" s="388"/>
      <c r="G2" s="388"/>
      <c r="H2" s="388"/>
      <c r="I2" s="388"/>
      <c r="J2" s="388"/>
      <c r="K2" s="388"/>
      <c r="L2" s="388"/>
      <c r="M2" s="388"/>
      <c r="N2" s="388"/>
      <c r="O2" s="388"/>
      <c r="P2" s="388"/>
      <c r="Q2" s="388"/>
      <c r="R2" s="388"/>
      <c r="S2" s="388"/>
    </row>
    <row r="3" spans="1:21" s="391" customFormat="1" ht="18.75" customHeight="1">
      <c r="A3" s="40" t="s">
        <v>337</v>
      </c>
      <c r="B3" s="390"/>
      <c r="C3" s="390"/>
      <c r="D3" s="40"/>
      <c r="E3" s="390"/>
      <c r="F3" s="390"/>
      <c r="G3" s="390"/>
      <c r="H3" s="390"/>
      <c r="I3" s="390"/>
      <c r="J3" s="390"/>
      <c r="K3" s="390"/>
      <c r="L3" s="390"/>
      <c r="M3" s="390"/>
      <c r="N3" s="390"/>
      <c r="O3" s="390"/>
      <c r="P3" s="390"/>
      <c r="Q3" s="390"/>
      <c r="R3" s="390"/>
      <c r="S3" s="390"/>
    </row>
    <row r="4" spans="1:21" ht="7.5" customHeight="1" thickBot="1">
      <c r="A4" s="392"/>
      <c r="B4" s="392"/>
      <c r="C4" s="392"/>
      <c r="D4" s="392"/>
      <c r="E4" s="392"/>
      <c r="F4" s="392"/>
      <c r="G4" s="392"/>
      <c r="H4" s="392"/>
      <c r="I4" s="392"/>
      <c r="J4" s="392"/>
      <c r="K4" s="392"/>
      <c r="L4" s="392"/>
      <c r="M4" s="392"/>
      <c r="N4" s="392"/>
      <c r="O4" s="392"/>
      <c r="P4" s="392"/>
      <c r="Q4" s="392"/>
      <c r="R4" s="392"/>
      <c r="S4" s="392"/>
    </row>
    <row r="5" spans="1:21" s="395" customFormat="1" ht="80.099999999999994" customHeight="1" thickTop="1">
      <c r="A5" s="393" t="s">
        <v>338</v>
      </c>
      <c r="B5" s="394" t="s">
        <v>178</v>
      </c>
      <c r="C5" s="394" t="s">
        <v>299</v>
      </c>
      <c r="D5" s="394" t="s">
        <v>180</v>
      </c>
      <c r="E5" s="394" t="s">
        <v>181</v>
      </c>
      <c r="F5" s="394" t="s">
        <v>182</v>
      </c>
      <c r="G5" s="394" t="s">
        <v>183</v>
      </c>
      <c r="H5" s="394" t="s">
        <v>184</v>
      </c>
      <c r="I5" s="394" t="s">
        <v>185</v>
      </c>
      <c r="J5" s="394" t="s">
        <v>186</v>
      </c>
      <c r="K5" s="367" t="s">
        <v>298</v>
      </c>
      <c r="L5" s="394" t="s">
        <v>188</v>
      </c>
      <c r="M5" s="203" t="s">
        <v>304</v>
      </c>
      <c r="N5" s="394" t="s">
        <v>190</v>
      </c>
      <c r="O5" s="394" t="s">
        <v>191</v>
      </c>
      <c r="P5" s="394" t="s">
        <v>192</v>
      </c>
      <c r="Q5" s="394" t="s">
        <v>193</v>
      </c>
      <c r="R5" s="394" t="s">
        <v>194</v>
      </c>
      <c r="S5" s="394" t="s">
        <v>300</v>
      </c>
    </row>
    <row r="6" spans="1:21" s="397" customFormat="1" ht="2.25" customHeight="1">
      <c r="A6" s="396"/>
      <c r="B6" s="396"/>
      <c r="C6" s="396"/>
      <c r="D6" s="396"/>
      <c r="E6" s="396"/>
      <c r="F6" s="396"/>
      <c r="G6" s="396"/>
      <c r="H6" s="396"/>
      <c r="I6" s="396"/>
      <c r="J6" s="396"/>
      <c r="K6" s="396"/>
      <c r="L6" s="396"/>
      <c r="M6" s="396"/>
      <c r="N6" s="396"/>
      <c r="O6" s="396"/>
      <c r="P6" s="396"/>
      <c r="Q6" s="396"/>
      <c r="R6" s="396"/>
      <c r="S6" s="396"/>
    </row>
    <row r="7" spans="1:21" s="397" customFormat="1" ht="5.25" customHeight="1">
      <c r="A7" s="398"/>
    </row>
    <row r="8" spans="1:21" s="401" customFormat="1" ht="12" customHeight="1">
      <c r="A8" s="399" t="s">
        <v>339</v>
      </c>
      <c r="B8" s="400">
        <v>9176.11</v>
      </c>
      <c r="C8" s="400">
        <v>37762.46</v>
      </c>
      <c r="D8" s="400">
        <v>15231.130000000001</v>
      </c>
      <c r="E8" s="400">
        <v>8076.5700000000006</v>
      </c>
      <c r="F8" s="400">
        <v>5273.2300000000005</v>
      </c>
      <c r="G8" s="400">
        <v>21702.600000000002</v>
      </c>
      <c r="H8" s="400">
        <v>111543.92</v>
      </c>
      <c r="I8" s="400">
        <v>0</v>
      </c>
      <c r="J8" s="400">
        <v>3855.84</v>
      </c>
      <c r="K8" s="400">
        <v>141277.14000000001</v>
      </c>
      <c r="L8" s="400">
        <v>0</v>
      </c>
      <c r="M8" s="400">
        <v>137780.29999999999</v>
      </c>
      <c r="N8" s="400">
        <v>0</v>
      </c>
      <c r="O8" s="400">
        <v>19919.37</v>
      </c>
      <c r="P8" s="400">
        <v>237062.88</v>
      </c>
      <c r="Q8" s="400">
        <v>7942.1500000000005</v>
      </c>
      <c r="R8" s="400">
        <v>0</v>
      </c>
      <c r="S8" s="400">
        <v>756603.70000000007</v>
      </c>
      <c r="T8" s="499"/>
      <c r="U8" s="499"/>
    </row>
    <row r="9" spans="1:21" s="401" customFormat="1" ht="12" customHeight="1">
      <c r="A9" s="402" t="s">
        <v>340</v>
      </c>
      <c r="B9" s="403">
        <v>80.48</v>
      </c>
      <c r="C9" s="403">
        <v>0</v>
      </c>
      <c r="D9" s="403">
        <v>1466.96</v>
      </c>
      <c r="E9" s="403">
        <v>0</v>
      </c>
      <c r="F9" s="403">
        <v>0</v>
      </c>
      <c r="G9" s="403">
        <v>0</v>
      </c>
      <c r="H9" s="403">
        <v>11754.130000000001</v>
      </c>
      <c r="I9" s="403">
        <v>0</v>
      </c>
      <c r="J9" s="403">
        <v>0</v>
      </c>
      <c r="K9" s="403">
        <v>49256.81</v>
      </c>
      <c r="L9" s="403">
        <v>0</v>
      </c>
      <c r="M9" s="403">
        <v>3940.48</v>
      </c>
      <c r="N9" s="403">
        <v>0</v>
      </c>
      <c r="O9" s="403">
        <v>0</v>
      </c>
      <c r="P9" s="403">
        <v>48223.43</v>
      </c>
      <c r="Q9" s="403">
        <v>0</v>
      </c>
      <c r="R9" s="403">
        <v>0</v>
      </c>
      <c r="S9" s="403">
        <v>114722.29000000001</v>
      </c>
      <c r="T9" s="499"/>
      <c r="U9" s="499"/>
    </row>
    <row r="10" spans="1:21" s="404" customFormat="1" ht="12" customHeight="1">
      <c r="A10" s="402" t="s">
        <v>341</v>
      </c>
      <c r="B10" s="403">
        <v>509.46000000000004</v>
      </c>
      <c r="C10" s="403">
        <v>0</v>
      </c>
      <c r="D10" s="403">
        <v>646.56000000000006</v>
      </c>
      <c r="E10" s="403">
        <v>0</v>
      </c>
      <c r="F10" s="403">
        <v>0</v>
      </c>
      <c r="G10" s="403">
        <v>0</v>
      </c>
      <c r="H10" s="403">
        <v>2858.51</v>
      </c>
      <c r="I10" s="403">
        <v>0</v>
      </c>
      <c r="J10" s="403">
        <v>0</v>
      </c>
      <c r="K10" s="403">
        <v>-12179.49</v>
      </c>
      <c r="L10" s="403">
        <v>0</v>
      </c>
      <c r="M10" s="403">
        <v>2093.09</v>
      </c>
      <c r="N10" s="403">
        <v>0</v>
      </c>
      <c r="O10" s="403">
        <v>0</v>
      </c>
      <c r="P10" s="403">
        <v>4032.02</v>
      </c>
      <c r="Q10" s="403">
        <v>0</v>
      </c>
      <c r="R10" s="403">
        <v>0</v>
      </c>
      <c r="S10" s="403">
        <v>-2039.849999999999</v>
      </c>
      <c r="T10" s="499"/>
      <c r="U10" s="499"/>
    </row>
    <row r="11" spans="1:21" s="404" customFormat="1" ht="12" customHeight="1">
      <c r="A11" s="405" t="s">
        <v>313</v>
      </c>
      <c r="B11" s="406">
        <v>277.27</v>
      </c>
      <c r="C11" s="406">
        <v>0</v>
      </c>
      <c r="D11" s="406">
        <v>1458.21</v>
      </c>
      <c r="E11" s="406">
        <v>0</v>
      </c>
      <c r="F11" s="406">
        <v>0</v>
      </c>
      <c r="G11" s="406">
        <v>0</v>
      </c>
      <c r="H11" s="406">
        <v>10998.380000000001</v>
      </c>
      <c r="I11" s="406">
        <v>0</v>
      </c>
      <c r="J11" s="406">
        <v>420.98</v>
      </c>
      <c r="K11" s="406">
        <v>15322.470000000001</v>
      </c>
      <c r="L11" s="406">
        <v>0</v>
      </c>
      <c r="M11" s="406">
        <v>18298.88</v>
      </c>
      <c r="N11" s="406">
        <v>0</v>
      </c>
      <c r="O11" s="406">
        <v>0</v>
      </c>
      <c r="P11" s="406">
        <v>26467.39</v>
      </c>
      <c r="Q11" s="406">
        <v>0</v>
      </c>
      <c r="R11" s="406">
        <v>0</v>
      </c>
      <c r="S11" s="406">
        <v>73243.58</v>
      </c>
      <c r="T11" s="499"/>
      <c r="U11" s="499"/>
    </row>
    <row r="12" spans="1:21" s="404" customFormat="1" ht="12" customHeight="1">
      <c r="A12" s="402" t="s">
        <v>342</v>
      </c>
      <c r="B12" s="403">
        <v>42.18</v>
      </c>
      <c r="C12" s="403">
        <v>0</v>
      </c>
      <c r="D12" s="403">
        <v>0</v>
      </c>
      <c r="E12" s="403">
        <v>0</v>
      </c>
      <c r="F12" s="403">
        <v>0</v>
      </c>
      <c r="G12" s="403">
        <v>0</v>
      </c>
      <c r="H12" s="403">
        <v>150.69</v>
      </c>
      <c r="I12" s="403">
        <v>0</v>
      </c>
      <c r="J12" s="403">
        <v>0</v>
      </c>
      <c r="K12" s="403">
        <v>0</v>
      </c>
      <c r="L12" s="403">
        <v>0</v>
      </c>
      <c r="M12" s="403">
        <v>0</v>
      </c>
      <c r="N12" s="403">
        <v>0</v>
      </c>
      <c r="O12" s="403">
        <v>0</v>
      </c>
      <c r="P12" s="403">
        <v>0</v>
      </c>
      <c r="Q12" s="403">
        <v>0</v>
      </c>
      <c r="R12" s="403">
        <v>0</v>
      </c>
      <c r="S12" s="403">
        <v>192.87</v>
      </c>
      <c r="T12" s="499"/>
      <c r="U12" s="499"/>
    </row>
    <row r="13" spans="1:21" s="404" customFormat="1" ht="12" customHeight="1">
      <c r="A13" s="402" t="s">
        <v>343</v>
      </c>
      <c r="B13" s="403">
        <v>0</v>
      </c>
      <c r="C13" s="403">
        <v>0</v>
      </c>
      <c r="D13" s="403">
        <v>0</v>
      </c>
      <c r="E13" s="403">
        <v>0</v>
      </c>
      <c r="F13" s="403">
        <v>0</v>
      </c>
      <c r="G13" s="403">
        <v>0</v>
      </c>
      <c r="H13" s="403">
        <v>0</v>
      </c>
      <c r="I13" s="403">
        <v>0</v>
      </c>
      <c r="J13" s="403">
        <v>0</v>
      </c>
      <c r="K13" s="403">
        <v>0</v>
      </c>
      <c r="L13" s="403">
        <v>0</v>
      </c>
      <c r="M13" s="403">
        <v>0</v>
      </c>
      <c r="N13" s="403">
        <v>0</v>
      </c>
      <c r="O13" s="403">
        <v>0</v>
      </c>
      <c r="P13" s="403">
        <v>0</v>
      </c>
      <c r="Q13" s="403">
        <v>0</v>
      </c>
      <c r="R13" s="403">
        <v>0</v>
      </c>
      <c r="S13" s="403">
        <v>0</v>
      </c>
      <c r="T13" s="499"/>
      <c r="U13" s="499"/>
    </row>
    <row r="14" spans="1:21" s="404" customFormat="1" ht="12" customHeight="1">
      <c r="A14" s="405" t="s">
        <v>312</v>
      </c>
      <c r="B14" s="406">
        <v>0</v>
      </c>
      <c r="C14" s="406">
        <v>0</v>
      </c>
      <c r="D14" s="406">
        <v>2088.33</v>
      </c>
      <c r="E14" s="406">
        <v>0</v>
      </c>
      <c r="F14" s="406">
        <v>0</v>
      </c>
      <c r="G14" s="406">
        <v>0</v>
      </c>
      <c r="H14" s="406">
        <v>2961.04</v>
      </c>
      <c r="I14" s="406">
        <v>0</v>
      </c>
      <c r="J14" s="406">
        <v>171.51</v>
      </c>
      <c r="K14" s="406">
        <v>4487.05</v>
      </c>
      <c r="L14" s="406">
        <v>0</v>
      </c>
      <c r="M14" s="406">
        <v>5831.2300000000005</v>
      </c>
      <c r="N14" s="406">
        <v>0</v>
      </c>
      <c r="O14" s="406">
        <v>0</v>
      </c>
      <c r="P14" s="406">
        <v>5110.8900000000003</v>
      </c>
      <c r="Q14" s="406">
        <v>0</v>
      </c>
      <c r="R14" s="406">
        <v>0</v>
      </c>
      <c r="S14" s="406">
        <v>20650.05</v>
      </c>
      <c r="T14" s="499"/>
      <c r="U14" s="499"/>
    </row>
    <row r="15" spans="1:21" s="404" customFormat="1" ht="12" customHeight="1">
      <c r="A15" s="402" t="s">
        <v>344</v>
      </c>
      <c r="B15" s="403">
        <v>0</v>
      </c>
      <c r="C15" s="403">
        <v>0</v>
      </c>
      <c r="D15" s="403">
        <v>0</v>
      </c>
      <c r="E15" s="403">
        <v>0</v>
      </c>
      <c r="F15" s="403">
        <v>0</v>
      </c>
      <c r="G15" s="403">
        <v>0</v>
      </c>
      <c r="H15" s="403">
        <v>797.73</v>
      </c>
      <c r="I15" s="403">
        <v>0</v>
      </c>
      <c r="J15" s="403">
        <v>0</v>
      </c>
      <c r="K15" s="403">
        <v>57.92</v>
      </c>
      <c r="L15" s="403">
        <v>0</v>
      </c>
      <c r="M15" s="403">
        <v>1604.5</v>
      </c>
      <c r="N15" s="403">
        <v>0</v>
      </c>
      <c r="O15" s="403">
        <v>0</v>
      </c>
      <c r="P15" s="403">
        <v>2931.8</v>
      </c>
      <c r="Q15" s="403">
        <v>0</v>
      </c>
      <c r="R15" s="403">
        <v>0</v>
      </c>
      <c r="S15" s="403">
        <v>5391.9500000000007</v>
      </c>
      <c r="T15" s="499"/>
      <c r="U15" s="499"/>
    </row>
    <row r="16" spans="1:21" s="404" customFormat="1" ht="12" customHeight="1">
      <c r="A16" s="402" t="s">
        <v>345</v>
      </c>
      <c r="B16" s="403">
        <v>0</v>
      </c>
      <c r="C16" s="403">
        <v>0</v>
      </c>
      <c r="D16" s="403">
        <v>0</v>
      </c>
      <c r="E16" s="403">
        <v>0</v>
      </c>
      <c r="F16" s="403">
        <v>0</v>
      </c>
      <c r="G16" s="403">
        <v>0</v>
      </c>
      <c r="H16" s="403">
        <v>308.65000000000003</v>
      </c>
      <c r="I16" s="403">
        <v>0</v>
      </c>
      <c r="J16" s="403">
        <v>0</v>
      </c>
      <c r="K16" s="403">
        <v>129.59</v>
      </c>
      <c r="L16" s="403">
        <v>0</v>
      </c>
      <c r="M16" s="403">
        <v>738.68000000000006</v>
      </c>
      <c r="N16" s="403">
        <v>0</v>
      </c>
      <c r="O16" s="403">
        <v>0</v>
      </c>
      <c r="P16" s="403">
        <v>2124.06</v>
      </c>
      <c r="Q16" s="403">
        <v>0</v>
      </c>
      <c r="R16" s="403">
        <v>0</v>
      </c>
      <c r="S16" s="403">
        <v>3300.98</v>
      </c>
      <c r="T16" s="499"/>
      <c r="U16" s="499"/>
    </row>
    <row r="17" spans="1:21" s="404" customFormat="1" ht="12" customHeight="1">
      <c r="A17" s="405" t="s">
        <v>346</v>
      </c>
      <c r="B17" s="406">
        <v>0</v>
      </c>
      <c r="C17" s="406">
        <v>0</v>
      </c>
      <c r="D17" s="406">
        <v>0</v>
      </c>
      <c r="E17" s="406">
        <v>0</v>
      </c>
      <c r="F17" s="406">
        <v>0</v>
      </c>
      <c r="G17" s="406">
        <v>-167.74</v>
      </c>
      <c r="H17" s="406">
        <v>35790.660000000003</v>
      </c>
      <c r="I17" s="406">
        <v>0</v>
      </c>
      <c r="J17" s="406">
        <v>0</v>
      </c>
      <c r="K17" s="406">
        <v>48783.14</v>
      </c>
      <c r="L17" s="406">
        <v>0</v>
      </c>
      <c r="M17" s="406">
        <v>39687.840000000004</v>
      </c>
      <c r="N17" s="406">
        <v>0</v>
      </c>
      <c r="O17" s="406">
        <v>19919.37</v>
      </c>
      <c r="P17" s="406">
        <v>92910.21</v>
      </c>
      <c r="Q17" s="406">
        <v>0</v>
      </c>
      <c r="R17" s="406">
        <v>0</v>
      </c>
      <c r="S17" s="406">
        <v>236923.47999999998</v>
      </c>
      <c r="T17" s="499"/>
      <c r="U17" s="499"/>
    </row>
    <row r="18" spans="1:21" s="404" customFormat="1" ht="12" customHeight="1">
      <c r="A18" s="402" t="s">
        <v>347</v>
      </c>
      <c r="B18" s="403">
        <v>0</v>
      </c>
      <c r="C18" s="403">
        <v>0</v>
      </c>
      <c r="D18" s="403">
        <v>0</v>
      </c>
      <c r="E18" s="403">
        <v>0</v>
      </c>
      <c r="F18" s="403">
        <v>0</v>
      </c>
      <c r="G18" s="403">
        <v>0</v>
      </c>
      <c r="H18" s="403">
        <v>0</v>
      </c>
      <c r="I18" s="403">
        <v>0</v>
      </c>
      <c r="J18" s="403">
        <v>0</v>
      </c>
      <c r="K18" s="403">
        <v>0</v>
      </c>
      <c r="L18" s="403">
        <v>0</v>
      </c>
      <c r="M18" s="403">
        <v>0</v>
      </c>
      <c r="N18" s="403">
        <v>0</v>
      </c>
      <c r="O18" s="403">
        <v>0</v>
      </c>
      <c r="P18" s="403">
        <v>0</v>
      </c>
      <c r="Q18" s="403">
        <v>0</v>
      </c>
      <c r="R18" s="403">
        <v>0</v>
      </c>
      <c r="S18" s="403">
        <v>0</v>
      </c>
      <c r="T18" s="499"/>
      <c r="U18" s="499"/>
    </row>
    <row r="19" spans="1:21" s="404" customFormat="1" ht="12" customHeight="1">
      <c r="A19" s="402" t="s">
        <v>348</v>
      </c>
      <c r="B19" s="403">
        <v>1863.19</v>
      </c>
      <c r="C19" s="403">
        <v>0</v>
      </c>
      <c r="D19" s="403">
        <v>169.26</v>
      </c>
      <c r="E19" s="403">
        <v>0</v>
      </c>
      <c r="F19" s="403">
        <v>0</v>
      </c>
      <c r="G19" s="403">
        <v>0</v>
      </c>
      <c r="H19" s="403">
        <v>2633.15</v>
      </c>
      <c r="I19" s="403">
        <v>0</v>
      </c>
      <c r="J19" s="403">
        <v>204.57</v>
      </c>
      <c r="K19" s="403">
        <v>2482.7800000000002</v>
      </c>
      <c r="L19" s="403">
        <v>0</v>
      </c>
      <c r="M19" s="403">
        <v>1423.02</v>
      </c>
      <c r="N19" s="403">
        <v>0</v>
      </c>
      <c r="O19" s="403">
        <v>0</v>
      </c>
      <c r="P19" s="403">
        <v>2521.9900000000002</v>
      </c>
      <c r="Q19" s="403">
        <v>0</v>
      </c>
      <c r="R19" s="403">
        <v>0</v>
      </c>
      <c r="S19" s="403">
        <v>11297.960000000001</v>
      </c>
      <c r="T19" s="499"/>
      <c r="U19" s="499"/>
    </row>
    <row r="20" spans="1:21" s="404" customFormat="1" ht="12" customHeight="1">
      <c r="A20" s="405" t="s">
        <v>349</v>
      </c>
      <c r="B20" s="406">
        <v>5.8100000000000005</v>
      </c>
      <c r="C20" s="406">
        <v>0</v>
      </c>
      <c r="D20" s="406">
        <v>1.24</v>
      </c>
      <c r="E20" s="406">
        <v>0</v>
      </c>
      <c r="F20" s="406">
        <v>0</v>
      </c>
      <c r="G20" s="406">
        <v>0</v>
      </c>
      <c r="H20" s="406">
        <v>352.31</v>
      </c>
      <c r="I20" s="406">
        <v>0</v>
      </c>
      <c r="J20" s="406">
        <v>0</v>
      </c>
      <c r="K20" s="406">
        <v>475.2</v>
      </c>
      <c r="L20" s="406">
        <v>0</v>
      </c>
      <c r="M20" s="406">
        <v>648.05000000000007</v>
      </c>
      <c r="N20" s="406">
        <v>0</v>
      </c>
      <c r="O20" s="406">
        <v>0</v>
      </c>
      <c r="P20" s="406">
        <v>3127.75</v>
      </c>
      <c r="Q20" s="406">
        <v>0</v>
      </c>
      <c r="R20" s="406">
        <v>0</v>
      </c>
      <c r="S20" s="406">
        <v>4610.3600000000006</v>
      </c>
      <c r="T20" s="499"/>
      <c r="U20" s="499"/>
    </row>
    <row r="21" spans="1:21" s="404" customFormat="1" ht="12" customHeight="1">
      <c r="A21" s="402" t="s">
        <v>350</v>
      </c>
      <c r="B21" s="403">
        <v>5.13</v>
      </c>
      <c r="C21" s="403">
        <v>0</v>
      </c>
      <c r="D21" s="403">
        <v>0.22</v>
      </c>
      <c r="E21" s="403">
        <v>0</v>
      </c>
      <c r="F21" s="403">
        <v>0</v>
      </c>
      <c r="G21" s="403">
        <v>0</v>
      </c>
      <c r="H21" s="403">
        <v>0</v>
      </c>
      <c r="I21" s="403">
        <v>0</v>
      </c>
      <c r="J21" s="403">
        <v>0</v>
      </c>
      <c r="K21" s="403">
        <v>0</v>
      </c>
      <c r="L21" s="403">
        <v>0</v>
      </c>
      <c r="M21" s="403">
        <v>0</v>
      </c>
      <c r="N21" s="403">
        <v>0</v>
      </c>
      <c r="O21" s="403">
        <v>0</v>
      </c>
      <c r="P21" s="403">
        <v>0</v>
      </c>
      <c r="Q21" s="403">
        <v>0</v>
      </c>
      <c r="R21" s="403">
        <v>0</v>
      </c>
      <c r="S21" s="403">
        <v>5.35</v>
      </c>
      <c r="T21" s="499"/>
      <c r="U21" s="499"/>
    </row>
    <row r="22" spans="1:21" s="404" customFormat="1" ht="12" customHeight="1">
      <c r="A22" s="402" t="s">
        <v>351</v>
      </c>
      <c r="B22" s="403">
        <v>192.25</v>
      </c>
      <c r="C22" s="403">
        <v>0</v>
      </c>
      <c r="D22" s="403">
        <v>96.41</v>
      </c>
      <c r="E22" s="403">
        <v>0</v>
      </c>
      <c r="F22" s="403">
        <v>0</v>
      </c>
      <c r="G22" s="403">
        <v>0</v>
      </c>
      <c r="H22" s="403">
        <v>188.84</v>
      </c>
      <c r="I22" s="403">
        <v>0</v>
      </c>
      <c r="J22" s="403">
        <v>5.96</v>
      </c>
      <c r="K22" s="403">
        <v>430.25</v>
      </c>
      <c r="L22" s="403">
        <v>0</v>
      </c>
      <c r="M22" s="403">
        <v>38.36</v>
      </c>
      <c r="N22" s="403">
        <v>0</v>
      </c>
      <c r="O22" s="403">
        <v>0</v>
      </c>
      <c r="P22" s="403">
        <v>370.18</v>
      </c>
      <c r="Q22" s="403">
        <v>0</v>
      </c>
      <c r="R22" s="403">
        <v>0</v>
      </c>
      <c r="S22" s="403">
        <v>1322.25</v>
      </c>
      <c r="T22" s="499"/>
      <c r="U22" s="499"/>
    </row>
    <row r="23" spans="1:21" s="404" customFormat="1" ht="12" customHeight="1">
      <c r="A23" s="405" t="s">
        <v>352</v>
      </c>
      <c r="B23" s="406">
        <v>28.8</v>
      </c>
      <c r="C23" s="406">
        <v>0</v>
      </c>
      <c r="D23" s="406">
        <v>-24.44</v>
      </c>
      <c r="E23" s="406">
        <v>0</v>
      </c>
      <c r="F23" s="406">
        <v>0</v>
      </c>
      <c r="G23" s="406">
        <v>0</v>
      </c>
      <c r="H23" s="406">
        <v>588.91999999999996</v>
      </c>
      <c r="I23" s="406">
        <v>0</v>
      </c>
      <c r="J23" s="406">
        <v>0</v>
      </c>
      <c r="K23" s="406">
        <v>306.36</v>
      </c>
      <c r="L23" s="406">
        <v>0</v>
      </c>
      <c r="M23" s="406">
        <v>527.29999999999995</v>
      </c>
      <c r="N23" s="406">
        <v>0</v>
      </c>
      <c r="O23" s="406">
        <v>0</v>
      </c>
      <c r="P23" s="406">
        <v>3596.32</v>
      </c>
      <c r="Q23" s="406">
        <v>0</v>
      </c>
      <c r="R23" s="406">
        <v>0</v>
      </c>
      <c r="S23" s="406">
        <v>5023.26</v>
      </c>
      <c r="T23" s="499"/>
      <c r="U23" s="499"/>
    </row>
    <row r="24" spans="1:21" s="404" customFormat="1" ht="12" customHeight="1">
      <c r="A24" s="402" t="s">
        <v>353</v>
      </c>
      <c r="B24" s="403">
        <v>558.07000000000005</v>
      </c>
      <c r="C24" s="403">
        <v>0</v>
      </c>
      <c r="D24" s="403">
        <v>1.49</v>
      </c>
      <c r="E24" s="403">
        <v>0</v>
      </c>
      <c r="F24" s="403">
        <v>0</v>
      </c>
      <c r="G24" s="403">
        <v>0</v>
      </c>
      <c r="H24" s="403">
        <v>2659.62</v>
      </c>
      <c r="I24" s="403">
        <v>0</v>
      </c>
      <c r="J24" s="403">
        <v>0</v>
      </c>
      <c r="K24" s="403">
        <v>2614.59</v>
      </c>
      <c r="L24" s="403">
        <v>0</v>
      </c>
      <c r="M24" s="403">
        <v>1636.82</v>
      </c>
      <c r="N24" s="403">
        <v>0</v>
      </c>
      <c r="O24" s="403">
        <v>0</v>
      </c>
      <c r="P24" s="403">
        <v>2710.46</v>
      </c>
      <c r="Q24" s="403">
        <v>0</v>
      </c>
      <c r="R24" s="403">
        <v>0</v>
      </c>
      <c r="S24" s="403">
        <v>10181.049999999999</v>
      </c>
      <c r="T24" s="499"/>
      <c r="U24" s="499"/>
    </row>
    <row r="25" spans="1:21" s="404" customFormat="1" ht="12" customHeight="1">
      <c r="A25" s="402" t="s">
        <v>354</v>
      </c>
      <c r="B25" s="403">
        <v>0</v>
      </c>
      <c r="C25" s="403">
        <v>0</v>
      </c>
      <c r="D25" s="403">
        <v>0</v>
      </c>
      <c r="E25" s="403">
        <v>0</v>
      </c>
      <c r="F25" s="403">
        <v>0</v>
      </c>
      <c r="G25" s="403">
        <v>0</v>
      </c>
      <c r="H25" s="403">
        <v>0</v>
      </c>
      <c r="I25" s="403">
        <v>0</v>
      </c>
      <c r="J25" s="403">
        <v>0</v>
      </c>
      <c r="K25" s="403">
        <v>0</v>
      </c>
      <c r="L25" s="403">
        <v>0</v>
      </c>
      <c r="M25" s="403">
        <v>0</v>
      </c>
      <c r="N25" s="403">
        <v>0</v>
      </c>
      <c r="O25" s="403">
        <v>0</v>
      </c>
      <c r="P25" s="403">
        <v>0</v>
      </c>
      <c r="Q25" s="403">
        <v>0</v>
      </c>
      <c r="R25" s="403">
        <v>0</v>
      </c>
      <c r="S25" s="403">
        <v>0</v>
      </c>
      <c r="T25" s="499"/>
      <c r="U25" s="499"/>
    </row>
    <row r="26" spans="1:21" s="404" customFormat="1" ht="12" customHeight="1">
      <c r="A26" s="405" t="s">
        <v>355</v>
      </c>
      <c r="B26" s="406">
        <v>0.1</v>
      </c>
      <c r="C26" s="406">
        <v>27206.13</v>
      </c>
      <c r="D26" s="406">
        <v>2503.25</v>
      </c>
      <c r="E26" s="406">
        <v>5925.3</v>
      </c>
      <c r="F26" s="406">
        <v>0</v>
      </c>
      <c r="G26" s="406">
        <v>20769.48</v>
      </c>
      <c r="H26" s="406">
        <v>15452.77</v>
      </c>
      <c r="I26" s="406">
        <v>0</v>
      </c>
      <c r="J26" s="406">
        <v>0</v>
      </c>
      <c r="K26" s="406">
        <v>302.15000000000003</v>
      </c>
      <c r="L26" s="406">
        <v>0</v>
      </c>
      <c r="M26" s="406">
        <v>50691.880000000005</v>
      </c>
      <c r="N26" s="406">
        <v>0</v>
      </c>
      <c r="O26" s="406">
        <v>0</v>
      </c>
      <c r="P26" s="406">
        <v>29353.11</v>
      </c>
      <c r="Q26" s="406">
        <v>0</v>
      </c>
      <c r="R26" s="406">
        <v>0</v>
      </c>
      <c r="S26" s="406">
        <v>152204.16999999998</v>
      </c>
      <c r="T26" s="499"/>
      <c r="U26" s="499"/>
    </row>
    <row r="27" spans="1:21" s="404" customFormat="1" ht="12" customHeight="1">
      <c r="A27" s="402" t="s">
        <v>356</v>
      </c>
      <c r="B27" s="403">
        <v>0</v>
      </c>
      <c r="C27" s="403">
        <v>0</v>
      </c>
      <c r="D27" s="403">
        <v>-0.01</v>
      </c>
      <c r="E27" s="403">
        <v>0</v>
      </c>
      <c r="F27" s="403">
        <v>0</v>
      </c>
      <c r="G27" s="403">
        <v>0</v>
      </c>
      <c r="H27" s="403">
        <v>497.83</v>
      </c>
      <c r="I27" s="403">
        <v>0</v>
      </c>
      <c r="J27" s="403">
        <v>0</v>
      </c>
      <c r="K27" s="403">
        <v>922.27</v>
      </c>
      <c r="L27" s="403">
        <v>0</v>
      </c>
      <c r="M27" s="403">
        <v>99.2</v>
      </c>
      <c r="N27" s="403">
        <v>0</v>
      </c>
      <c r="O27" s="403">
        <v>0</v>
      </c>
      <c r="P27" s="403">
        <v>171.79</v>
      </c>
      <c r="Q27" s="403">
        <v>0</v>
      </c>
      <c r="R27" s="403">
        <v>0</v>
      </c>
      <c r="S27" s="403">
        <v>1691.08</v>
      </c>
      <c r="T27" s="499"/>
      <c r="U27" s="499"/>
    </row>
    <row r="28" spans="1:21" s="404" customFormat="1" ht="12" customHeight="1">
      <c r="A28" s="402" t="s">
        <v>357</v>
      </c>
      <c r="B28" s="403">
        <v>4.74</v>
      </c>
      <c r="C28" s="403">
        <v>0</v>
      </c>
      <c r="D28" s="403">
        <v>117.05</v>
      </c>
      <c r="E28" s="403">
        <v>0</v>
      </c>
      <c r="F28" s="403">
        <v>0</v>
      </c>
      <c r="G28" s="403">
        <v>0</v>
      </c>
      <c r="H28" s="403">
        <v>1502.43</v>
      </c>
      <c r="I28" s="403">
        <v>0</v>
      </c>
      <c r="J28" s="403">
        <v>0</v>
      </c>
      <c r="K28" s="403">
        <v>2907.11</v>
      </c>
      <c r="L28" s="403">
        <v>0</v>
      </c>
      <c r="M28" s="403">
        <v>1073.96</v>
      </c>
      <c r="N28" s="403">
        <v>0</v>
      </c>
      <c r="O28" s="403">
        <v>0</v>
      </c>
      <c r="P28" s="403">
        <v>1932.6100000000001</v>
      </c>
      <c r="Q28" s="403">
        <v>0</v>
      </c>
      <c r="R28" s="403">
        <v>0</v>
      </c>
      <c r="S28" s="403">
        <v>7537.9</v>
      </c>
      <c r="T28" s="499"/>
      <c r="U28" s="499"/>
    </row>
    <row r="29" spans="1:21" s="404" customFormat="1" ht="12" customHeight="1">
      <c r="A29" s="405" t="s">
        <v>358</v>
      </c>
      <c r="B29" s="406">
        <v>0</v>
      </c>
      <c r="C29" s="406">
        <v>0</v>
      </c>
      <c r="D29" s="406">
        <v>0</v>
      </c>
      <c r="E29" s="406">
        <v>0</v>
      </c>
      <c r="F29" s="406">
        <v>0</v>
      </c>
      <c r="G29" s="406">
        <v>0</v>
      </c>
      <c r="H29" s="406">
        <v>384.73</v>
      </c>
      <c r="I29" s="406">
        <v>0</v>
      </c>
      <c r="J29" s="406">
        <v>0</v>
      </c>
      <c r="K29" s="406">
        <v>0</v>
      </c>
      <c r="L29" s="406">
        <v>0</v>
      </c>
      <c r="M29" s="406">
        <v>392.08</v>
      </c>
      <c r="N29" s="406">
        <v>0</v>
      </c>
      <c r="O29" s="406">
        <v>0</v>
      </c>
      <c r="P29" s="406">
        <v>109.93</v>
      </c>
      <c r="Q29" s="406">
        <v>0</v>
      </c>
      <c r="R29" s="406">
        <v>0</v>
      </c>
      <c r="S29" s="406">
        <v>886.74</v>
      </c>
      <c r="T29" s="499"/>
      <c r="U29" s="499"/>
    </row>
    <row r="30" spans="1:21" s="404" customFormat="1" ht="12" customHeight="1">
      <c r="A30" s="402" t="s">
        <v>359</v>
      </c>
      <c r="B30" s="403">
        <v>0</v>
      </c>
      <c r="C30" s="403">
        <v>0</v>
      </c>
      <c r="D30" s="403">
        <v>0</v>
      </c>
      <c r="E30" s="403">
        <v>0</v>
      </c>
      <c r="F30" s="403">
        <v>0</v>
      </c>
      <c r="G30" s="403">
        <v>0</v>
      </c>
      <c r="H30" s="403">
        <v>0</v>
      </c>
      <c r="I30" s="403">
        <v>0</v>
      </c>
      <c r="J30" s="403">
        <v>38.65</v>
      </c>
      <c r="K30" s="403">
        <v>0</v>
      </c>
      <c r="L30" s="403">
        <v>0</v>
      </c>
      <c r="M30" s="403">
        <v>0</v>
      </c>
      <c r="N30" s="403">
        <v>0</v>
      </c>
      <c r="O30" s="403">
        <v>0</v>
      </c>
      <c r="P30" s="403">
        <v>0</v>
      </c>
      <c r="Q30" s="403">
        <v>0</v>
      </c>
      <c r="R30" s="403">
        <v>0</v>
      </c>
      <c r="S30" s="403">
        <v>38.65</v>
      </c>
      <c r="T30" s="499"/>
      <c r="U30" s="499"/>
    </row>
    <row r="31" spans="1:21" s="404" customFormat="1" ht="12" customHeight="1">
      <c r="A31" s="402" t="s">
        <v>360</v>
      </c>
      <c r="B31" s="403">
        <v>2378.0100000000002</v>
      </c>
      <c r="C31" s="403">
        <v>0</v>
      </c>
      <c r="D31" s="403">
        <v>199.15</v>
      </c>
      <c r="E31" s="403">
        <v>1508.04</v>
      </c>
      <c r="F31" s="403">
        <v>2419.38</v>
      </c>
      <c r="G31" s="403">
        <v>0</v>
      </c>
      <c r="H31" s="403">
        <v>2130.71</v>
      </c>
      <c r="I31" s="403">
        <v>0</v>
      </c>
      <c r="J31" s="403">
        <v>1492.41</v>
      </c>
      <c r="K31" s="403">
        <v>0</v>
      </c>
      <c r="L31" s="403">
        <v>0</v>
      </c>
      <c r="M31" s="403">
        <v>0</v>
      </c>
      <c r="N31" s="403">
        <v>0</v>
      </c>
      <c r="O31" s="403">
        <v>0</v>
      </c>
      <c r="P31" s="403">
        <v>49.52</v>
      </c>
      <c r="Q31" s="403">
        <v>7573.8600000000006</v>
      </c>
      <c r="R31" s="403">
        <v>0</v>
      </c>
      <c r="S31" s="403">
        <v>17751.080000000002</v>
      </c>
      <c r="T31" s="499"/>
      <c r="U31" s="499"/>
    </row>
    <row r="32" spans="1:21" s="404" customFormat="1" ht="12" customHeight="1">
      <c r="A32" s="405" t="s">
        <v>361</v>
      </c>
      <c r="B32" s="406">
        <v>0</v>
      </c>
      <c r="C32" s="406">
        <v>0</v>
      </c>
      <c r="D32" s="406">
        <v>0</v>
      </c>
      <c r="E32" s="406">
        <v>0</v>
      </c>
      <c r="F32" s="406">
        <v>0</v>
      </c>
      <c r="G32" s="406">
        <v>0</v>
      </c>
      <c r="H32" s="406">
        <v>0</v>
      </c>
      <c r="I32" s="406">
        <v>0</v>
      </c>
      <c r="J32" s="406">
        <v>0</v>
      </c>
      <c r="K32" s="406">
        <v>0</v>
      </c>
      <c r="L32" s="406">
        <v>0</v>
      </c>
      <c r="M32" s="406">
        <v>51.25</v>
      </c>
      <c r="N32" s="406">
        <v>0</v>
      </c>
      <c r="O32" s="406">
        <v>0</v>
      </c>
      <c r="P32" s="406">
        <v>0</v>
      </c>
      <c r="Q32" s="406">
        <v>0</v>
      </c>
      <c r="R32" s="406">
        <v>0</v>
      </c>
      <c r="S32" s="406">
        <v>51.25</v>
      </c>
      <c r="T32" s="499"/>
      <c r="U32" s="499"/>
    </row>
    <row r="33" spans="1:21" s="404" customFormat="1" ht="12" customHeight="1">
      <c r="A33" s="402" t="s">
        <v>362</v>
      </c>
      <c r="B33" s="403">
        <v>0</v>
      </c>
      <c r="C33" s="403">
        <v>450.8</v>
      </c>
      <c r="D33" s="403">
        <v>1.26</v>
      </c>
      <c r="E33" s="403">
        <v>0</v>
      </c>
      <c r="F33" s="403">
        <v>0</v>
      </c>
      <c r="G33" s="403">
        <v>0</v>
      </c>
      <c r="H33" s="403">
        <v>425.58</v>
      </c>
      <c r="I33" s="403">
        <v>0</v>
      </c>
      <c r="J33" s="403">
        <v>0</v>
      </c>
      <c r="K33" s="403">
        <v>0</v>
      </c>
      <c r="L33" s="403">
        <v>0</v>
      </c>
      <c r="M33" s="403">
        <v>1953.8500000000001</v>
      </c>
      <c r="N33" s="403">
        <v>0</v>
      </c>
      <c r="O33" s="403">
        <v>0</v>
      </c>
      <c r="P33" s="403">
        <v>3471.35</v>
      </c>
      <c r="Q33" s="403">
        <v>0</v>
      </c>
      <c r="R33" s="403">
        <v>0</v>
      </c>
      <c r="S33" s="403">
        <v>6302.84</v>
      </c>
      <c r="T33" s="499"/>
      <c r="U33" s="499"/>
    </row>
    <row r="34" spans="1:21" s="404" customFormat="1" ht="12" customHeight="1">
      <c r="A34" s="402" t="s">
        <v>363</v>
      </c>
      <c r="B34" s="403">
        <v>156.27000000000001</v>
      </c>
      <c r="C34" s="403">
        <v>0</v>
      </c>
      <c r="D34" s="403">
        <v>2895.18</v>
      </c>
      <c r="E34" s="403">
        <v>0</v>
      </c>
      <c r="F34" s="403">
        <v>0</v>
      </c>
      <c r="G34" s="403">
        <v>0</v>
      </c>
      <c r="H34" s="403">
        <v>8308.630000000001</v>
      </c>
      <c r="I34" s="403">
        <v>0</v>
      </c>
      <c r="J34" s="403">
        <v>1207.77</v>
      </c>
      <c r="K34" s="403">
        <v>4545.46</v>
      </c>
      <c r="L34" s="403">
        <v>0</v>
      </c>
      <c r="M34" s="403">
        <v>6967.84</v>
      </c>
      <c r="N34" s="403">
        <v>0</v>
      </c>
      <c r="O34" s="403">
        <v>0</v>
      </c>
      <c r="P34" s="403">
        <v>7871.56</v>
      </c>
      <c r="Q34" s="403">
        <v>0</v>
      </c>
      <c r="R34" s="403">
        <v>0</v>
      </c>
      <c r="S34" s="403">
        <v>31952.710000000003</v>
      </c>
      <c r="T34" s="499"/>
      <c r="U34" s="499"/>
    </row>
    <row r="35" spans="1:21" s="404" customFormat="1" ht="12" customHeight="1">
      <c r="A35" s="405" t="s">
        <v>364</v>
      </c>
      <c r="B35" s="406">
        <v>1734.04</v>
      </c>
      <c r="C35" s="406">
        <v>0</v>
      </c>
      <c r="D35" s="406">
        <v>0</v>
      </c>
      <c r="E35" s="406">
        <v>359.94</v>
      </c>
      <c r="F35" s="406">
        <v>1176.1100000000001</v>
      </c>
      <c r="G35" s="406">
        <v>0</v>
      </c>
      <c r="H35" s="406">
        <v>0</v>
      </c>
      <c r="I35" s="406">
        <v>0</v>
      </c>
      <c r="J35" s="406">
        <v>4.3100000000000005</v>
      </c>
      <c r="K35" s="406">
        <v>1537.21</v>
      </c>
      <c r="L35" s="406">
        <v>0</v>
      </c>
      <c r="M35" s="406">
        <v>82.86</v>
      </c>
      <c r="N35" s="406">
        <v>0</v>
      </c>
      <c r="O35" s="406">
        <v>0</v>
      </c>
      <c r="P35" s="406">
        <v>0</v>
      </c>
      <c r="Q35" s="406">
        <v>-54.07</v>
      </c>
      <c r="R35" s="406">
        <v>0</v>
      </c>
      <c r="S35" s="406">
        <v>4840.4000000000005</v>
      </c>
      <c r="T35" s="499"/>
      <c r="U35" s="499"/>
    </row>
    <row r="36" spans="1:21" s="404" customFormat="1" ht="12" customHeight="1">
      <c r="A36" s="402" t="s">
        <v>365</v>
      </c>
      <c r="B36" s="403">
        <v>1107.6500000000001</v>
      </c>
      <c r="C36" s="403">
        <v>0</v>
      </c>
      <c r="D36" s="403">
        <v>0</v>
      </c>
      <c r="E36" s="403">
        <v>0</v>
      </c>
      <c r="F36" s="403">
        <v>1168.02</v>
      </c>
      <c r="G36" s="403">
        <v>0</v>
      </c>
      <c r="H36" s="403">
        <v>0</v>
      </c>
      <c r="I36" s="403">
        <v>0</v>
      </c>
      <c r="J36" s="403">
        <v>0</v>
      </c>
      <c r="K36" s="403">
        <v>788.52</v>
      </c>
      <c r="L36" s="403">
        <v>0</v>
      </c>
      <c r="M36" s="403">
        <v>0</v>
      </c>
      <c r="N36" s="403">
        <v>0</v>
      </c>
      <c r="O36" s="403">
        <v>0</v>
      </c>
      <c r="P36" s="403">
        <v>0</v>
      </c>
      <c r="Q36" s="403">
        <v>299.92</v>
      </c>
      <c r="R36" s="403">
        <v>0</v>
      </c>
      <c r="S36" s="403">
        <v>3364.11</v>
      </c>
      <c r="T36" s="499"/>
      <c r="U36" s="499"/>
    </row>
    <row r="37" spans="1:21" s="404" customFormat="1" ht="12" customHeight="1">
      <c r="A37" s="402" t="s">
        <v>366</v>
      </c>
      <c r="B37" s="403">
        <v>232.66</v>
      </c>
      <c r="C37" s="403">
        <v>0</v>
      </c>
      <c r="D37" s="403">
        <v>0</v>
      </c>
      <c r="E37" s="403">
        <v>0</v>
      </c>
      <c r="F37" s="403">
        <v>509.71000000000004</v>
      </c>
      <c r="G37" s="403">
        <v>0</v>
      </c>
      <c r="H37" s="403">
        <v>0</v>
      </c>
      <c r="I37" s="403">
        <v>0</v>
      </c>
      <c r="J37" s="403">
        <v>0</v>
      </c>
      <c r="K37" s="403">
        <v>93.29</v>
      </c>
      <c r="L37" s="403">
        <v>0</v>
      </c>
      <c r="M37" s="403">
        <v>0</v>
      </c>
      <c r="N37" s="403">
        <v>0</v>
      </c>
      <c r="O37" s="403">
        <v>0</v>
      </c>
      <c r="P37" s="403">
        <v>0</v>
      </c>
      <c r="Q37" s="403">
        <v>122.43</v>
      </c>
      <c r="R37" s="403">
        <v>0</v>
      </c>
      <c r="S37" s="403">
        <v>958.08999999999992</v>
      </c>
      <c r="T37" s="499"/>
      <c r="U37" s="499"/>
    </row>
    <row r="38" spans="1:21" s="404" customFormat="1" ht="12" customHeight="1">
      <c r="A38" s="405" t="s">
        <v>367</v>
      </c>
      <c r="B38" s="406">
        <v>0</v>
      </c>
      <c r="C38" s="406">
        <v>167.17000000000002</v>
      </c>
      <c r="D38" s="406">
        <v>0</v>
      </c>
      <c r="E38" s="406">
        <v>0</v>
      </c>
      <c r="F38" s="406">
        <v>0</v>
      </c>
      <c r="G38" s="406">
        <v>1100.8600000000001</v>
      </c>
      <c r="H38" s="406">
        <v>6197.67</v>
      </c>
      <c r="I38" s="406">
        <v>0</v>
      </c>
      <c r="J38" s="406">
        <v>309.68</v>
      </c>
      <c r="K38" s="406">
        <v>17248.97</v>
      </c>
      <c r="L38" s="406">
        <v>0</v>
      </c>
      <c r="M38" s="406">
        <v>63.160000000000004</v>
      </c>
      <c r="N38" s="406">
        <v>0</v>
      </c>
      <c r="O38" s="406">
        <v>0</v>
      </c>
      <c r="P38" s="406">
        <v>-37.51</v>
      </c>
      <c r="Q38" s="406">
        <v>0</v>
      </c>
      <c r="R38" s="406">
        <v>0</v>
      </c>
      <c r="S38" s="406">
        <v>25050.000000000004</v>
      </c>
      <c r="T38" s="499"/>
      <c r="U38" s="499"/>
    </row>
    <row r="39" spans="1:21" s="404" customFormat="1" ht="12" customHeight="1">
      <c r="A39" s="402" t="s">
        <v>368</v>
      </c>
      <c r="B39" s="403">
        <v>0</v>
      </c>
      <c r="C39" s="403">
        <v>0</v>
      </c>
      <c r="D39" s="403">
        <v>0</v>
      </c>
      <c r="E39" s="403">
        <v>0</v>
      </c>
      <c r="F39" s="403">
        <v>0</v>
      </c>
      <c r="G39" s="403">
        <v>0</v>
      </c>
      <c r="H39" s="403">
        <v>3285.08</v>
      </c>
      <c r="I39" s="403">
        <v>0</v>
      </c>
      <c r="J39" s="403">
        <v>0</v>
      </c>
      <c r="K39" s="403">
        <v>0</v>
      </c>
      <c r="L39" s="403">
        <v>0</v>
      </c>
      <c r="M39" s="403">
        <v>-64.650000000000006</v>
      </c>
      <c r="N39" s="403">
        <v>0</v>
      </c>
      <c r="O39" s="403">
        <v>0</v>
      </c>
      <c r="P39" s="403">
        <v>0</v>
      </c>
      <c r="Q39" s="403">
        <v>0</v>
      </c>
      <c r="R39" s="403">
        <v>0</v>
      </c>
      <c r="S39" s="403">
        <v>3220.43</v>
      </c>
      <c r="T39" s="499"/>
      <c r="U39" s="499"/>
    </row>
    <row r="40" spans="1:21" s="404" customFormat="1" ht="12" customHeight="1">
      <c r="A40" s="402" t="s">
        <v>369</v>
      </c>
      <c r="B40" s="403">
        <v>0</v>
      </c>
      <c r="C40" s="403">
        <v>9938.3700000000008</v>
      </c>
      <c r="D40" s="403">
        <v>3611</v>
      </c>
      <c r="E40" s="403">
        <v>283.29000000000002</v>
      </c>
      <c r="F40" s="403">
        <v>0</v>
      </c>
      <c r="G40" s="403">
        <v>0</v>
      </c>
      <c r="H40" s="403">
        <v>1315.8700000000001</v>
      </c>
      <c r="I40" s="403">
        <v>0</v>
      </c>
      <c r="J40" s="403">
        <v>0</v>
      </c>
      <c r="K40" s="403">
        <v>765.5</v>
      </c>
      <c r="L40" s="403">
        <v>0</v>
      </c>
      <c r="M40" s="403">
        <v>0.57999999999999996</v>
      </c>
      <c r="N40" s="403">
        <v>0</v>
      </c>
      <c r="O40" s="403">
        <v>0</v>
      </c>
      <c r="P40" s="403">
        <v>14.02</v>
      </c>
      <c r="Q40" s="403">
        <v>0</v>
      </c>
      <c r="R40" s="403">
        <v>0</v>
      </c>
      <c r="S40" s="403">
        <v>15928.630000000003</v>
      </c>
      <c r="T40" s="499"/>
      <c r="U40" s="499"/>
    </row>
    <row r="41" spans="1:21" s="404" customFormat="1" ht="12" customHeight="1">
      <c r="A41" s="399" t="s">
        <v>370</v>
      </c>
      <c r="B41" s="400">
        <v>0</v>
      </c>
      <c r="C41" s="400">
        <v>3072.66</v>
      </c>
      <c r="D41" s="400">
        <v>16709.77</v>
      </c>
      <c r="E41" s="400">
        <v>1621.56</v>
      </c>
      <c r="F41" s="400">
        <v>0</v>
      </c>
      <c r="G41" s="400">
        <v>2912.27</v>
      </c>
      <c r="H41" s="400">
        <v>41385.760000000002</v>
      </c>
      <c r="I41" s="400">
        <v>687.17</v>
      </c>
      <c r="J41" s="400">
        <v>0</v>
      </c>
      <c r="K41" s="400">
        <v>25731.16</v>
      </c>
      <c r="L41" s="400">
        <v>0</v>
      </c>
      <c r="M41" s="400">
        <v>69900.27</v>
      </c>
      <c r="N41" s="400">
        <v>1353.48</v>
      </c>
      <c r="O41" s="400">
        <v>133.03</v>
      </c>
      <c r="P41" s="400">
        <v>65506.340000000004</v>
      </c>
      <c r="Q41" s="400">
        <v>0</v>
      </c>
      <c r="R41" s="400">
        <v>0.19</v>
      </c>
      <c r="S41" s="400">
        <v>229013.66</v>
      </c>
      <c r="T41" s="499"/>
      <c r="U41" s="499"/>
    </row>
    <row r="42" spans="1:21" s="401" customFormat="1" ht="12" customHeight="1">
      <c r="A42" s="402" t="s">
        <v>371</v>
      </c>
      <c r="B42" s="403">
        <v>0</v>
      </c>
      <c r="C42" s="403">
        <v>2403.33</v>
      </c>
      <c r="D42" s="403">
        <v>13454.78</v>
      </c>
      <c r="E42" s="403">
        <v>1602.8500000000001</v>
      </c>
      <c r="F42" s="403">
        <v>0</v>
      </c>
      <c r="G42" s="403">
        <v>359.74</v>
      </c>
      <c r="H42" s="403">
        <v>2621</v>
      </c>
      <c r="I42" s="403">
        <v>687.17</v>
      </c>
      <c r="J42" s="403">
        <v>0</v>
      </c>
      <c r="K42" s="403">
        <v>5184.41</v>
      </c>
      <c r="L42" s="403">
        <v>0</v>
      </c>
      <c r="M42" s="403">
        <v>23689</v>
      </c>
      <c r="N42" s="403">
        <v>685.52</v>
      </c>
      <c r="O42" s="403">
        <v>0</v>
      </c>
      <c r="P42" s="403">
        <v>10807.6</v>
      </c>
      <c r="Q42" s="403">
        <v>0</v>
      </c>
      <c r="R42" s="403">
        <v>0</v>
      </c>
      <c r="S42" s="403">
        <v>61495.399999999994</v>
      </c>
      <c r="T42" s="499"/>
      <c r="U42" s="499"/>
    </row>
    <row r="43" spans="1:21" s="404" customFormat="1" ht="12" customHeight="1">
      <c r="A43" s="402" t="s">
        <v>372</v>
      </c>
      <c r="B43" s="403">
        <v>0</v>
      </c>
      <c r="C43" s="403">
        <v>0</v>
      </c>
      <c r="D43" s="403">
        <v>0</v>
      </c>
      <c r="E43" s="403">
        <v>0</v>
      </c>
      <c r="F43" s="403">
        <v>0</v>
      </c>
      <c r="G43" s="403">
        <v>0</v>
      </c>
      <c r="H43" s="403">
        <v>0</v>
      </c>
      <c r="I43" s="403">
        <v>0</v>
      </c>
      <c r="J43" s="403">
        <v>0</v>
      </c>
      <c r="K43" s="403">
        <v>0</v>
      </c>
      <c r="L43" s="403">
        <v>0</v>
      </c>
      <c r="M43" s="403">
        <v>646.44000000000005</v>
      </c>
      <c r="N43" s="403">
        <v>0</v>
      </c>
      <c r="O43" s="403">
        <v>0</v>
      </c>
      <c r="P43" s="403">
        <v>1606.45</v>
      </c>
      <c r="Q43" s="403">
        <v>0</v>
      </c>
      <c r="R43" s="403">
        <v>0</v>
      </c>
      <c r="S43" s="403">
        <v>2252.8900000000003</v>
      </c>
      <c r="T43" s="499"/>
      <c r="U43" s="499"/>
    </row>
    <row r="44" spans="1:21" s="404" customFormat="1" ht="12" customHeight="1">
      <c r="A44" s="405" t="s">
        <v>314</v>
      </c>
      <c r="B44" s="406">
        <v>0</v>
      </c>
      <c r="C44" s="406">
        <v>669.33</v>
      </c>
      <c r="D44" s="406">
        <v>3255</v>
      </c>
      <c r="E44" s="406">
        <v>0</v>
      </c>
      <c r="F44" s="406">
        <v>0</v>
      </c>
      <c r="G44" s="406">
        <v>594.13</v>
      </c>
      <c r="H44" s="406">
        <v>12937.49</v>
      </c>
      <c r="I44" s="406">
        <v>0</v>
      </c>
      <c r="J44" s="406">
        <v>0</v>
      </c>
      <c r="K44" s="406">
        <v>14712.53</v>
      </c>
      <c r="L44" s="406">
        <v>0</v>
      </c>
      <c r="M44" s="406">
        <v>41930.29</v>
      </c>
      <c r="N44" s="406">
        <v>0.03</v>
      </c>
      <c r="O44" s="406">
        <v>0</v>
      </c>
      <c r="P44" s="406">
        <v>47388.55</v>
      </c>
      <c r="Q44" s="406">
        <v>0</v>
      </c>
      <c r="R44" s="406">
        <v>0</v>
      </c>
      <c r="S44" s="406">
        <v>121487.35</v>
      </c>
      <c r="T44" s="499"/>
      <c r="U44" s="499"/>
    </row>
    <row r="45" spans="1:21" s="404" customFormat="1" ht="12" customHeight="1">
      <c r="A45" s="402" t="s">
        <v>373</v>
      </c>
      <c r="B45" s="403">
        <v>0</v>
      </c>
      <c r="C45" s="403">
        <v>0</v>
      </c>
      <c r="D45" s="403">
        <v>0</v>
      </c>
      <c r="E45" s="403">
        <v>18.71</v>
      </c>
      <c r="F45" s="403">
        <v>0</v>
      </c>
      <c r="G45" s="403">
        <v>1958.4</v>
      </c>
      <c r="H45" s="403">
        <v>25827.27</v>
      </c>
      <c r="I45" s="403">
        <v>0</v>
      </c>
      <c r="J45" s="403">
        <v>0</v>
      </c>
      <c r="K45" s="403">
        <v>5834.2300000000005</v>
      </c>
      <c r="L45" s="403">
        <v>0</v>
      </c>
      <c r="M45" s="403">
        <v>3634.53</v>
      </c>
      <c r="N45" s="403">
        <v>667.93000000000006</v>
      </c>
      <c r="O45" s="403">
        <v>133.03</v>
      </c>
      <c r="P45" s="403">
        <v>5703.74</v>
      </c>
      <c r="Q45" s="403">
        <v>0</v>
      </c>
      <c r="R45" s="403">
        <v>0.19</v>
      </c>
      <c r="S45" s="403">
        <v>43778.03</v>
      </c>
      <c r="T45" s="499"/>
      <c r="U45" s="499"/>
    </row>
    <row r="46" spans="1:21" s="404" customFormat="1" ht="12" customHeight="1">
      <c r="A46" s="407" t="s">
        <v>374</v>
      </c>
      <c r="B46" s="408">
        <v>0</v>
      </c>
      <c r="C46" s="408">
        <v>240547.82</v>
      </c>
      <c r="D46" s="408">
        <v>4163.5200000000004</v>
      </c>
      <c r="E46" s="408">
        <v>78856.73</v>
      </c>
      <c r="F46" s="408">
        <v>0</v>
      </c>
      <c r="G46" s="408">
        <v>109829.2</v>
      </c>
      <c r="H46" s="408">
        <v>0</v>
      </c>
      <c r="I46" s="408">
        <v>130063.94</v>
      </c>
      <c r="J46" s="408">
        <v>0</v>
      </c>
      <c r="K46" s="408">
        <v>354702.72000000003</v>
      </c>
      <c r="L46" s="408">
        <v>73.790000000000006</v>
      </c>
      <c r="M46" s="408">
        <v>376673.23</v>
      </c>
      <c r="N46" s="408">
        <v>32736.52</v>
      </c>
      <c r="O46" s="408">
        <v>0</v>
      </c>
      <c r="P46" s="408">
        <v>256991.51</v>
      </c>
      <c r="Q46" s="408">
        <v>0</v>
      </c>
      <c r="R46" s="408">
        <v>3921.08</v>
      </c>
      <c r="S46" s="408">
        <v>1588560.06</v>
      </c>
      <c r="T46" s="499"/>
      <c r="U46" s="499"/>
    </row>
    <row r="47" spans="1:21" s="404" customFormat="1" ht="12" customHeight="1">
      <c r="A47" s="409" t="s">
        <v>375</v>
      </c>
      <c r="B47" s="400">
        <v>0</v>
      </c>
      <c r="C47" s="400">
        <v>240547.82</v>
      </c>
      <c r="D47" s="400">
        <v>4163.5200000000004</v>
      </c>
      <c r="E47" s="400">
        <v>76836.900000000009</v>
      </c>
      <c r="F47" s="400">
        <v>0</v>
      </c>
      <c r="G47" s="400">
        <v>105202.62</v>
      </c>
      <c r="H47" s="400">
        <v>0</v>
      </c>
      <c r="I47" s="400">
        <v>125630.21</v>
      </c>
      <c r="J47" s="400">
        <v>0</v>
      </c>
      <c r="K47" s="400">
        <v>354702.72000000003</v>
      </c>
      <c r="L47" s="400">
        <v>73.790000000000006</v>
      </c>
      <c r="M47" s="400">
        <v>372324.07</v>
      </c>
      <c r="N47" s="400">
        <v>23179.68</v>
      </c>
      <c r="O47" s="400">
        <v>0</v>
      </c>
      <c r="P47" s="400">
        <v>254140.55000000002</v>
      </c>
      <c r="Q47" s="400">
        <v>0</v>
      </c>
      <c r="R47" s="400">
        <v>688.24</v>
      </c>
      <c r="S47" s="400">
        <v>1557490.12</v>
      </c>
      <c r="T47" s="499"/>
      <c r="U47" s="499"/>
    </row>
    <row r="48" spans="1:21" s="404" customFormat="1" ht="12" customHeight="1">
      <c r="A48" s="402" t="s">
        <v>376</v>
      </c>
      <c r="B48" s="403">
        <v>0</v>
      </c>
      <c r="C48" s="403">
        <v>0</v>
      </c>
      <c r="D48" s="403">
        <v>73.64</v>
      </c>
      <c r="E48" s="403">
        <v>0</v>
      </c>
      <c r="F48" s="403">
        <v>0</v>
      </c>
      <c r="G48" s="403">
        <v>36772.21</v>
      </c>
      <c r="H48" s="403">
        <v>0</v>
      </c>
      <c r="I48" s="403">
        <v>8609.81</v>
      </c>
      <c r="J48" s="403">
        <v>0</v>
      </c>
      <c r="K48" s="403">
        <v>11092.710000000001</v>
      </c>
      <c r="L48" s="403">
        <v>73.790000000000006</v>
      </c>
      <c r="M48" s="403">
        <v>33019.279999999999</v>
      </c>
      <c r="N48" s="403">
        <v>148.19</v>
      </c>
      <c r="O48" s="403">
        <v>0</v>
      </c>
      <c r="P48" s="403">
        <v>47082.97</v>
      </c>
      <c r="Q48" s="403">
        <v>0</v>
      </c>
      <c r="R48" s="403">
        <v>0</v>
      </c>
      <c r="S48" s="403">
        <v>136872.6</v>
      </c>
      <c r="T48" s="499"/>
      <c r="U48" s="499"/>
    </row>
    <row r="49" spans="1:21" s="404" customFormat="1" ht="12" customHeight="1">
      <c r="A49" s="402" t="s">
        <v>377</v>
      </c>
      <c r="B49" s="403">
        <v>0</v>
      </c>
      <c r="C49" s="403">
        <v>95570.96</v>
      </c>
      <c r="D49" s="403">
        <v>2493.85</v>
      </c>
      <c r="E49" s="403">
        <v>9919.130000000001</v>
      </c>
      <c r="F49" s="403">
        <v>0</v>
      </c>
      <c r="G49" s="403">
        <v>0</v>
      </c>
      <c r="H49" s="403">
        <v>0</v>
      </c>
      <c r="I49" s="403">
        <v>694.69</v>
      </c>
      <c r="J49" s="403">
        <v>0</v>
      </c>
      <c r="K49" s="403">
        <v>44366.96</v>
      </c>
      <c r="L49" s="403">
        <v>0</v>
      </c>
      <c r="M49" s="403">
        <v>45634.270000000004</v>
      </c>
      <c r="N49" s="403">
        <v>939.35</v>
      </c>
      <c r="O49" s="403">
        <v>0</v>
      </c>
      <c r="P49" s="403">
        <v>1036.76</v>
      </c>
      <c r="Q49" s="403">
        <v>0</v>
      </c>
      <c r="R49" s="403">
        <v>0</v>
      </c>
      <c r="S49" s="403">
        <v>200655.97000000006</v>
      </c>
      <c r="T49" s="499"/>
      <c r="U49" s="499"/>
    </row>
    <row r="50" spans="1:21" s="404" customFormat="1" ht="12" customHeight="1">
      <c r="A50" s="405" t="s">
        <v>378</v>
      </c>
      <c r="B50" s="406">
        <v>0</v>
      </c>
      <c r="C50" s="406">
        <v>0</v>
      </c>
      <c r="D50" s="406">
        <v>1087.1200000000001</v>
      </c>
      <c r="E50" s="406">
        <v>1620.25</v>
      </c>
      <c r="F50" s="406">
        <v>0</v>
      </c>
      <c r="G50" s="406">
        <v>0</v>
      </c>
      <c r="H50" s="406">
        <v>0</v>
      </c>
      <c r="I50" s="406">
        <v>7093.6100000000006</v>
      </c>
      <c r="J50" s="406">
        <v>0</v>
      </c>
      <c r="K50" s="406">
        <v>8129.7300000000005</v>
      </c>
      <c r="L50" s="406">
        <v>0</v>
      </c>
      <c r="M50" s="406">
        <v>4885</v>
      </c>
      <c r="N50" s="406">
        <v>860.31000000000006</v>
      </c>
      <c r="O50" s="406">
        <v>0</v>
      </c>
      <c r="P50" s="406">
        <v>9609.0400000000009</v>
      </c>
      <c r="Q50" s="406">
        <v>0</v>
      </c>
      <c r="R50" s="406">
        <v>0</v>
      </c>
      <c r="S50" s="406">
        <v>33285.06</v>
      </c>
      <c r="T50" s="499"/>
      <c r="U50" s="499"/>
    </row>
    <row r="51" spans="1:21" s="404" customFormat="1" ht="12" customHeight="1">
      <c r="A51" s="410" t="s">
        <v>379</v>
      </c>
      <c r="B51" s="411">
        <v>0</v>
      </c>
      <c r="C51" s="411">
        <v>143029.36000000002</v>
      </c>
      <c r="D51" s="411">
        <v>507.75</v>
      </c>
      <c r="E51" s="411">
        <v>65217.020000000004</v>
      </c>
      <c r="F51" s="411">
        <v>0</v>
      </c>
      <c r="G51" s="411">
        <v>66320.33</v>
      </c>
      <c r="H51" s="411">
        <v>0</v>
      </c>
      <c r="I51" s="411">
        <v>63061.93</v>
      </c>
      <c r="J51" s="411">
        <v>0</v>
      </c>
      <c r="K51" s="411">
        <v>270397.78999999998</v>
      </c>
      <c r="L51" s="411">
        <v>0</v>
      </c>
      <c r="M51" s="411">
        <v>285528.69</v>
      </c>
      <c r="N51" s="411">
        <v>11308.37</v>
      </c>
      <c r="O51" s="411">
        <v>0</v>
      </c>
      <c r="P51" s="411">
        <v>187640.23</v>
      </c>
      <c r="Q51" s="411">
        <v>0</v>
      </c>
      <c r="R51" s="411">
        <v>0</v>
      </c>
      <c r="S51" s="411">
        <v>1093011.47</v>
      </c>
      <c r="T51" s="499"/>
      <c r="U51" s="499"/>
    </row>
    <row r="52" spans="1:21" s="404" customFormat="1" ht="12" customHeight="1">
      <c r="A52" s="410" t="s">
        <v>380</v>
      </c>
      <c r="B52" s="411">
        <v>0</v>
      </c>
      <c r="C52" s="411">
        <v>0</v>
      </c>
      <c r="D52" s="411">
        <v>0</v>
      </c>
      <c r="E52" s="411">
        <v>0</v>
      </c>
      <c r="F52" s="411">
        <v>0</v>
      </c>
      <c r="G52" s="411">
        <v>0</v>
      </c>
      <c r="H52" s="411">
        <v>0</v>
      </c>
      <c r="I52" s="411">
        <v>0</v>
      </c>
      <c r="J52" s="411">
        <v>0</v>
      </c>
      <c r="K52" s="411">
        <v>11841.16</v>
      </c>
      <c r="L52" s="411">
        <v>0</v>
      </c>
      <c r="M52" s="411">
        <v>0</v>
      </c>
      <c r="N52" s="411">
        <v>0</v>
      </c>
      <c r="O52" s="411">
        <v>0</v>
      </c>
      <c r="P52" s="411">
        <v>0</v>
      </c>
      <c r="Q52" s="411">
        <v>0</v>
      </c>
      <c r="R52" s="411">
        <v>0</v>
      </c>
      <c r="S52" s="411">
        <v>11841.16</v>
      </c>
      <c r="T52" s="499"/>
      <c r="U52" s="499"/>
    </row>
    <row r="53" spans="1:21" s="404" customFormat="1" ht="12" customHeight="1">
      <c r="A53" s="405" t="s">
        <v>381</v>
      </c>
      <c r="B53" s="406">
        <v>0</v>
      </c>
      <c r="C53" s="406">
        <v>1.4000000000000001</v>
      </c>
      <c r="D53" s="406">
        <v>1.17</v>
      </c>
      <c r="E53" s="406">
        <v>79.72</v>
      </c>
      <c r="F53" s="406">
        <v>0</v>
      </c>
      <c r="G53" s="406">
        <v>0</v>
      </c>
      <c r="H53" s="406">
        <v>0</v>
      </c>
      <c r="I53" s="406">
        <v>8961.9699999999993</v>
      </c>
      <c r="J53" s="406">
        <v>0</v>
      </c>
      <c r="K53" s="406">
        <v>0</v>
      </c>
      <c r="L53" s="406">
        <v>0</v>
      </c>
      <c r="M53" s="406">
        <v>1.7</v>
      </c>
      <c r="N53" s="406">
        <v>3.58</v>
      </c>
      <c r="O53" s="406">
        <v>0</v>
      </c>
      <c r="P53" s="406">
        <v>1785.01</v>
      </c>
      <c r="Q53" s="406">
        <v>0</v>
      </c>
      <c r="R53" s="406">
        <v>0</v>
      </c>
      <c r="S53" s="406">
        <v>10834.550000000001</v>
      </c>
      <c r="T53" s="499"/>
      <c r="U53" s="499"/>
    </row>
    <row r="54" spans="1:21" s="404" customFormat="1" ht="12" customHeight="1">
      <c r="A54" s="402" t="s">
        <v>382</v>
      </c>
      <c r="B54" s="403">
        <v>0</v>
      </c>
      <c r="C54" s="403">
        <v>1946.1000000000001</v>
      </c>
      <c r="D54" s="403">
        <v>0</v>
      </c>
      <c r="E54" s="403">
        <v>0</v>
      </c>
      <c r="F54" s="403">
        <v>0</v>
      </c>
      <c r="G54" s="403">
        <v>0</v>
      </c>
      <c r="H54" s="403">
        <v>0</v>
      </c>
      <c r="I54" s="403">
        <v>8562.65</v>
      </c>
      <c r="J54" s="403">
        <v>0</v>
      </c>
      <c r="K54" s="403">
        <v>8.39</v>
      </c>
      <c r="L54" s="403">
        <v>0</v>
      </c>
      <c r="M54" s="403">
        <v>349.89</v>
      </c>
      <c r="N54" s="403">
        <v>816.05000000000007</v>
      </c>
      <c r="O54" s="403">
        <v>0</v>
      </c>
      <c r="P54" s="403">
        <v>1362.81</v>
      </c>
      <c r="Q54" s="403">
        <v>0</v>
      </c>
      <c r="R54" s="403">
        <v>0</v>
      </c>
      <c r="S54" s="403">
        <v>13045.889999999998</v>
      </c>
      <c r="T54" s="499"/>
      <c r="U54" s="499"/>
    </row>
    <row r="55" spans="1:21" s="404" customFormat="1" ht="12" customHeight="1">
      <c r="A55" s="402" t="s">
        <v>383</v>
      </c>
      <c r="B55" s="403">
        <v>0</v>
      </c>
      <c r="C55" s="403">
        <v>0</v>
      </c>
      <c r="D55" s="403">
        <v>0</v>
      </c>
      <c r="E55" s="403">
        <v>0</v>
      </c>
      <c r="F55" s="403">
        <v>0</v>
      </c>
      <c r="G55" s="403">
        <v>0</v>
      </c>
      <c r="H55" s="403">
        <v>0</v>
      </c>
      <c r="I55" s="403">
        <v>5.5200000000000005</v>
      </c>
      <c r="J55" s="403">
        <v>0</v>
      </c>
      <c r="K55" s="403">
        <v>3.96</v>
      </c>
      <c r="L55" s="403">
        <v>0</v>
      </c>
      <c r="M55" s="403">
        <v>0</v>
      </c>
      <c r="N55" s="403">
        <v>0</v>
      </c>
      <c r="O55" s="403">
        <v>0</v>
      </c>
      <c r="P55" s="403">
        <v>0</v>
      </c>
      <c r="Q55" s="403">
        <v>0</v>
      </c>
      <c r="R55" s="403">
        <v>0</v>
      </c>
      <c r="S55" s="403">
        <v>9.48</v>
      </c>
      <c r="T55" s="499"/>
      <c r="U55" s="499"/>
    </row>
    <row r="56" spans="1:21" s="404" customFormat="1" ht="12" customHeight="1">
      <c r="A56" s="405" t="s">
        <v>384</v>
      </c>
      <c r="B56" s="406">
        <v>0</v>
      </c>
      <c r="C56" s="406">
        <v>0</v>
      </c>
      <c r="D56" s="406">
        <v>0</v>
      </c>
      <c r="E56" s="406">
        <v>0.77</v>
      </c>
      <c r="F56" s="406">
        <v>0</v>
      </c>
      <c r="G56" s="406">
        <v>2110.08</v>
      </c>
      <c r="H56" s="406">
        <v>0</v>
      </c>
      <c r="I56" s="406">
        <v>2777.75</v>
      </c>
      <c r="J56" s="406">
        <v>0</v>
      </c>
      <c r="K56" s="406">
        <v>17.100000000000001</v>
      </c>
      <c r="L56" s="406">
        <v>0</v>
      </c>
      <c r="M56" s="406">
        <v>1143.83</v>
      </c>
      <c r="N56" s="406">
        <v>4078.09</v>
      </c>
      <c r="O56" s="406">
        <v>0</v>
      </c>
      <c r="P56" s="406">
        <v>5579.42</v>
      </c>
      <c r="Q56" s="406">
        <v>0</v>
      </c>
      <c r="R56" s="406">
        <v>688.24</v>
      </c>
      <c r="S56" s="406">
        <v>16395.280000000002</v>
      </c>
      <c r="T56" s="499"/>
      <c r="U56" s="499"/>
    </row>
    <row r="57" spans="1:21" s="404" customFormat="1" ht="12" customHeight="1">
      <c r="A57" s="402" t="s">
        <v>385</v>
      </c>
      <c r="B57" s="403">
        <v>0</v>
      </c>
      <c r="C57" s="403">
        <v>0</v>
      </c>
      <c r="D57" s="403">
        <v>0</v>
      </c>
      <c r="E57" s="403">
        <v>0</v>
      </c>
      <c r="F57" s="403">
        <v>0</v>
      </c>
      <c r="G57" s="403">
        <v>0</v>
      </c>
      <c r="H57" s="403">
        <v>0</v>
      </c>
      <c r="I57" s="403">
        <v>25862.29</v>
      </c>
      <c r="J57" s="403">
        <v>0</v>
      </c>
      <c r="K57" s="403">
        <v>8844.91</v>
      </c>
      <c r="L57" s="403">
        <v>0</v>
      </c>
      <c r="M57" s="403">
        <v>1761.41</v>
      </c>
      <c r="N57" s="403">
        <v>5025.75</v>
      </c>
      <c r="O57" s="403">
        <v>0</v>
      </c>
      <c r="P57" s="403">
        <v>44.32</v>
      </c>
      <c r="Q57" s="403">
        <v>0</v>
      </c>
      <c r="R57" s="403">
        <v>0</v>
      </c>
      <c r="S57" s="403">
        <v>41538.68</v>
      </c>
      <c r="T57" s="499"/>
      <c r="U57" s="499"/>
    </row>
    <row r="58" spans="1:21" s="401" customFormat="1" ht="12" customHeight="1">
      <c r="A58" s="407" t="s">
        <v>334</v>
      </c>
      <c r="B58" s="408">
        <v>0</v>
      </c>
      <c r="C58" s="408">
        <v>0</v>
      </c>
      <c r="D58" s="408">
        <v>0</v>
      </c>
      <c r="E58" s="408">
        <v>2019.8300000000002</v>
      </c>
      <c r="F58" s="408">
        <v>0</v>
      </c>
      <c r="G58" s="408">
        <v>4626.58</v>
      </c>
      <c r="H58" s="408">
        <v>0</v>
      </c>
      <c r="I58" s="408">
        <v>4433.7300000000005</v>
      </c>
      <c r="J58" s="408">
        <v>0</v>
      </c>
      <c r="K58" s="408">
        <v>0</v>
      </c>
      <c r="L58" s="408">
        <v>0</v>
      </c>
      <c r="M58" s="408">
        <v>4349.17</v>
      </c>
      <c r="N58" s="408">
        <v>9556.84</v>
      </c>
      <c r="O58" s="408">
        <v>0</v>
      </c>
      <c r="P58" s="408">
        <v>2850.96</v>
      </c>
      <c r="Q58" s="408">
        <v>0</v>
      </c>
      <c r="R58" s="408">
        <v>3232.84</v>
      </c>
      <c r="S58" s="408">
        <v>31069.95</v>
      </c>
      <c r="T58" s="499"/>
      <c r="U58" s="499"/>
    </row>
    <row r="59" spans="1:21" s="404" customFormat="1" ht="12" customHeight="1">
      <c r="A59" s="405" t="s">
        <v>386</v>
      </c>
      <c r="B59" s="406">
        <v>0</v>
      </c>
      <c r="C59" s="406">
        <v>0</v>
      </c>
      <c r="D59" s="406">
        <v>0</v>
      </c>
      <c r="E59" s="406">
        <v>181.22</v>
      </c>
      <c r="F59" s="406">
        <v>0</v>
      </c>
      <c r="G59" s="406">
        <v>4626.58</v>
      </c>
      <c r="H59" s="406">
        <v>0</v>
      </c>
      <c r="I59" s="406">
        <v>4433.7300000000005</v>
      </c>
      <c r="J59" s="406">
        <v>0</v>
      </c>
      <c r="K59" s="406">
        <v>0</v>
      </c>
      <c r="L59" s="406">
        <v>0</v>
      </c>
      <c r="M59" s="406">
        <v>4349.17</v>
      </c>
      <c r="N59" s="406">
        <v>4123.24</v>
      </c>
      <c r="O59" s="406">
        <v>0</v>
      </c>
      <c r="P59" s="406">
        <v>2850.96</v>
      </c>
      <c r="Q59" s="406">
        <v>0</v>
      </c>
      <c r="R59" s="406">
        <v>48.4</v>
      </c>
      <c r="S59" s="406">
        <v>20613.300000000003</v>
      </c>
      <c r="T59" s="499"/>
      <c r="U59" s="499"/>
    </row>
    <row r="60" spans="1:21" s="404" customFormat="1" ht="12" customHeight="1">
      <c r="A60" s="402" t="s">
        <v>387</v>
      </c>
      <c r="B60" s="403">
        <v>0</v>
      </c>
      <c r="C60" s="403">
        <v>0</v>
      </c>
      <c r="D60" s="403">
        <v>0</v>
      </c>
      <c r="E60" s="403">
        <v>0</v>
      </c>
      <c r="F60" s="403">
        <v>0</v>
      </c>
      <c r="G60" s="403">
        <v>0</v>
      </c>
      <c r="H60" s="403">
        <v>0</v>
      </c>
      <c r="I60" s="403">
        <v>0</v>
      </c>
      <c r="J60" s="403">
        <v>0</v>
      </c>
      <c r="K60" s="403">
        <v>0</v>
      </c>
      <c r="L60" s="403">
        <v>0</v>
      </c>
      <c r="M60" s="403">
        <v>0</v>
      </c>
      <c r="N60" s="403">
        <v>0</v>
      </c>
      <c r="O60" s="403">
        <v>0</v>
      </c>
      <c r="P60" s="403">
        <v>0</v>
      </c>
      <c r="Q60" s="403">
        <v>0</v>
      </c>
      <c r="R60" s="403">
        <v>0</v>
      </c>
      <c r="S60" s="403">
        <v>0</v>
      </c>
      <c r="T60" s="499"/>
      <c r="U60" s="499"/>
    </row>
    <row r="61" spans="1:21" s="404" customFormat="1" ht="12" customHeight="1">
      <c r="A61" s="402" t="s">
        <v>388</v>
      </c>
      <c r="B61" s="403">
        <v>0</v>
      </c>
      <c r="C61" s="403">
        <v>0</v>
      </c>
      <c r="D61" s="403">
        <v>0</v>
      </c>
      <c r="E61" s="403">
        <v>0</v>
      </c>
      <c r="F61" s="403">
        <v>0</v>
      </c>
      <c r="G61" s="403">
        <v>0</v>
      </c>
      <c r="H61" s="403">
        <v>0</v>
      </c>
      <c r="I61" s="403">
        <v>0</v>
      </c>
      <c r="J61" s="403">
        <v>0</v>
      </c>
      <c r="K61" s="403">
        <v>0</v>
      </c>
      <c r="L61" s="403">
        <v>0</v>
      </c>
      <c r="M61" s="403">
        <v>0</v>
      </c>
      <c r="N61" s="403">
        <v>0</v>
      </c>
      <c r="O61" s="403">
        <v>0</v>
      </c>
      <c r="P61" s="403">
        <v>0</v>
      </c>
      <c r="Q61" s="403">
        <v>0</v>
      </c>
      <c r="R61" s="403">
        <v>0</v>
      </c>
      <c r="S61" s="403">
        <v>0</v>
      </c>
      <c r="T61" s="499"/>
      <c r="U61" s="499"/>
    </row>
    <row r="62" spans="1:21" s="404" customFormat="1" ht="12" customHeight="1">
      <c r="A62" s="405" t="s">
        <v>389</v>
      </c>
      <c r="B62" s="406">
        <v>0</v>
      </c>
      <c r="C62" s="406">
        <v>0</v>
      </c>
      <c r="D62" s="406">
        <v>0</v>
      </c>
      <c r="E62" s="406">
        <v>538.48</v>
      </c>
      <c r="F62" s="406">
        <v>0</v>
      </c>
      <c r="G62" s="406">
        <v>0</v>
      </c>
      <c r="H62" s="406">
        <v>0</v>
      </c>
      <c r="I62" s="406">
        <v>0</v>
      </c>
      <c r="J62" s="406">
        <v>0</v>
      </c>
      <c r="K62" s="406">
        <v>0</v>
      </c>
      <c r="L62" s="406">
        <v>0</v>
      </c>
      <c r="M62" s="406">
        <v>0</v>
      </c>
      <c r="N62" s="406">
        <v>1769.29</v>
      </c>
      <c r="O62" s="406">
        <v>0</v>
      </c>
      <c r="P62" s="406">
        <v>0</v>
      </c>
      <c r="Q62" s="406">
        <v>0</v>
      </c>
      <c r="R62" s="406">
        <v>1405.32</v>
      </c>
      <c r="S62" s="406">
        <v>3713.09</v>
      </c>
      <c r="T62" s="499"/>
      <c r="U62" s="499"/>
    </row>
    <row r="63" spans="1:21" s="404" customFormat="1" ht="12" customHeight="1">
      <c r="A63" s="402" t="s">
        <v>390</v>
      </c>
      <c r="B63" s="403">
        <v>0</v>
      </c>
      <c r="C63" s="403">
        <v>0</v>
      </c>
      <c r="D63" s="403">
        <v>0</v>
      </c>
      <c r="E63" s="403">
        <v>1300.1300000000001</v>
      </c>
      <c r="F63" s="403">
        <v>0</v>
      </c>
      <c r="G63" s="403">
        <v>0</v>
      </c>
      <c r="H63" s="403">
        <v>0</v>
      </c>
      <c r="I63" s="403">
        <v>0</v>
      </c>
      <c r="J63" s="403">
        <v>0</v>
      </c>
      <c r="K63" s="403">
        <v>0</v>
      </c>
      <c r="L63" s="403">
        <v>0</v>
      </c>
      <c r="M63" s="403">
        <v>0</v>
      </c>
      <c r="N63" s="403">
        <v>3664.31</v>
      </c>
      <c r="O63" s="403">
        <v>0</v>
      </c>
      <c r="P63" s="403">
        <v>0</v>
      </c>
      <c r="Q63" s="403">
        <v>0</v>
      </c>
      <c r="R63" s="403">
        <v>1779.1200000000001</v>
      </c>
      <c r="S63" s="403">
        <v>6743.56</v>
      </c>
      <c r="T63" s="499"/>
      <c r="U63" s="499"/>
    </row>
    <row r="64" spans="1:21" s="404" customFormat="1" ht="12" customHeight="1">
      <c r="A64" s="407" t="s">
        <v>391</v>
      </c>
      <c r="B64" s="408">
        <v>9176.11</v>
      </c>
      <c r="C64" s="408">
        <v>281382.94</v>
      </c>
      <c r="D64" s="408">
        <v>36104.42</v>
      </c>
      <c r="E64" s="408">
        <v>88554.86</v>
      </c>
      <c r="F64" s="408">
        <v>5273.2300000000005</v>
      </c>
      <c r="G64" s="408">
        <v>134444.08000000002</v>
      </c>
      <c r="H64" s="408">
        <v>152929.68</v>
      </c>
      <c r="I64" s="408">
        <v>130751.11</v>
      </c>
      <c r="J64" s="408">
        <v>3855.84</v>
      </c>
      <c r="K64" s="408">
        <v>521711.03</v>
      </c>
      <c r="L64" s="408">
        <v>73.790000000000006</v>
      </c>
      <c r="M64" s="408">
        <v>584353.80000000005</v>
      </c>
      <c r="N64" s="408">
        <v>34090</v>
      </c>
      <c r="O64" s="408">
        <v>20052.400000000001</v>
      </c>
      <c r="P64" s="408">
        <v>559560.73</v>
      </c>
      <c r="Q64" s="408">
        <v>7942.1500000000005</v>
      </c>
      <c r="R64" s="408">
        <v>3921.26</v>
      </c>
      <c r="S64" s="408">
        <v>2574177.4299999992</v>
      </c>
      <c r="T64" s="499"/>
      <c r="U64" s="499"/>
    </row>
    <row r="65" spans="1:19" s="404" customFormat="1" ht="6.75" customHeight="1" thickBot="1">
      <c r="A65" s="412"/>
      <c r="B65" s="413"/>
      <c r="C65" s="413"/>
      <c r="D65" s="413"/>
      <c r="E65" s="413"/>
      <c r="F65" s="413"/>
      <c r="G65" s="413"/>
      <c r="H65" s="413"/>
      <c r="I65" s="413"/>
      <c r="J65" s="413"/>
      <c r="K65" s="413"/>
      <c r="L65" s="413"/>
      <c r="M65" s="413"/>
      <c r="N65" s="413"/>
      <c r="O65" s="413"/>
      <c r="P65" s="413"/>
      <c r="Q65" s="413"/>
      <c r="R65" s="413"/>
      <c r="S65" s="413"/>
    </row>
    <row r="66" spans="1:19" s="404" customFormat="1" ht="12" customHeight="1" thickTop="1">
      <c r="A66" s="298" t="s">
        <v>41</v>
      </c>
    </row>
    <row r="67" spans="1:19" s="404" customFormat="1" ht="12" customHeight="1">
      <c r="A67" s="414" t="s">
        <v>124</v>
      </c>
    </row>
    <row r="68" spans="1:19" s="404" customFormat="1" ht="12" customHeight="1">
      <c r="A68" s="414" t="s">
        <v>125</v>
      </c>
    </row>
    <row r="69" spans="1:19" s="401" customFormat="1" ht="12" customHeight="1">
      <c r="A69" s="414" t="s">
        <v>126</v>
      </c>
    </row>
    <row r="70" spans="1:19" s="398" customFormat="1">
      <c r="A70" s="414" t="s">
        <v>127</v>
      </c>
    </row>
    <row r="71" spans="1:19">
      <c r="A71" s="414"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2"/>
    </row>
    <row r="79" spans="1:19" ht="13.8">
      <c r="A79" s="35"/>
    </row>
    <row r="80" spans="1:19" ht="13.8">
      <c r="A80" s="35"/>
    </row>
    <row r="81" spans="1:1">
      <c r="A81" s="385"/>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9F5F0-ACFB-4A16-9EDE-FF7EABA35483}">
  <sheetPr codeName="Hoja17"/>
  <dimension ref="A1:T80"/>
  <sheetViews>
    <sheetView showGridLines="0" zoomScale="85" zoomScaleNormal="100" workbookViewId="0"/>
  </sheetViews>
  <sheetFormatPr baseColWidth="10" defaultColWidth="7.6640625" defaultRowHeight="13.2"/>
  <cols>
    <col min="1" max="1" width="42.5546875" style="416" customWidth="1"/>
    <col min="2" max="2" width="11.5546875" style="416" customWidth="1"/>
    <col min="3" max="18" width="11.5546875" style="385" customWidth="1"/>
    <col min="19" max="19" width="10.44140625" style="385" customWidth="1"/>
    <col min="20" max="16384" width="7.6640625" style="385"/>
  </cols>
  <sheetData>
    <row r="1" spans="1:20" s="387" customFormat="1" ht="30" customHeight="1">
      <c r="A1" s="500" t="s">
        <v>32</v>
      </c>
      <c r="B1" s="500"/>
      <c r="C1" s="500"/>
      <c r="D1" s="36"/>
      <c r="E1" s="500"/>
      <c r="F1" s="500"/>
      <c r="G1" s="500"/>
      <c r="H1" s="500"/>
      <c r="I1" s="500"/>
      <c r="J1" s="500"/>
      <c r="K1" s="500"/>
      <c r="L1" s="500"/>
      <c r="M1" s="500"/>
      <c r="N1" s="500"/>
      <c r="O1" s="500"/>
      <c r="P1" s="500"/>
      <c r="Q1" s="500"/>
      <c r="R1" s="500"/>
    </row>
    <row r="2" spans="1:20" s="389" customFormat="1" ht="18" customHeight="1">
      <c r="A2" s="388" t="s">
        <v>136</v>
      </c>
      <c r="B2" s="388"/>
      <c r="C2" s="388"/>
      <c r="D2" s="38"/>
      <c r="E2" s="388"/>
      <c r="F2" s="388"/>
      <c r="G2" s="388"/>
      <c r="H2" s="388"/>
      <c r="I2" s="388"/>
      <c r="J2" s="388"/>
      <c r="K2" s="388"/>
      <c r="L2" s="388"/>
      <c r="M2" s="388"/>
      <c r="N2" s="388"/>
      <c r="O2" s="388"/>
      <c r="P2" s="388"/>
      <c r="Q2" s="388"/>
      <c r="R2" s="388"/>
    </row>
    <row r="3" spans="1:20" s="391" customFormat="1" ht="18.75" customHeight="1">
      <c r="A3" s="501" t="s">
        <v>443</v>
      </c>
      <c r="B3" s="501"/>
      <c r="C3" s="501"/>
      <c r="D3" s="40"/>
      <c r="E3" s="501"/>
      <c r="F3" s="501"/>
      <c r="G3" s="501"/>
      <c r="H3" s="501"/>
      <c r="I3" s="501"/>
      <c r="J3" s="501"/>
      <c r="K3" s="501"/>
      <c r="L3" s="501"/>
      <c r="M3" s="501"/>
      <c r="N3" s="501"/>
      <c r="O3" s="501"/>
      <c r="P3" s="501"/>
      <c r="Q3" s="501"/>
      <c r="R3" s="501"/>
    </row>
    <row r="4" spans="1:20" ht="7.5" customHeight="1" thickBot="1">
      <c r="A4" s="392"/>
      <c r="B4" s="392"/>
      <c r="C4" s="392"/>
      <c r="D4" s="392"/>
      <c r="E4" s="392"/>
      <c r="F4" s="392"/>
      <c r="G4" s="392"/>
      <c r="H4" s="392"/>
      <c r="I4" s="392"/>
      <c r="J4" s="392"/>
      <c r="K4" s="392"/>
      <c r="L4" s="392"/>
      <c r="M4" s="392"/>
      <c r="N4" s="392"/>
      <c r="O4" s="392"/>
      <c r="P4" s="392"/>
      <c r="Q4" s="392"/>
      <c r="R4" s="392"/>
    </row>
    <row r="5" spans="1:20" s="395" customFormat="1" ht="80.099999999999994" customHeight="1" thickTop="1">
      <c r="A5" s="393" t="s">
        <v>338</v>
      </c>
      <c r="B5" s="394" t="s">
        <v>178</v>
      </c>
      <c r="C5" s="394" t="s">
        <v>299</v>
      </c>
      <c r="D5" s="394" t="s">
        <v>180</v>
      </c>
      <c r="E5" s="394" t="s">
        <v>181</v>
      </c>
      <c r="F5" s="394" t="s">
        <v>182</v>
      </c>
      <c r="G5" s="431" t="s">
        <v>183</v>
      </c>
      <c r="H5" s="394" t="s">
        <v>184</v>
      </c>
      <c r="I5" s="394" t="s">
        <v>185</v>
      </c>
      <c r="J5" s="394" t="s">
        <v>399</v>
      </c>
      <c r="K5" s="367" t="s">
        <v>298</v>
      </c>
      <c r="L5" s="394" t="s">
        <v>188</v>
      </c>
      <c r="M5" s="502" t="s">
        <v>189</v>
      </c>
      <c r="N5" s="394" t="s">
        <v>190</v>
      </c>
      <c r="O5" s="394" t="s">
        <v>191</v>
      </c>
      <c r="P5" s="394" t="s">
        <v>192</v>
      </c>
      <c r="Q5" s="394" t="s">
        <v>193</v>
      </c>
      <c r="R5" s="394" t="s">
        <v>194</v>
      </c>
      <c r="S5" s="394" t="s">
        <v>401</v>
      </c>
      <c r="T5" s="432"/>
    </row>
    <row r="6" spans="1:20" s="397" customFormat="1" ht="2.25" customHeight="1">
      <c r="A6" s="396"/>
      <c r="B6" s="396"/>
      <c r="C6" s="396"/>
      <c r="D6" s="396"/>
      <c r="E6" s="396"/>
      <c r="F6" s="396"/>
      <c r="G6" s="396"/>
      <c r="H6" s="396"/>
      <c r="I6" s="396"/>
      <c r="J6" s="396"/>
      <c r="K6" s="396"/>
      <c r="L6" s="396"/>
      <c r="M6" s="396"/>
      <c r="N6" s="396"/>
      <c r="O6" s="396"/>
      <c r="P6" s="396"/>
      <c r="Q6" s="396"/>
      <c r="R6" s="396"/>
      <c r="S6" s="396"/>
    </row>
    <row r="7" spans="1:20" s="397" customFormat="1" ht="5.25" customHeight="1">
      <c r="A7" s="398"/>
      <c r="B7" s="398"/>
    </row>
    <row r="8" spans="1:20" s="401" customFormat="1" ht="12" customHeight="1">
      <c r="A8" s="399" t="s">
        <v>339</v>
      </c>
      <c r="B8" s="453">
        <v>7.2282373662937855</v>
      </c>
      <c r="C8" s="453">
        <v>54.026268561735868</v>
      </c>
      <c r="D8" s="453">
        <v>16.735046729947481</v>
      </c>
      <c r="E8" s="453">
        <v>29.592971469127249</v>
      </c>
      <c r="F8" s="453">
        <v>5.9785805407675374</v>
      </c>
      <c r="G8" s="453">
        <v>43.023103215720546</v>
      </c>
      <c r="H8" s="453">
        <v>16.51578759933296</v>
      </c>
      <c r="I8" s="453">
        <v>0</v>
      </c>
      <c r="J8" s="453">
        <v>8.8125488955630775</v>
      </c>
      <c r="K8" s="453">
        <v>14.79355272444422</v>
      </c>
      <c r="L8" s="453">
        <v>0</v>
      </c>
      <c r="M8" s="453">
        <v>14.855658422038587</v>
      </c>
      <c r="N8" s="453">
        <v>0</v>
      </c>
      <c r="O8" s="453">
        <v>25.87858092547954</v>
      </c>
      <c r="P8" s="453">
        <v>11.336845519308277</v>
      </c>
      <c r="Q8" s="453">
        <v>6.4824870862840127</v>
      </c>
      <c r="R8" s="453">
        <v>0</v>
      </c>
      <c r="S8" s="453">
        <v>14.152834246830157</v>
      </c>
    </row>
    <row r="9" spans="1:20" s="401" customFormat="1" ht="12" customHeight="1">
      <c r="A9" s="402" t="s">
        <v>340</v>
      </c>
      <c r="B9" s="459">
        <v>15.129810313387098</v>
      </c>
      <c r="C9" s="459">
        <v>0</v>
      </c>
      <c r="D9" s="459">
        <v>13.735734858444101</v>
      </c>
      <c r="E9" s="459">
        <v>0</v>
      </c>
      <c r="F9" s="459">
        <v>0</v>
      </c>
      <c r="G9" s="459">
        <v>0</v>
      </c>
      <c r="H9" s="459">
        <v>13.999883514253487</v>
      </c>
      <c r="I9" s="459">
        <v>0</v>
      </c>
      <c r="J9" s="459">
        <v>0</v>
      </c>
      <c r="K9" s="459">
        <v>22.11784889046389</v>
      </c>
      <c r="L9" s="459">
        <v>0</v>
      </c>
      <c r="M9" s="459">
        <v>10.30459712102661</v>
      </c>
      <c r="N9" s="459">
        <v>0</v>
      </c>
      <c r="O9" s="459">
        <v>0</v>
      </c>
      <c r="P9" s="459">
        <v>21.292158411221681</v>
      </c>
      <c r="Q9" s="459">
        <v>0</v>
      </c>
      <c r="R9" s="459">
        <v>0</v>
      </c>
      <c r="S9" s="459">
        <v>19.691545106444046</v>
      </c>
    </row>
    <row r="10" spans="1:20" s="404" customFormat="1" ht="12" customHeight="1">
      <c r="A10" s="402" t="s">
        <v>341</v>
      </c>
      <c r="B10" s="459">
        <v>3.4902409448711009</v>
      </c>
      <c r="C10" s="459">
        <v>0</v>
      </c>
      <c r="D10" s="459">
        <v>13.341009118089476</v>
      </c>
      <c r="E10" s="459">
        <v>0</v>
      </c>
      <c r="F10" s="459">
        <v>0</v>
      </c>
      <c r="G10" s="459">
        <v>0</v>
      </c>
      <c r="H10" s="459">
        <v>13.072075656345319</v>
      </c>
      <c r="I10" s="459">
        <v>0</v>
      </c>
      <c r="J10" s="459">
        <v>0</v>
      </c>
      <c r="K10" s="459">
        <v>0</v>
      </c>
      <c r="L10" s="459">
        <v>0</v>
      </c>
      <c r="M10" s="459">
        <v>11.206802391823938</v>
      </c>
      <c r="N10" s="459">
        <v>0</v>
      </c>
      <c r="O10" s="459">
        <v>0</v>
      </c>
      <c r="P10" s="459">
        <v>4.6980306819964017</v>
      </c>
      <c r="Q10" s="459">
        <v>0</v>
      </c>
      <c r="R10" s="459">
        <v>0</v>
      </c>
      <c r="S10" s="459">
        <v>-1.3989686236956482</v>
      </c>
    </row>
    <row r="11" spans="1:20" s="404" customFormat="1" ht="12" customHeight="1">
      <c r="A11" s="405" t="s">
        <v>313</v>
      </c>
      <c r="B11" s="456">
        <v>14.194516115820942</v>
      </c>
      <c r="C11" s="456">
        <v>0</v>
      </c>
      <c r="D11" s="456">
        <v>9.5598136563709151</v>
      </c>
      <c r="E11" s="456">
        <v>0</v>
      </c>
      <c r="F11" s="456">
        <v>0</v>
      </c>
      <c r="G11" s="456">
        <v>0</v>
      </c>
      <c r="H11" s="456">
        <v>10.544296210281935</v>
      </c>
      <c r="I11" s="456">
        <v>0</v>
      </c>
      <c r="J11" s="456">
        <v>13.593286341165719</v>
      </c>
      <c r="K11" s="456">
        <v>7.0209055920608749</v>
      </c>
      <c r="L11" s="456">
        <v>0</v>
      </c>
      <c r="M11" s="456">
        <v>11.377206193956058</v>
      </c>
      <c r="N11" s="456">
        <v>0</v>
      </c>
      <c r="O11" s="456">
        <v>0</v>
      </c>
      <c r="P11" s="456">
        <v>3.8529204974883089</v>
      </c>
      <c r="Q11" s="456">
        <v>0</v>
      </c>
      <c r="R11" s="456">
        <v>0</v>
      </c>
      <c r="S11" s="456">
        <v>6.1516523879549014</v>
      </c>
    </row>
    <row r="12" spans="1:20" s="404" customFormat="1" ht="12" customHeight="1">
      <c r="A12" s="402" t="s">
        <v>342</v>
      </c>
      <c r="B12" s="459">
        <v>18.024100504230407</v>
      </c>
      <c r="C12" s="459">
        <v>0</v>
      </c>
      <c r="D12" s="459">
        <v>0</v>
      </c>
      <c r="E12" s="459">
        <v>0</v>
      </c>
      <c r="F12" s="459">
        <v>0</v>
      </c>
      <c r="G12" s="459">
        <v>0</v>
      </c>
      <c r="H12" s="459">
        <v>7.7026488238240791</v>
      </c>
      <c r="I12" s="459">
        <v>0</v>
      </c>
      <c r="J12" s="459">
        <v>0</v>
      </c>
      <c r="K12" s="459">
        <v>0</v>
      </c>
      <c r="L12" s="459">
        <v>0</v>
      </c>
      <c r="M12" s="459">
        <v>0</v>
      </c>
      <c r="N12" s="459">
        <v>0</v>
      </c>
      <c r="O12" s="459">
        <v>0</v>
      </c>
      <c r="P12" s="459">
        <v>0</v>
      </c>
      <c r="Q12" s="459">
        <v>0</v>
      </c>
      <c r="R12" s="459">
        <v>0</v>
      </c>
      <c r="S12" s="459">
        <v>8.805361651227873</v>
      </c>
    </row>
    <row r="13" spans="1:20" s="404" customFormat="1" ht="12" customHeight="1">
      <c r="A13" s="402" t="s">
        <v>343</v>
      </c>
      <c r="B13" s="459">
        <v>0</v>
      </c>
      <c r="C13" s="459">
        <v>0</v>
      </c>
      <c r="D13" s="459">
        <v>0</v>
      </c>
      <c r="E13" s="459">
        <v>0</v>
      </c>
      <c r="F13" s="459">
        <v>0</v>
      </c>
      <c r="G13" s="459">
        <v>0</v>
      </c>
      <c r="H13" s="459">
        <v>0</v>
      </c>
      <c r="I13" s="459">
        <v>0</v>
      </c>
      <c r="J13" s="459">
        <v>0</v>
      </c>
      <c r="K13" s="459">
        <v>0</v>
      </c>
      <c r="L13" s="459">
        <v>0</v>
      </c>
      <c r="M13" s="459">
        <v>0</v>
      </c>
      <c r="N13" s="459">
        <v>0</v>
      </c>
      <c r="O13" s="459">
        <v>0</v>
      </c>
      <c r="P13" s="459">
        <v>0</v>
      </c>
      <c r="Q13" s="459">
        <v>0</v>
      </c>
      <c r="R13" s="459">
        <v>0</v>
      </c>
      <c r="S13" s="459">
        <v>0</v>
      </c>
    </row>
    <row r="14" spans="1:20" s="404" customFormat="1" ht="12" customHeight="1">
      <c r="A14" s="405" t="s">
        <v>312</v>
      </c>
      <c r="B14" s="456">
        <v>0</v>
      </c>
      <c r="C14" s="456">
        <v>0</v>
      </c>
      <c r="D14" s="456">
        <v>20.304618376276128</v>
      </c>
      <c r="E14" s="456">
        <v>0</v>
      </c>
      <c r="F14" s="456">
        <v>0</v>
      </c>
      <c r="G14" s="456">
        <v>0</v>
      </c>
      <c r="H14" s="456">
        <v>14.126169173976141</v>
      </c>
      <c r="I14" s="456">
        <v>0</v>
      </c>
      <c r="J14" s="456">
        <v>9.6287396911123206</v>
      </c>
      <c r="K14" s="456">
        <v>14.756567043135266</v>
      </c>
      <c r="L14" s="456">
        <v>0</v>
      </c>
      <c r="M14" s="456">
        <v>10.897692624677974</v>
      </c>
      <c r="N14" s="456">
        <v>0</v>
      </c>
      <c r="O14" s="456">
        <v>0</v>
      </c>
      <c r="P14" s="456">
        <v>5.9501614646164427</v>
      </c>
      <c r="Q14" s="456">
        <v>0</v>
      </c>
      <c r="R14" s="456">
        <v>0</v>
      </c>
      <c r="S14" s="456">
        <v>10.180533703203798</v>
      </c>
    </row>
    <row r="15" spans="1:20" s="404" customFormat="1" ht="12" customHeight="1">
      <c r="A15" s="402" t="s">
        <v>344</v>
      </c>
      <c r="B15" s="459">
        <v>0</v>
      </c>
      <c r="C15" s="459">
        <v>0</v>
      </c>
      <c r="D15" s="459">
        <v>0</v>
      </c>
      <c r="E15" s="459">
        <v>0</v>
      </c>
      <c r="F15" s="459">
        <v>0</v>
      </c>
      <c r="G15" s="459">
        <v>0</v>
      </c>
      <c r="H15" s="459">
        <v>21.667965917085187</v>
      </c>
      <c r="I15" s="459">
        <v>0</v>
      </c>
      <c r="J15" s="459">
        <v>0</v>
      </c>
      <c r="K15" s="459">
        <v>13.186112692088789</v>
      </c>
      <c r="L15" s="459">
        <v>0</v>
      </c>
      <c r="M15" s="459">
        <v>16.853708341036285</v>
      </c>
      <c r="N15" s="459">
        <v>0</v>
      </c>
      <c r="O15" s="459">
        <v>0</v>
      </c>
      <c r="P15" s="459">
        <v>7.6685876934835324</v>
      </c>
      <c r="Q15" s="459">
        <v>0</v>
      </c>
      <c r="R15" s="459">
        <v>0</v>
      </c>
      <c r="S15" s="459">
        <v>10.394659501379447</v>
      </c>
    </row>
    <row r="16" spans="1:20" s="404" customFormat="1" ht="12" customHeight="1">
      <c r="A16" s="402" t="s">
        <v>345</v>
      </c>
      <c r="B16" s="459">
        <v>0</v>
      </c>
      <c r="C16" s="459">
        <v>0</v>
      </c>
      <c r="D16" s="459">
        <v>0</v>
      </c>
      <c r="E16" s="459">
        <v>0</v>
      </c>
      <c r="F16" s="459">
        <v>0</v>
      </c>
      <c r="G16" s="459">
        <v>0</v>
      </c>
      <c r="H16" s="459">
        <v>3.3306966891590766</v>
      </c>
      <c r="I16" s="459">
        <v>0</v>
      </c>
      <c r="J16" s="459">
        <v>0</v>
      </c>
      <c r="K16" s="459">
        <v>0.82253357351135969</v>
      </c>
      <c r="L16" s="459">
        <v>0</v>
      </c>
      <c r="M16" s="459">
        <v>3.9662630315161875</v>
      </c>
      <c r="N16" s="459">
        <v>0</v>
      </c>
      <c r="O16" s="459">
        <v>0</v>
      </c>
      <c r="P16" s="459">
        <v>2.3274977322879029</v>
      </c>
      <c r="Q16" s="459">
        <v>0</v>
      </c>
      <c r="R16" s="459">
        <v>0</v>
      </c>
      <c r="S16" s="459">
        <v>2.4468873602936339</v>
      </c>
    </row>
    <row r="17" spans="1:19" s="404" customFormat="1" ht="12" customHeight="1">
      <c r="A17" s="405" t="s">
        <v>346</v>
      </c>
      <c r="B17" s="456">
        <v>0</v>
      </c>
      <c r="C17" s="456">
        <v>0</v>
      </c>
      <c r="D17" s="456">
        <v>0</v>
      </c>
      <c r="E17" s="456">
        <v>0</v>
      </c>
      <c r="F17" s="456">
        <v>0</v>
      </c>
      <c r="G17" s="456">
        <v>-2.7741118178420345</v>
      </c>
      <c r="H17" s="456">
        <v>23.33890570134368</v>
      </c>
      <c r="I17" s="456">
        <v>0</v>
      </c>
      <c r="J17" s="456">
        <v>0</v>
      </c>
      <c r="K17" s="456">
        <v>21.483886074735771</v>
      </c>
      <c r="L17" s="456">
        <v>0</v>
      </c>
      <c r="M17" s="456">
        <v>15.161443203456862</v>
      </c>
      <c r="N17" s="456">
        <v>0</v>
      </c>
      <c r="O17" s="456">
        <v>25.87858092547954</v>
      </c>
      <c r="P17" s="456">
        <v>21.028346037751174</v>
      </c>
      <c r="Q17" s="456">
        <v>0</v>
      </c>
      <c r="R17" s="456">
        <v>0</v>
      </c>
      <c r="S17" s="456">
        <v>20.301028503786561</v>
      </c>
    </row>
    <row r="18" spans="1:19" s="404" customFormat="1" ht="12" customHeight="1">
      <c r="A18" s="402" t="s">
        <v>347</v>
      </c>
      <c r="B18" s="459">
        <v>0</v>
      </c>
      <c r="C18" s="459">
        <v>0</v>
      </c>
      <c r="D18" s="459">
        <v>0</v>
      </c>
      <c r="E18" s="459">
        <v>0</v>
      </c>
      <c r="F18" s="459">
        <v>0</v>
      </c>
      <c r="G18" s="459">
        <v>0</v>
      </c>
      <c r="H18" s="459">
        <v>0</v>
      </c>
      <c r="I18" s="459">
        <v>0</v>
      </c>
      <c r="J18" s="459">
        <v>0</v>
      </c>
      <c r="K18" s="459">
        <v>0</v>
      </c>
      <c r="L18" s="459">
        <v>0</v>
      </c>
      <c r="M18" s="459">
        <v>0</v>
      </c>
      <c r="N18" s="459">
        <v>0</v>
      </c>
      <c r="O18" s="459">
        <v>0</v>
      </c>
      <c r="P18" s="459">
        <v>0</v>
      </c>
      <c r="Q18" s="459">
        <v>0</v>
      </c>
      <c r="R18" s="459">
        <v>0</v>
      </c>
      <c r="S18" s="459">
        <v>0</v>
      </c>
    </row>
    <row r="19" spans="1:19" s="404" customFormat="1" ht="12" customHeight="1">
      <c r="A19" s="402" t="s">
        <v>348</v>
      </c>
      <c r="B19" s="459">
        <v>11.501556224713664</v>
      </c>
      <c r="C19" s="459">
        <v>0</v>
      </c>
      <c r="D19" s="459">
        <v>10.958815417187328</v>
      </c>
      <c r="E19" s="459">
        <v>0</v>
      </c>
      <c r="F19" s="459">
        <v>0</v>
      </c>
      <c r="G19" s="459">
        <v>0</v>
      </c>
      <c r="H19" s="459">
        <v>9.8922025483086156</v>
      </c>
      <c r="I19" s="459">
        <v>0</v>
      </c>
      <c r="J19" s="459">
        <v>16.838838723484812</v>
      </c>
      <c r="K19" s="459">
        <v>9.4280970796511259</v>
      </c>
      <c r="L19" s="459">
        <v>0</v>
      </c>
      <c r="M19" s="459">
        <v>11.353188501767178</v>
      </c>
      <c r="N19" s="459">
        <v>0</v>
      </c>
      <c r="O19" s="459">
        <v>0</v>
      </c>
      <c r="P19" s="459">
        <v>3.8242673928658788</v>
      </c>
      <c r="Q19" s="459">
        <v>0</v>
      </c>
      <c r="R19" s="459">
        <v>0</v>
      </c>
      <c r="S19" s="459">
        <v>7.5123295930913452</v>
      </c>
    </row>
    <row r="20" spans="1:19" s="404" customFormat="1" ht="12" customHeight="1">
      <c r="A20" s="405" t="s">
        <v>349</v>
      </c>
      <c r="B20" s="456">
        <v>14.013506994693682</v>
      </c>
      <c r="C20" s="456">
        <v>0</v>
      </c>
      <c r="D20" s="456">
        <v>2.2455632017385008</v>
      </c>
      <c r="E20" s="456">
        <v>0</v>
      </c>
      <c r="F20" s="456">
        <v>0</v>
      </c>
      <c r="G20" s="456">
        <v>0</v>
      </c>
      <c r="H20" s="456">
        <v>5.1187240021096159</v>
      </c>
      <c r="I20" s="456">
        <v>0</v>
      </c>
      <c r="J20" s="456">
        <v>0</v>
      </c>
      <c r="K20" s="456">
        <v>4.6756420890438255</v>
      </c>
      <c r="L20" s="456">
        <v>0</v>
      </c>
      <c r="M20" s="456">
        <v>8.4587251283068721</v>
      </c>
      <c r="N20" s="456">
        <v>0</v>
      </c>
      <c r="O20" s="456">
        <v>0</v>
      </c>
      <c r="P20" s="456">
        <v>3.7868377498477517</v>
      </c>
      <c r="Q20" s="456">
        <v>0</v>
      </c>
      <c r="R20" s="456">
        <v>0</v>
      </c>
      <c r="S20" s="456">
        <v>4.2927249673135925</v>
      </c>
    </row>
    <row r="21" spans="1:19" s="404" customFormat="1" ht="12" customHeight="1">
      <c r="A21" s="402" t="s">
        <v>350</v>
      </c>
      <c r="B21" s="459">
        <v>12.853921322976698</v>
      </c>
      <c r="C21" s="459">
        <v>0</v>
      </c>
      <c r="D21" s="459">
        <v>7.3825503355704702</v>
      </c>
      <c r="E21" s="459">
        <v>0</v>
      </c>
      <c r="F21" s="459">
        <v>0</v>
      </c>
      <c r="G21" s="459">
        <v>0</v>
      </c>
      <c r="H21" s="459">
        <v>0</v>
      </c>
      <c r="I21" s="459">
        <v>0</v>
      </c>
      <c r="J21" s="459">
        <v>0</v>
      </c>
      <c r="K21" s="459">
        <v>0</v>
      </c>
      <c r="L21" s="459">
        <v>0</v>
      </c>
      <c r="M21" s="459">
        <v>0</v>
      </c>
      <c r="N21" s="459">
        <v>0</v>
      </c>
      <c r="O21" s="459">
        <v>0</v>
      </c>
      <c r="P21" s="459">
        <v>0</v>
      </c>
      <c r="Q21" s="459">
        <v>0</v>
      </c>
      <c r="R21" s="459">
        <v>0</v>
      </c>
      <c r="S21" s="459">
        <v>12.473770109582652</v>
      </c>
    </row>
    <row r="22" spans="1:19" s="404" customFormat="1" ht="12" customHeight="1">
      <c r="A22" s="402" t="s">
        <v>351</v>
      </c>
      <c r="B22" s="459">
        <v>16.669846004439513</v>
      </c>
      <c r="C22" s="459">
        <v>0</v>
      </c>
      <c r="D22" s="459">
        <v>10.221694462409483</v>
      </c>
      <c r="E22" s="459">
        <v>0</v>
      </c>
      <c r="F22" s="459">
        <v>0</v>
      </c>
      <c r="G22" s="459">
        <v>0</v>
      </c>
      <c r="H22" s="459">
        <v>11.39209961149586</v>
      </c>
      <c r="I22" s="459">
        <v>0</v>
      </c>
      <c r="J22" s="459">
        <v>19.933110367892976</v>
      </c>
      <c r="K22" s="459">
        <v>5.8408677472781081</v>
      </c>
      <c r="L22" s="459">
        <v>0</v>
      </c>
      <c r="M22" s="459">
        <v>12.150006334726973</v>
      </c>
      <c r="N22" s="459">
        <v>0</v>
      </c>
      <c r="O22" s="459">
        <v>0</v>
      </c>
      <c r="P22" s="459">
        <v>3.1819572759186232</v>
      </c>
      <c r="Q22" s="459">
        <v>0</v>
      </c>
      <c r="R22" s="459">
        <v>0</v>
      </c>
      <c r="S22" s="459">
        <v>5.7241127030063224</v>
      </c>
    </row>
    <row r="23" spans="1:19" s="404" customFormat="1" ht="12" customHeight="1">
      <c r="A23" s="405" t="s">
        <v>352</v>
      </c>
      <c r="B23" s="456">
        <v>20.450188170134204</v>
      </c>
      <c r="C23" s="456">
        <v>0</v>
      </c>
      <c r="D23" s="456">
        <v>-8.1493831277092372</v>
      </c>
      <c r="E23" s="456">
        <v>0</v>
      </c>
      <c r="F23" s="456">
        <v>0</v>
      </c>
      <c r="G23" s="456">
        <v>0</v>
      </c>
      <c r="H23" s="456">
        <v>21.8302863158519</v>
      </c>
      <c r="I23" s="456">
        <v>0</v>
      </c>
      <c r="J23" s="456">
        <v>0</v>
      </c>
      <c r="K23" s="456">
        <v>7.4644757616513662</v>
      </c>
      <c r="L23" s="456">
        <v>0</v>
      </c>
      <c r="M23" s="456">
        <v>11.459630501350684</v>
      </c>
      <c r="N23" s="456">
        <v>0</v>
      </c>
      <c r="O23" s="456">
        <v>0</v>
      </c>
      <c r="P23" s="456">
        <v>17.020382413394739</v>
      </c>
      <c r="Q23" s="456">
        <v>0</v>
      </c>
      <c r="R23" s="456">
        <v>0</v>
      </c>
      <c r="S23" s="456">
        <v>15.234210450497443</v>
      </c>
    </row>
    <row r="24" spans="1:19" s="404" customFormat="1" ht="12" customHeight="1">
      <c r="A24" s="402" t="s">
        <v>353</v>
      </c>
      <c r="B24" s="459">
        <v>12.758422817794626</v>
      </c>
      <c r="C24" s="459">
        <v>0</v>
      </c>
      <c r="D24" s="459">
        <v>1.8834534192895966</v>
      </c>
      <c r="E24" s="459">
        <v>0</v>
      </c>
      <c r="F24" s="459">
        <v>0</v>
      </c>
      <c r="G24" s="459">
        <v>0</v>
      </c>
      <c r="H24" s="459">
        <v>14.042907740754115</v>
      </c>
      <c r="I24" s="459">
        <v>0</v>
      </c>
      <c r="J24" s="459">
        <v>0</v>
      </c>
      <c r="K24" s="459">
        <v>14.652430751504564</v>
      </c>
      <c r="L24" s="459">
        <v>0</v>
      </c>
      <c r="M24" s="459">
        <v>13.231693269040331</v>
      </c>
      <c r="N24" s="459">
        <v>0</v>
      </c>
      <c r="O24" s="459">
        <v>0</v>
      </c>
      <c r="P24" s="459">
        <v>9.4575167868602605</v>
      </c>
      <c r="Q24" s="459">
        <v>0</v>
      </c>
      <c r="R24" s="459">
        <v>0</v>
      </c>
      <c r="S24" s="459">
        <v>12.375720708061328</v>
      </c>
    </row>
    <row r="25" spans="1:19" s="404" customFormat="1" ht="12" customHeight="1">
      <c r="A25" s="402" t="s">
        <v>354</v>
      </c>
      <c r="B25" s="459">
        <v>0</v>
      </c>
      <c r="C25" s="459">
        <v>0</v>
      </c>
      <c r="D25" s="459">
        <v>0</v>
      </c>
      <c r="E25" s="459">
        <v>0</v>
      </c>
      <c r="F25" s="459">
        <v>0</v>
      </c>
      <c r="G25" s="459">
        <v>0</v>
      </c>
      <c r="H25" s="459">
        <v>0</v>
      </c>
      <c r="I25" s="459">
        <v>0</v>
      </c>
      <c r="J25" s="459">
        <v>0</v>
      </c>
      <c r="K25" s="459">
        <v>0</v>
      </c>
      <c r="L25" s="459">
        <v>0</v>
      </c>
      <c r="M25" s="459">
        <v>0</v>
      </c>
      <c r="N25" s="459">
        <v>0</v>
      </c>
      <c r="O25" s="459">
        <v>0</v>
      </c>
      <c r="P25" s="459">
        <v>0</v>
      </c>
      <c r="Q25" s="459">
        <v>0</v>
      </c>
      <c r="R25" s="459">
        <v>0</v>
      </c>
      <c r="S25" s="459">
        <v>0</v>
      </c>
    </row>
    <row r="26" spans="1:19" s="404" customFormat="1" ht="12" customHeight="1">
      <c r="A26" s="405" t="s">
        <v>355</v>
      </c>
      <c r="B26" s="456">
        <v>5.2631578947368416</v>
      </c>
      <c r="C26" s="456">
        <v>58.651331936797604</v>
      </c>
      <c r="D26" s="456">
        <v>38.025802707871605</v>
      </c>
      <c r="E26" s="456">
        <v>81.822060872531139</v>
      </c>
      <c r="F26" s="456">
        <v>0</v>
      </c>
      <c r="G26" s="456">
        <v>49.667694002995923</v>
      </c>
      <c r="H26" s="456">
        <v>59.891416366068228</v>
      </c>
      <c r="I26" s="456">
        <v>0</v>
      </c>
      <c r="J26" s="456">
        <v>0</v>
      </c>
      <c r="K26" s="456">
        <v>4.8789979444102665</v>
      </c>
      <c r="L26" s="456">
        <v>0</v>
      </c>
      <c r="M26" s="456">
        <v>37.548834266377504</v>
      </c>
      <c r="N26" s="456">
        <v>0</v>
      </c>
      <c r="O26" s="456">
        <v>0</v>
      </c>
      <c r="P26" s="456">
        <v>51.769810833576727</v>
      </c>
      <c r="Q26" s="456">
        <v>0</v>
      </c>
      <c r="R26" s="456">
        <v>0</v>
      </c>
      <c r="S26" s="456">
        <v>46.727711484610779</v>
      </c>
    </row>
    <row r="27" spans="1:19" s="404" customFormat="1" ht="12" customHeight="1">
      <c r="A27" s="402" t="s">
        <v>356</v>
      </c>
      <c r="B27" s="459">
        <v>0</v>
      </c>
      <c r="C27" s="459">
        <v>0</v>
      </c>
      <c r="D27" s="459">
        <v>50</v>
      </c>
      <c r="E27" s="459">
        <v>0</v>
      </c>
      <c r="F27" s="459">
        <v>0</v>
      </c>
      <c r="G27" s="459">
        <v>0</v>
      </c>
      <c r="H27" s="459">
        <v>14.475084466826779</v>
      </c>
      <c r="I27" s="459">
        <v>0</v>
      </c>
      <c r="J27" s="459">
        <v>0</v>
      </c>
      <c r="K27" s="459">
        <v>36.089328199348856</v>
      </c>
      <c r="L27" s="459">
        <v>0</v>
      </c>
      <c r="M27" s="459">
        <v>14.173250846537414</v>
      </c>
      <c r="N27" s="459">
        <v>0</v>
      </c>
      <c r="O27" s="459">
        <v>0</v>
      </c>
      <c r="P27" s="459">
        <v>3.4366866651596113</v>
      </c>
      <c r="Q27" s="459">
        <v>0</v>
      </c>
      <c r="R27" s="459">
        <v>0</v>
      </c>
      <c r="S27" s="459">
        <v>14.461907376335589</v>
      </c>
    </row>
    <row r="28" spans="1:19" s="404" customFormat="1" ht="12" customHeight="1">
      <c r="A28" s="402" t="s">
        <v>357</v>
      </c>
      <c r="B28" s="459">
        <v>12.07335710646969</v>
      </c>
      <c r="C28" s="459">
        <v>0</v>
      </c>
      <c r="D28" s="459">
        <v>7.9064866288848501</v>
      </c>
      <c r="E28" s="459">
        <v>0</v>
      </c>
      <c r="F28" s="459">
        <v>0</v>
      </c>
      <c r="G28" s="459">
        <v>0</v>
      </c>
      <c r="H28" s="459">
        <v>12.580953098701233</v>
      </c>
      <c r="I28" s="459">
        <v>0</v>
      </c>
      <c r="J28" s="459">
        <v>0</v>
      </c>
      <c r="K28" s="459">
        <v>9.8435586893629932</v>
      </c>
      <c r="L28" s="459">
        <v>0</v>
      </c>
      <c r="M28" s="459">
        <v>10.907753934656668</v>
      </c>
      <c r="N28" s="459">
        <v>0</v>
      </c>
      <c r="O28" s="459">
        <v>0</v>
      </c>
      <c r="P28" s="459">
        <v>10.82618257758836</v>
      </c>
      <c r="Q28" s="459">
        <v>0</v>
      </c>
      <c r="R28" s="459">
        <v>0</v>
      </c>
      <c r="S28" s="459">
        <v>10.663015523253616</v>
      </c>
    </row>
    <row r="29" spans="1:19" s="404" customFormat="1" ht="12" customHeight="1">
      <c r="A29" s="405" t="s">
        <v>358</v>
      </c>
      <c r="B29" s="456">
        <v>0</v>
      </c>
      <c r="C29" s="456">
        <v>0</v>
      </c>
      <c r="D29" s="456">
        <v>0</v>
      </c>
      <c r="E29" s="456">
        <v>0</v>
      </c>
      <c r="F29" s="456">
        <v>0</v>
      </c>
      <c r="G29" s="456">
        <v>0</v>
      </c>
      <c r="H29" s="456">
        <v>8.7639011011540013</v>
      </c>
      <c r="I29" s="456">
        <v>0</v>
      </c>
      <c r="J29" s="456">
        <v>0</v>
      </c>
      <c r="K29" s="456">
        <v>0</v>
      </c>
      <c r="L29" s="456">
        <v>0</v>
      </c>
      <c r="M29" s="456">
        <v>1.5504274470896069</v>
      </c>
      <c r="N29" s="456">
        <v>0</v>
      </c>
      <c r="O29" s="456">
        <v>0</v>
      </c>
      <c r="P29" s="456">
        <v>1.8968459522277115</v>
      </c>
      <c r="Q29" s="456">
        <v>0</v>
      </c>
      <c r="R29" s="456">
        <v>0</v>
      </c>
      <c r="S29" s="456">
        <v>2.4884102057539255</v>
      </c>
    </row>
    <row r="30" spans="1:19" s="404" customFormat="1" ht="12" customHeight="1">
      <c r="A30" s="402" t="s">
        <v>359</v>
      </c>
      <c r="B30" s="459">
        <v>0</v>
      </c>
      <c r="C30" s="459">
        <v>0</v>
      </c>
      <c r="D30" s="459">
        <v>0</v>
      </c>
      <c r="E30" s="459">
        <v>0</v>
      </c>
      <c r="F30" s="459">
        <v>0</v>
      </c>
      <c r="G30" s="459">
        <v>0</v>
      </c>
      <c r="H30" s="459">
        <v>0</v>
      </c>
      <c r="I30" s="459">
        <v>0</v>
      </c>
      <c r="J30" s="459">
        <v>0</v>
      </c>
      <c r="K30" s="459">
        <v>0</v>
      </c>
      <c r="L30" s="459">
        <v>0</v>
      </c>
      <c r="M30" s="459">
        <v>0</v>
      </c>
      <c r="N30" s="459">
        <v>0</v>
      </c>
      <c r="O30" s="459">
        <v>0</v>
      </c>
      <c r="P30" s="459">
        <v>0</v>
      </c>
      <c r="Q30" s="459">
        <v>0</v>
      </c>
      <c r="R30" s="459">
        <v>0</v>
      </c>
      <c r="S30" s="459">
        <v>0</v>
      </c>
    </row>
    <row r="31" spans="1:19" s="404" customFormat="1" ht="12" customHeight="1">
      <c r="A31" s="402" t="s">
        <v>360</v>
      </c>
      <c r="B31" s="459">
        <v>4.5050644820163814</v>
      </c>
      <c r="C31" s="459">
        <v>0</v>
      </c>
      <c r="D31" s="459">
        <v>2.4126000353743011</v>
      </c>
      <c r="E31" s="459">
        <v>10.081431471816527</v>
      </c>
      <c r="F31" s="459">
        <v>5.3397609337000311</v>
      </c>
      <c r="G31" s="459">
        <v>0</v>
      </c>
      <c r="H31" s="459">
        <v>4.0855548405553899</v>
      </c>
      <c r="I31" s="459">
        <v>0</v>
      </c>
      <c r="J31" s="459">
        <v>5.5240256863252419</v>
      </c>
      <c r="K31" s="459">
        <v>0</v>
      </c>
      <c r="L31" s="459">
        <v>0</v>
      </c>
      <c r="M31" s="459">
        <v>0</v>
      </c>
      <c r="N31" s="459">
        <v>0</v>
      </c>
      <c r="O31" s="459">
        <v>0</v>
      </c>
      <c r="P31" s="459">
        <v>1.6782344648085892</v>
      </c>
      <c r="Q31" s="459">
        <v>7.042127278715145</v>
      </c>
      <c r="R31" s="459">
        <v>0</v>
      </c>
      <c r="S31" s="459">
        <v>5.7081529814120087</v>
      </c>
    </row>
    <row r="32" spans="1:19" s="404" customFormat="1" ht="12" customHeight="1">
      <c r="A32" s="405" t="s">
        <v>361</v>
      </c>
      <c r="B32" s="456">
        <v>0</v>
      </c>
      <c r="C32" s="456">
        <v>0</v>
      </c>
      <c r="D32" s="456">
        <v>0</v>
      </c>
      <c r="E32" s="456">
        <v>0</v>
      </c>
      <c r="F32" s="456">
        <v>0</v>
      </c>
      <c r="G32" s="456">
        <v>0</v>
      </c>
      <c r="H32" s="456">
        <v>0</v>
      </c>
      <c r="I32" s="456">
        <v>0</v>
      </c>
      <c r="J32" s="456">
        <v>0</v>
      </c>
      <c r="K32" s="456">
        <v>0</v>
      </c>
      <c r="L32" s="456">
        <v>0</v>
      </c>
      <c r="M32" s="456">
        <v>8.5812835925857716</v>
      </c>
      <c r="N32" s="456">
        <v>0</v>
      </c>
      <c r="O32" s="456">
        <v>0</v>
      </c>
      <c r="P32" s="456">
        <v>0</v>
      </c>
      <c r="Q32" s="456">
        <v>0</v>
      </c>
      <c r="R32" s="456">
        <v>0</v>
      </c>
      <c r="S32" s="456">
        <v>8.5812835925857716</v>
      </c>
    </row>
    <row r="33" spans="1:19" s="404" customFormat="1" ht="12" customHeight="1">
      <c r="A33" s="402" t="s">
        <v>362</v>
      </c>
      <c r="B33" s="459">
        <v>0</v>
      </c>
      <c r="C33" s="459">
        <v>40.533371696772974</v>
      </c>
      <c r="D33" s="459">
        <v>38.532110091743121</v>
      </c>
      <c r="E33" s="459">
        <v>0</v>
      </c>
      <c r="F33" s="459">
        <v>0</v>
      </c>
      <c r="G33" s="459">
        <v>0</v>
      </c>
      <c r="H33" s="459">
        <v>15.489830681206049</v>
      </c>
      <c r="I33" s="459">
        <v>0</v>
      </c>
      <c r="J33" s="459">
        <v>0</v>
      </c>
      <c r="K33" s="459">
        <v>0</v>
      </c>
      <c r="L33" s="459">
        <v>0</v>
      </c>
      <c r="M33" s="459">
        <v>14.838450485590259</v>
      </c>
      <c r="N33" s="459">
        <v>0</v>
      </c>
      <c r="O33" s="459">
        <v>0</v>
      </c>
      <c r="P33" s="459">
        <v>22.695815852256047</v>
      </c>
      <c r="Q33" s="459">
        <v>0</v>
      </c>
      <c r="R33" s="459">
        <v>0</v>
      </c>
      <c r="S33" s="459">
        <v>19.498037308614773</v>
      </c>
    </row>
    <row r="34" spans="1:19" s="404" customFormat="1" ht="12" customHeight="1">
      <c r="A34" s="402" t="s">
        <v>363</v>
      </c>
      <c r="B34" s="459">
        <v>15.35913665670703</v>
      </c>
      <c r="C34" s="459">
        <v>0</v>
      </c>
      <c r="D34" s="459">
        <v>11.257223421967598</v>
      </c>
      <c r="E34" s="459">
        <v>0</v>
      </c>
      <c r="F34" s="459">
        <v>0</v>
      </c>
      <c r="G34" s="459">
        <v>0</v>
      </c>
      <c r="H34" s="459">
        <v>10.370721434436124</v>
      </c>
      <c r="I34" s="459">
        <v>0</v>
      </c>
      <c r="J34" s="459">
        <v>14.546293240707509</v>
      </c>
      <c r="K34" s="459">
        <v>7.1107052135827162</v>
      </c>
      <c r="L34" s="459">
        <v>0</v>
      </c>
      <c r="M34" s="459">
        <v>4.9206929636005832</v>
      </c>
      <c r="N34" s="459">
        <v>0</v>
      </c>
      <c r="O34" s="459">
        <v>0</v>
      </c>
      <c r="P34" s="459">
        <v>7.2454255402087897</v>
      </c>
      <c r="Q34" s="459">
        <v>0</v>
      </c>
      <c r="R34" s="459">
        <v>0</v>
      </c>
      <c r="S34" s="459">
        <v>7.4425664861215131</v>
      </c>
    </row>
    <row r="35" spans="1:19" s="404" customFormat="1" ht="12" customHeight="1">
      <c r="A35" s="405" t="s">
        <v>364</v>
      </c>
      <c r="B35" s="456">
        <v>8.4675131380153257</v>
      </c>
      <c r="C35" s="456">
        <v>0</v>
      </c>
      <c r="D35" s="456">
        <v>0</v>
      </c>
      <c r="E35" s="456">
        <v>12.212119155866187</v>
      </c>
      <c r="F35" s="456">
        <v>8.4083291867561201</v>
      </c>
      <c r="G35" s="456">
        <v>0</v>
      </c>
      <c r="H35" s="456">
        <v>0</v>
      </c>
      <c r="I35" s="456">
        <v>0</v>
      </c>
      <c r="J35" s="456">
        <v>1.5935223869560393</v>
      </c>
      <c r="K35" s="456">
        <v>7.1449587048057106</v>
      </c>
      <c r="L35" s="456">
        <v>0</v>
      </c>
      <c r="M35" s="456">
        <v>2.7582487816569468</v>
      </c>
      <c r="N35" s="456">
        <v>0</v>
      </c>
      <c r="O35" s="456">
        <v>0</v>
      </c>
      <c r="P35" s="456">
        <v>0</v>
      </c>
      <c r="Q35" s="456">
        <v>-0.71071140805507982</v>
      </c>
      <c r="R35" s="456">
        <v>0</v>
      </c>
      <c r="S35" s="456">
        <v>6.9336165376581018</v>
      </c>
    </row>
    <row r="36" spans="1:19" s="404" customFormat="1" ht="12" customHeight="1">
      <c r="A36" s="402" t="s">
        <v>365</v>
      </c>
      <c r="B36" s="459">
        <v>10.121829303730726</v>
      </c>
      <c r="C36" s="459">
        <v>0</v>
      </c>
      <c r="D36" s="459">
        <v>0</v>
      </c>
      <c r="E36" s="459">
        <v>0</v>
      </c>
      <c r="F36" s="459">
        <v>5.1559948670477969</v>
      </c>
      <c r="G36" s="459">
        <v>0</v>
      </c>
      <c r="H36" s="459">
        <v>0</v>
      </c>
      <c r="I36" s="459">
        <v>0</v>
      </c>
      <c r="J36" s="459">
        <v>0</v>
      </c>
      <c r="K36" s="459">
        <v>10.214942326227316</v>
      </c>
      <c r="L36" s="459">
        <v>0</v>
      </c>
      <c r="M36" s="459">
        <v>0</v>
      </c>
      <c r="N36" s="459">
        <v>0</v>
      </c>
      <c r="O36" s="459">
        <v>0</v>
      </c>
      <c r="P36" s="459">
        <v>0</v>
      </c>
      <c r="Q36" s="459">
        <v>5.6107110854196725</v>
      </c>
      <c r="R36" s="459">
        <v>0</v>
      </c>
      <c r="S36" s="459">
        <v>7.20959298849289</v>
      </c>
    </row>
    <row r="37" spans="1:19" s="404" customFormat="1" ht="12" customHeight="1">
      <c r="A37" s="402" t="s">
        <v>366</v>
      </c>
      <c r="B37" s="459">
        <v>9.6249870720860482</v>
      </c>
      <c r="C37" s="459">
        <v>0</v>
      </c>
      <c r="D37" s="459">
        <v>0</v>
      </c>
      <c r="E37" s="459">
        <v>0</v>
      </c>
      <c r="F37" s="459">
        <v>8.1524903234061608</v>
      </c>
      <c r="G37" s="459">
        <v>0</v>
      </c>
      <c r="H37" s="459">
        <v>0</v>
      </c>
      <c r="I37" s="459">
        <v>0</v>
      </c>
      <c r="J37" s="459">
        <v>0</v>
      </c>
      <c r="K37" s="459">
        <v>9.9019254038677911</v>
      </c>
      <c r="L37" s="459">
        <v>0</v>
      </c>
      <c r="M37" s="459">
        <v>0</v>
      </c>
      <c r="N37" s="459">
        <v>0</v>
      </c>
      <c r="O37" s="459">
        <v>0</v>
      </c>
      <c r="P37" s="459">
        <v>0</v>
      </c>
      <c r="Q37" s="459">
        <v>6.0822089303101965</v>
      </c>
      <c r="R37" s="459">
        <v>0</v>
      </c>
      <c r="S37" s="459">
        <v>8.2419818125667224</v>
      </c>
    </row>
    <row r="38" spans="1:19" s="404" customFormat="1" ht="12" customHeight="1">
      <c r="A38" s="405" t="s">
        <v>367</v>
      </c>
      <c r="B38" s="456">
        <v>0</v>
      </c>
      <c r="C38" s="456">
        <v>45.87289391361616</v>
      </c>
      <c r="D38" s="456">
        <v>0</v>
      </c>
      <c r="E38" s="456">
        <v>0</v>
      </c>
      <c r="F38" s="456">
        <v>0</v>
      </c>
      <c r="G38" s="456">
        <v>42.659732771181453</v>
      </c>
      <c r="H38" s="456">
        <v>70.233409901420956</v>
      </c>
      <c r="I38" s="456">
        <v>0</v>
      </c>
      <c r="J38" s="456">
        <v>15.17377222682261</v>
      </c>
      <c r="K38" s="456">
        <v>45.22032000071308</v>
      </c>
      <c r="L38" s="456">
        <v>0</v>
      </c>
      <c r="M38" s="456">
        <v>27.993972165588161</v>
      </c>
      <c r="N38" s="456">
        <v>0</v>
      </c>
      <c r="O38" s="456">
        <v>0</v>
      </c>
      <c r="P38" s="456">
        <v>11.059676848684985</v>
      </c>
      <c r="Q38" s="456">
        <v>0</v>
      </c>
      <c r="R38" s="456">
        <v>0</v>
      </c>
      <c r="S38" s="456">
        <v>48.320817823572497</v>
      </c>
    </row>
    <row r="39" spans="1:19" s="404" customFormat="1" ht="12" customHeight="1">
      <c r="A39" s="402" t="s">
        <v>368</v>
      </c>
      <c r="B39" s="459">
        <v>0</v>
      </c>
      <c r="C39" s="459">
        <v>0</v>
      </c>
      <c r="D39" s="459">
        <v>0</v>
      </c>
      <c r="E39" s="459">
        <v>0</v>
      </c>
      <c r="F39" s="459">
        <v>0</v>
      </c>
      <c r="G39" s="459">
        <v>0</v>
      </c>
      <c r="H39" s="459">
        <v>11.948965157520625</v>
      </c>
      <c r="I39" s="459">
        <v>0</v>
      </c>
      <c r="J39" s="459">
        <v>0</v>
      </c>
      <c r="K39" s="459">
        <v>0</v>
      </c>
      <c r="L39" s="459">
        <v>0</v>
      </c>
      <c r="M39" s="459">
        <v>10.135135135135135</v>
      </c>
      <c r="N39" s="459">
        <v>0</v>
      </c>
      <c r="O39" s="459">
        <v>0</v>
      </c>
      <c r="P39" s="459">
        <v>0</v>
      </c>
      <c r="Q39" s="459">
        <v>0</v>
      </c>
      <c r="R39" s="459">
        <v>0</v>
      </c>
      <c r="S39" s="459">
        <v>11.109049044042187</v>
      </c>
    </row>
    <row r="40" spans="1:19" s="404" customFormat="1" ht="12" customHeight="1">
      <c r="A40" s="402" t="s">
        <v>369</v>
      </c>
      <c r="B40" s="459">
        <v>0</v>
      </c>
      <c r="C40" s="459">
        <v>45.127353568597115</v>
      </c>
      <c r="D40" s="459">
        <v>72.453008876546974</v>
      </c>
      <c r="E40" s="459">
        <v>13.210010678430036</v>
      </c>
      <c r="F40" s="459">
        <v>0</v>
      </c>
      <c r="G40" s="459">
        <v>0</v>
      </c>
      <c r="H40" s="459">
        <v>56.581957344341248</v>
      </c>
      <c r="I40" s="459">
        <v>0</v>
      </c>
      <c r="J40" s="459">
        <v>0</v>
      </c>
      <c r="K40" s="459">
        <v>19.726737653716512</v>
      </c>
      <c r="L40" s="459">
        <v>0</v>
      </c>
      <c r="M40" s="459">
        <v>12.691466083150981</v>
      </c>
      <c r="N40" s="459">
        <v>0</v>
      </c>
      <c r="O40" s="459">
        <v>0</v>
      </c>
      <c r="P40" s="459">
        <v>0.13201146108062961</v>
      </c>
      <c r="Q40" s="459">
        <v>0</v>
      </c>
      <c r="R40" s="459">
        <v>0</v>
      </c>
      <c r="S40" s="459">
        <v>34.640748026144827</v>
      </c>
    </row>
    <row r="41" spans="1:19" s="401" customFormat="1" ht="12" customHeight="1">
      <c r="A41" s="399" t="s">
        <v>370</v>
      </c>
      <c r="B41" s="453">
        <v>0</v>
      </c>
      <c r="C41" s="453">
        <v>32.548019732235637</v>
      </c>
      <c r="D41" s="453">
        <v>34.296205896647756</v>
      </c>
      <c r="E41" s="453">
        <v>42.601666171876843</v>
      </c>
      <c r="F41" s="453">
        <v>0</v>
      </c>
      <c r="G41" s="453">
        <v>6.5800033439224208</v>
      </c>
      <c r="H41" s="453">
        <v>13.23859342663846</v>
      </c>
      <c r="I41" s="453">
        <v>27.771850271183425</v>
      </c>
      <c r="J41" s="453">
        <v>0</v>
      </c>
      <c r="K41" s="453">
        <v>11.722434557436541</v>
      </c>
      <c r="L41" s="453">
        <v>0</v>
      </c>
      <c r="M41" s="453">
        <v>12.218111215600711</v>
      </c>
      <c r="N41" s="453">
        <v>11.368030626523389</v>
      </c>
      <c r="O41" s="453">
        <v>17.718669667949762</v>
      </c>
      <c r="P41" s="453">
        <v>10.192244468208486</v>
      </c>
      <c r="Q41" s="453">
        <v>0</v>
      </c>
      <c r="R41" s="453">
        <v>7.4460163812360383E-2</v>
      </c>
      <c r="S41" s="453">
        <v>12.256263810821411</v>
      </c>
    </row>
    <row r="42" spans="1:19" s="401" customFormat="1" ht="12" customHeight="1">
      <c r="A42" s="402" t="s">
        <v>371</v>
      </c>
      <c r="B42" s="459">
        <v>0</v>
      </c>
      <c r="C42" s="459">
        <v>47.412029520440797</v>
      </c>
      <c r="D42" s="459">
        <v>33.181639833613119</v>
      </c>
      <c r="E42" s="459">
        <v>42.110116568978526</v>
      </c>
      <c r="F42" s="459">
        <v>0</v>
      </c>
      <c r="G42" s="459">
        <v>4.9243295333837072</v>
      </c>
      <c r="H42" s="459">
        <v>23.132416980129598</v>
      </c>
      <c r="I42" s="459">
        <v>27.771850271183425</v>
      </c>
      <c r="J42" s="459">
        <v>0</v>
      </c>
      <c r="K42" s="459">
        <v>16.196746161074898</v>
      </c>
      <c r="L42" s="459">
        <v>0</v>
      </c>
      <c r="M42" s="459">
        <v>25.454996374470944</v>
      </c>
      <c r="N42" s="459">
        <v>19.518306241974379</v>
      </c>
      <c r="O42" s="459">
        <v>0</v>
      </c>
      <c r="P42" s="459">
        <v>36.643409943317245</v>
      </c>
      <c r="Q42" s="459">
        <v>0</v>
      </c>
      <c r="R42" s="459">
        <v>0</v>
      </c>
      <c r="S42" s="459">
        <v>26.899491084798083</v>
      </c>
    </row>
    <row r="43" spans="1:19" s="404" customFormat="1" ht="12" customHeight="1">
      <c r="A43" s="402" t="s">
        <v>372</v>
      </c>
      <c r="B43" s="459">
        <v>0</v>
      </c>
      <c r="C43" s="459">
        <v>0</v>
      </c>
      <c r="D43" s="459">
        <v>0</v>
      </c>
      <c r="E43" s="459">
        <v>0</v>
      </c>
      <c r="F43" s="459">
        <v>0</v>
      </c>
      <c r="G43" s="459">
        <v>0</v>
      </c>
      <c r="H43" s="459">
        <v>0</v>
      </c>
      <c r="I43" s="459">
        <v>0</v>
      </c>
      <c r="J43" s="459">
        <v>0</v>
      </c>
      <c r="K43" s="459">
        <v>0</v>
      </c>
      <c r="L43" s="459">
        <v>0</v>
      </c>
      <c r="M43" s="459">
        <v>15.495023873899788</v>
      </c>
      <c r="N43" s="459">
        <v>0</v>
      </c>
      <c r="O43" s="459">
        <v>0</v>
      </c>
      <c r="P43" s="459">
        <v>15.55410751597093</v>
      </c>
      <c r="Q43" s="459">
        <v>0</v>
      </c>
      <c r="R43" s="459">
        <v>0</v>
      </c>
      <c r="S43" s="459">
        <v>15.537108122311222</v>
      </c>
    </row>
    <row r="44" spans="1:19" s="404" customFormat="1" ht="12" customHeight="1">
      <c r="A44" s="405" t="s">
        <v>314</v>
      </c>
      <c r="B44" s="456">
        <v>0</v>
      </c>
      <c r="C44" s="456">
        <v>15.311710771933679</v>
      </c>
      <c r="D44" s="456">
        <v>39.826013544515206</v>
      </c>
      <c r="E44" s="456">
        <v>0</v>
      </c>
      <c r="F44" s="456">
        <v>0</v>
      </c>
      <c r="G44" s="456">
        <v>29.858479661476917</v>
      </c>
      <c r="H44" s="456">
        <v>14.511256032481009</v>
      </c>
      <c r="I44" s="456">
        <v>0</v>
      </c>
      <c r="J44" s="456">
        <v>0</v>
      </c>
      <c r="K44" s="456">
        <v>10.211584997867458</v>
      </c>
      <c r="L44" s="456">
        <v>0</v>
      </c>
      <c r="M44" s="456">
        <v>9.5329188531639169</v>
      </c>
      <c r="N44" s="456">
        <v>42.857142857142847</v>
      </c>
      <c r="O44" s="456">
        <v>0</v>
      </c>
      <c r="P44" s="456">
        <v>8.6381555670232206</v>
      </c>
      <c r="Q44" s="456">
        <v>0</v>
      </c>
      <c r="R44" s="456">
        <v>0</v>
      </c>
      <c r="S44" s="456">
        <v>9.8274114721939636</v>
      </c>
    </row>
    <row r="45" spans="1:19" s="404" customFormat="1" ht="12" customHeight="1">
      <c r="A45" s="402" t="s">
        <v>373</v>
      </c>
      <c r="B45" s="459">
        <v>0</v>
      </c>
      <c r="C45" s="459">
        <v>0</v>
      </c>
      <c r="D45" s="459">
        <v>0</v>
      </c>
      <c r="E45" s="459">
        <v>0</v>
      </c>
      <c r="F45" s="459">
        <v>0</v>
      </c>
      <c r="G45" s="459">
        <v>5.601154551710291</v>
      </c>
      <c r="H45" s="459">
        <v>12.175254514701416</v>
      </c>
      <c r="I45" s="459">
        <v>0</v>
      </c>
      <c r="J45" s="459">
        <v>0</v>
      </c>
      <c r="K45" s="459">
        <v>13.437436733795158</v>
      </c>
      <c r="L45" s="459">
        <v>0</v>
      </c>
      <c r="M45" s="459">
        <v>10.377794871707016</v>
      </c>
      <c r="N45" s="459">
        <v>7.9574683544303806</v>
      </c>
      <c r="O45" s="459">
        <v>17.718669667949762</v>
      </c>
      <c r="P45" s="459">
        <v>10.506083270031171</v>
      </c>
      <c r="Q45" s="459">
        <v>0</v>
      </c>
      <c r="R45" s="459">
        <v>7.4460163812360383E-2</v>
      </c>
      <c r="S45" s="459">
        <v>11.247546778591559</v>
      </c>
    </row>
    <row r="46" spans="1:19" s="404" customFormat="1" ht="12" customHeight="1">
      <c r="A46" s="503" t="s">
        <v>374</v>
      </c>
      <c r="B46" s="457">
        <v>0</v>
      </c>
      <c r="C46" s="457">
        <v>65.44153988018553</v>
      </c>
      <c r="D46" s="457">
        <v>27.804104049022072</v>
      </c>
      <c r="E46" s="457">
        <v>44.277653625011226</v>
      </c>
      <c r="F46" s="457">
        <v>0</v>
      </c>
      <c r="G46" s="457">
        <v>12.179587355280541</v>
      </c>
      <c r="H46" s="457">
        <v>0</v>
      </c>
      <c r="I46" s="457">
        <v>11.636191492378391</v>
      </c>
      <c r="J46" s="457">
        <v>0</v>
      </c>
      <c r="K46" s="457">
        <v>34.490857537563215</v>
      </c>
      <c r="L46" s="457">
        <v>0</v>
      </c>
      <c r="M46" s="457">
        <v>16.429618446440081</v>
      </c>
      <c r="N46" s="457">
        <v>6.6043020324327895</v>
      </c>
      <c r="O46" s="457">
        <v>0</v>
      </c>
      <c r="P46" s="457">
        <v>15.363893401857846</v>
      </c>
      <c r="Q46" s="457">
        <v>0</v>
      </c>
      <c r="R46" s="457">
        <v>1.1190792149504107</v>
      </c>
      <c r="S46" s="457">
        <v>17.925900696413361</v>
      </c>
    </row>
    <row r="47" spans="1:19" s="404" customFormat="1" ht="12" customHeight="1">
      <c r="A47" s="409" t="s">
        <v>375</v>
      </c>
      <c r="B47" s="453">
        <v>0</v>
      </c>
      <c r="C47" s="453">
        <v>65.44153988018553</v>
      </c>
      <c r="D47" s="453">
        <v>27.804104049022072</v>
      </c>
      <c r="E47" s="453">
        <v>56.741194550764639</v>
      </c>
      <c r="F47" s="453">
        <v>0</v>
      </c>
      <c r="G47" s="453">
        <v>16.495212454378034</v>
      </c>
      <c r="H47" s="453">
        <v>0</v>
      </c>
      <c r="I47" s="453">
        <v>20.924341003863361</v>
      </c>
      <c r="J47" s="453">
        <v>0</v>
      </c>
      <c r="K47" s="453">
        <v>34.490857537563215</v>
      </c>
      <c r="L47" s="453">
        <v>1.0306715218153453</v>
      </c>
      <c r="M47" s="453">
        <v>21.321012886616728</v>
      </c>
      <c r="N47" s="453">
        <v>6.9705753158656973</v>
      </c>
      <c r="O47" s="453">
        <v>0</v>
      </c>
      <c r="P47" s="453">
        <v>16.589395114716361</v>
      </c>
      <c r="Q47" s="453">
        <v>0</v>
      </c>
      <c r="R47" s="453">
        <v>1.4742347362811175</v>
      </c>
      <c r="S47" s="453">
        <v>24.150329911492861</v>
      </c>
    </row>
    <row r="48" spans="1:19" s="401" customFormat="1" ht="12" customHeight="1">
      <c r="A48" s="402" t="s">
        <v>376</v>
      </c>
      <c r="B48" s="459">
        <v>0</v>
      </c>
      <c r="C48" s="459">
        <v>0</v>
      </c>
      <c r="D48" s="459">
        <v>1322.0825852782764</v>
      </c>
      <c r="E48" s="459">
        <v>0</v>
      </c>
      <c r="F48" s="459">
        <v>0</v>
      </c>
      <c r="G48" s="459">
        <v>15.288934557522124</v>
      </c>
      <c r="H48" s="459">
        <v>0</v>
      </c>
      <c r="I48" s="459">
        <v>34.481348622938327</v>
      </c>
      <c r="J48" s="459">
        <v>0</v>
      </c>
      <c r="K48" s="459">
        <v>10.14448750708409</v>
      </c>
      <c r="L48" s="459">
        <v>1.0306715218153453</v>
      </c>
      <c r="M48" s="459">
        <v>7.3061739533954171</v>
      </c>
      <c r="N48" s="459">
        <v>4.687139228815516</v>
      </c>
      <c r="O48" s="459">
        <v>0</v>
      </c>
      <c r="P48" s="459">
        <v>9.8096101446805388</v>
      </c>
      <c r="Q48" s="459">
        <v>0</v>
      </c>
      <c r="R48" s="459">
        <v>0</v>
      </c>
      <c r="S48" s="459">
        <v>10.392259771461793</v>
      </c>
    </row>
    <row r="49" spans="1:20" s="401" customFormat="1" ht="12" customHeight="1">
      <c r="A49" s="402" t="s">
        <v>377</v>
      </c>
      <c r="B49" s="459">
        <v>0</v>
      </c>
      <c r="C49" s="459">
        <v>60.750638202658578</v>
      </c>
      <c r="D49" s="459">
        <v>45.738238293314545</v>
      </c>
      <c r="E49" s="459">
        <v>66.368717251826482</v>
      </c>
      <c r="F49" s="459">
        <v>0</v>
      </c>
      <c r="G49" s="459">
        <v>0</v>
      </c>
      <c r="H49" s="459">
        <v>0</v>
      </c>
      <c r="I49" s="459">
        <v>29.599062633148705</v>
      </c>
      <c r="J49" s="459">
        <v>0</v>
      </c>
      <c r="K49" s="459">
        <v>30.099158319123951</v>
      </c>
      <c r="L49" s="459">
        <v>0</v>
      </c>
      <c r="M49" s="459">
        <v>56.441858699037326</v>
      </c>
      <c r="N49" s="459">
        <v>31.400530167039385</v>
      </c>
      <c r="O49" s="459">
        <v>0</v>
      </c>
      <c r="P49" s="459">
        <v>7.8624384206566855</v>
      </c>
      <c r="Q49" s="459">
        <v>0</v>
      </c>
      <c r="R49" s="459">
        <v>0</v>
      </c>
      <c r="S49" s="459">
        <v>47.248032901453882</v>
      </c>
    </row>
    <row r="50" spans="1:20" s="404" customFormat="1" ht="12" customHeight="1">
      <c r="A50" s="405" t="s">
        <v>378</v>
      </c>
      <c r="B50" s="456">
        <v>0</v>
      </c>
      <c r="C50" s="456">
        <v>0</v>
      </c>
      <c r="D50" s="456">
        <v>13.636403547833156</v>
      </c>
      <c r="E50" s="456">
        <v>13.462168005197922</v>
      </c>
      <c r="F50" s="456">
        <v>0</v>
      </c>
      <c r="G50" s="456">
        <v>0</v>
      </c>
      <c r="H50" s="456">
        <v>0</v>
      </c>
      <c r="I50" s="456">
        <v>14.217129998089984</v>
      </c>
      <c r="J50" s="456">
        <v>0</v>
      </c>
      <c r="K50" s="456">
        <v>11.041277277817814</v>
      </c>
      <c r="L50" s="456">
        <v>0</v>
      </c>
      <c r="M50" s="456">
        <v>7.2414634486205927</v>
      </c>
      <c r="N50" s="456">
        <v>7.7575153155720198</v>
      </c>
      <c r="O50" s="456">
        <v>0</v>
      </c>
      <c r="P50" s="456">
        <v>11.678615655308109</v>
      </c>
      <c r="Q50" s="456">
        <v>0</v>
      </c>
      <c r="R50" s="456">
        <v>0</v>
      </c>
      <c r="S50" s="456">
        <v>10.912706147237433</v>
      </c>
    </row>
    <row r="51" spans="1:20" s="404" customFormat="1" ht="12" customHeight="1">
      <c r="A51" s="410" t="s">
        <v>379</v>
      </c>
      <c r="B51" s="459">
        <v>0</v>
      </c>
      <c r="C51" s="459">
        <v>70.348443503597366</v>
      </c>
      <c r="D51" s="459">
        <v>33.387472218203818</v>
      </c>
      <c r="E51" s="459">
        <v>79.162000018207365</v>
      </c>
      <c r="F51" s="459">
        <v>0</v>
      </c>
      <c r="G51" s="459">
        <v>39.215327203623445</v>
      </c>
      <c r="H51" s="459">
        <v>0</v>
      </c>
      <c r="I51" s="459">
        <v>54.059174553841146</v>
      </c>
      <c r="J51" s="459">
        <v>0</v>
      </c>
      <c r="K51" s="459">
        <v>78.776575220998652</v>
      </c>
      <c r="L51" s="459">
        <v>0</v>
      </c>
      <c r="M51" s="459">
        <v>53.836559239615298</v>
      </c>
      <c r="N51" s="459">
        <v>54.112237588399651</v>
      </c>
      <c r="O51" s="459">
        <v>0</v>
      </c>
      <c r="P51" s="459">
        <v>58.723414496353442</v>
      </c>
      <c r="Q51" s="459">
        <v>0</v>
      </c>
      <c r="R51" s="459">
        <v>0</v>
      </c>
      <c r="S51" s="459">
        <v>61.16353387125416</v>
      </c>
    </row>
    <row r="52" spans="1:20" s="404" customFormat="1" ht="12" customHeight="1">
      <c r="A52" s="410" t="s">
        <v>380</v>
      </c>
      <c r="B52" s="459">
        <v>0</v>
      </c>
      <c r="C52" s="459">
        <v>0</v>
      </c>
      <c r="D52" s="459">
        <v>0</v>
      </c>
      <c r="E52" s="459">
        <v>0</v>
      </c>
      <c r="F52" s="459">
        <v>0</v>
      </c>
      <c r="G52" s="459">
        <v>0</v>
      </c>
      <c r="H52" s="459">
        <v>0</v>
      </c>
      <c r="I52" s="459">
        <v>0</v>
      </c>
      <c r="J52" s="459">
        <v>0</v>
      </c>
      <c r="K52" s="459">
        <v>22.402962955675424</v>
      </c>
      <c r="L52" s="459">
        <v>0</v>
      </c>
      <c r="M52" s="459">
        <v>0</v>
      </c>
      <c r="N52" s="459">
        <v>0</v>
      </c>
      <c r="O52" s="459">
        <v>0</v>
      </c>
      <c r="P52" s="459">
        <v>0</v>
      </c>
      <c r="Q52" s="459">
        <v>0</v>
      </c>
      <c r="R52" s="459">
        <v>0</v>
      </c>
      <c r="S52" s="459">
        <v>22.402352622000926</v>
      </c>
    </row>
    <row r="53" spans="1:20" s="404" customFormat="1" ht="12" customHeight="1">
      <c r="A53" s="405" t="s">
        <v>381</v>
      </c>
      <c r="B53" s="456">
        <v>0</v>
      </c>
      <c r="C53" s="456">
        <v>24.347826086956523</v>
      </c>
      <c r="D53" s="456">
        <v>12.264150943396226</v>
      </c>
      <c r="E53" s="456">
        <v>28.061529796895346</v>
      </c>
      <c r="F53" s="456">
        <v>0</v>
      </c>
      <c r="G53" s="456">
        <v>0</v>
      </c>
      <c r="H53" s="456">
        <v>0</v>
      </c>
      <c r="I53" s="456">
        <v>45.191195906658329</v>
      </c>
      <c r="J53" s="456">
        <v>0</v>
      </c>
      <c r="K53" s="456">
        <v>0</v>
      </c>
      <c r="L53" s="456">
        <v>0</v>
      </c>
      <c r="M53" s="456">
        <v>0.61489492530835166</v>
      </c>
      <c r="N53" s="456">
        <v>8.934364861492389</v>
      </c>
      <c r="O53" s="456">
        <v>0</v>
      </c>
      <c r="P53" s="456">
        <v>4.3524504402533815</v>
      </c>
      <c r="Q53" s="456">
        <v>0</v>
      </c>
      <c r="R53" s="456">
        <v>0</v>
      </c>
      <c r="S53" s="456">
        <v>17.260969455179122</v>
      </c>
    </row>
    <row r="54" spans="1:20" s="404" customFormat="1" ht="12" customHeight="1">
      <c r="A54" s="410" t="s">
        <v>382</v>
      </c>
      <c r="B54" s="459">
        <v>0</v>
      </c>
      <c r="C54" s="459">
        <v>28.047848958708656</v>
      </c>
      <c r="D54" s="459">
        <v>0</v>
      </c>
      <c r="E54" s="459">
        <v>0</v>
      </c>
      <c r="F54" s="459">
        <v>0</v>
      </c>
      <c r="G54" s="459">
        <v>0</v>
      </c>
      <c r="H54" s="459">
        <v>0</v>
      </c>
      <c r="I54" s="459">
        <v>29.56060845627454</v>
      </c>
      <c r="J54" s="459">
        <v>0</v>
      </c>
      <c r="K54" s="459">
        <v>-237.00564971751413</v>
      </c>
      <c r="L54" s="459">
        <v>0</v>
      </c>
      <c r="M54" s="459">
        <v>14.078041008143687</v>
      </c>
      <c r="N54" s="459">
        <v>82.398497531225715</v>
      </c>
      <c r="O54" s="459">
        <v>0</v>
      </c>
      <c r="P54" s="459">
        <v>6.118029333822963</v>
      </c>
      <c r="Q54" s="459">
        <v>0</v>
      </c>
      <c r="R54" s="459">
        <v>0</v>
      </c>
      <c r="S54" s="459">
        <v>21.160389350554173</v>
      </c>
      <c r="T54" s="401"/>
    </row>
    <row r="55" spans="1:20" s="404" customFormat="1" ht="12" customHeight="1">
      <c r="A55" s="410" t="s">
        <v>383</v>
      </c>
      <c r="B55" s="459">
        <v>0</v>
      </c>
      <c r="C55" s="459">
        <v>0</v>
      </c>
      <c r="D55" s="459">
        <v>0</v>
      </c>
      <c r="E55" s="459">
        <v>0</v>
      </c>
      <c r="F55" s="459">
        <v>0</v>
      </c>
      <c r="G55" s="459">
        <v>0</v>
      </c>
      <c r="H55" s="459">
        <v>0</v>
      </c>
      <c r="I55" s="459">
        <v>1.5230947519452569</v>
      </c>
      <c r="J55" s="459">
        <v>0</v>
      </c>
      <c r="K55" s="459">
        <v>0.67651832237123088</v>
      </c>
      <c r="L55" s="459">
        <v>0</v>
      </c>
      <c r="M55" s="459">
        <v>0</v>
      </c>
      <c r="N55" s="459">
        <v>0</v>
      </c>
      <c r="O55" s="459">
        <v>0</v>
      </c>
      <c r="P55" s="459">
        <v>0</v>
      </c>
      <c r="Q55" s="459">
        <v>0</v>
      </c>
      <c r="R55" s="459">
        <v>0</v>
      </c>
      <c r="S55" s="459">
        <v>0.24415244590272023</v>
      </c>
      <c r="T55" s="401"/>
    </row>
    <row r="56" spans="1:20" s="404" customFormat="1" ht="12" customHeight="1">
      <c r="A56" s="405" t="s">
        <v>384</v>
      </c>
      <c r="B56" s="456">
        <v>0</v>
      </c>
      <c r="C56" s="456">
        <v>0</v>
      </c>
      <c r="D56" s="456">
        <v>0</v>
      </c>
      <c r="E56" s="456">
        <v>1.1000000000000001</v>
      </c>
      <c r="F56" s="456">
        <v>0</v>
      </c>
      <c r="G56" s="456">
        <v>0.93442734241535697</v>
      </c>
      <c r="H56" s="456">
        <v>0</v>
      </c>
      <c r="I56" s="456">
        <v>2.1276242102839524</v>
      </c>
      <c r="J56" s="456">
        <v>0</v>
      </c>
      <c r="K56" s="456">
        <v>0</v>
      </c>
      <c r="L56" s="456">
        <v>0</v>
      </c>
      <c r="M56" s="456">
        <v>0.23215931954869229</v>
      </c>
      <c r="N56" s="456">
        <v>1.5125855803925758</v>
      </c>
      <c r="O56" s="456">
        <v>0</v>
      </c>
      <c r="P56" s="456">
        <v>1.1845701889078435</v>
      </c>
      <c r="Q56" s="456">
        <v>0</v>
      </c>
      <c r="R56" s="456">
        <v>1.4742347362811175</v>
      </c>
      <c r="S56" s="456">
        <v>0.91256697366038275</v>
      </c>
      <c r="T56" s="401"/>
    </row>
    <row r="57" spans="1:20" s="404" customFormat="1" ht="12" customHeight="1">
      <c r="A57" s="402" t="s">
        <v>385</v>
      </c>
      <c r="B57" s="459">
        <v>0</v>
      </c>
      <c r="C57" s="459">
        <v>0</v>
      </c>
      <c r="D57" s="459">
        <v>0</v>
      </c>
      <c r="E57" s="459">
        <v>0</v>
      </c>
      <c r="F57" s="459">
        <v>0</v>
      </c>
      <c r="G57" s="459">
        <v>0</v>
      </c>
      <c r="H57" s="459">
        <v>0</v>
      </c>
      <c r="I57" s="459">
        <v>11.40207387387046</v>
      </c>
      <c r="J57" s="459">
        <v>0</v>
      </c>
      <c r="K57" s="459">
        <v>6.2659612730607606</v>
      </c>
      <c r="L57" s="459">
        <v>0</v>
      </c>
      <c r="M57" s="459">
        <v>1.4839305655189032</v>
      </c>
      <c r="N57" s="459">
        <v>21.171705342266954</v>
      </c>
      <c r="O57" s="459">
        <v>0</v>
      </c>
      <c r="P57" s="459">
        <v>0</v>
      </c>
      <c r="Q57" s="459">
        <v>0</v>
      </c>
      <c r="R57" s="459">
        <v>0</v>
      </c>
      <c r="S57" s="459">
        <v>6.5150378564900775</v>
      </c>
      <c r="T57" s="401"/>
    </row>
    <row r="58" spans="1:20" s="401" customFormat="1" ht="12" customHeight="1">
      <c r="A58" s="407" t="s">
        <v>334</v>
      </c>
      <c r="B58" s="457">
        <v>0</v>
      </c>
      <c r="C58" s="457">
        <v>0</v>
      </c>
      <c r="D58" s="457">
        <v>0</v>
      </c>
      <c r="E58" s="457">
        <v>4.7325453372655817</v>
      </c>
      <c r="F58" s="457">
        <v>0</v>
      </c>
      <c r="G58" s="457">
        <v>1.7526820989680589</v>
      </c>
      <c r="H58" s="457">
        <v>0</v>
      </c>
      <c r="I58" s="457">
        <v>0.85700569143260463</v>
      </c>
      <c r="J58" s="457">
        <v>0</v>
      </c>
      <c r="K58" s="457">
        <v>0</v>
      </c>
      <c r="L58" s="457">
        <v>0</v>
      </c>
      <c r="M58" s="457">
        <v>0.7960120494931392</v>
      </c>
      <c r="N58" s="457">
        <v>5.8577492541005691</v>
      </c>
      <c r="O58" s="457">
        <v>0</v>
      </c>
      <c r="P58" s="457">
        <v>2.0255203514721423</v>
      </c>
      <c r="Q58" s="457">
        <v>0</v>
      </c>
      <c r="R58" s="457">
        <v>1.0644848991409086</v>
      </c>
      <c r="S58" s="457">
        <v>1.2877838279398999</v>
      </c>
    </row>
    <row r="59" spans="1:20" s="401" customFormat="1" ht="12" customHeight="1">
      <c r="A59" s="405" t="s">
        <v>386</v>
      </c>
      <c r="B59" s="456">
        <v>0</v>
      </c>
      <c r="C59" s="456">
        <v>0</v>
      </c>
      <c r="D59" s="456">
        <v>0</v>
      </c>
      <c r="E59" s="456">
        <v>8.3724497338852739</v>
      </c>
      <c r="F59" s="456">
        <v>0</v>
      </c>
      <c r="G59" s="456">
        <v>193.76235467551174</v>
      </c>
      <c r="H59" s="456">
        <v>0</v>
      </c>
      <c r="I59" s="456">
        <v>49.896577025919896</v>
      </c>
      <c r="J59" s="456">
        <v>0</v>
      </c>
      <c r="K59" s="456">
        <v>0</v>
      </c>
      <c r="L59" s="456">
        <v>0</v>
      </c>
      <c r="M59" s="456">
        <v>133.37984629255934</v>
      </c>
      <c r="N59" s="456">
        <v>26.8883166206816</v>
      </c>
      <c r="O59" s="456">
        <v>0</v>
      </c>
      <c r="P59" s="456">
        <v>231.81740565769252</v>
      </c>
      <c r="Q59" s="456">
        <v>0</v>
      </c>
      <c r="R59" s="456">
        <v>5.5542804682120721</v>
      </c>
      <c r="S59" s="456">
        <v>60.38803869606155</v>
      </c>
    </row>
    <row r="60" spans="1:20" s="404" customFormat="1" ht="12" customHeight="1">
      <c r="A60" s="402" t="s">
        <v>387</v>
      </c>
      <c r="B60" s="459">
        <v>0</v>
      </c>
      <c r="C60" s="459">
        <v>0</v>
      </c>
      <c r="D60" s="459">
        <v>0</v>
      </c>
      <c r="E60" s="459">
        <v>0</v>
      </c>
      <c r="F60" s="459">
        <v>0</v>
      </c>
      <c r="G60" s="459">
        <v>0</v>
      </c>
      <c r="H60" s="459">
        <v>0</v>
      </c>
      <c r="I60" s="459">
        <v>0</v>
      </c>
      <c r="J60" s="459">
        <v>0</v>
      </c>
      <c r="K60" s="459">
        <v>0</v>
      </c>
      <c r="L60" s="459">
        <v>0</v>
      </c>
      <c r="M60" s="459">
        <v>0</v>
      </c>
      <c r="N60" s="459">
        <v>0</v>
      </c>
      <c r="O60" s="459">
        <v>0</v>
      </c>
      <c r="P60" s="459">
        <v>0</v>
      </c>
      <c r="Q60" s="459">
        <v>0</v>
      </c>
      <c r="R60" s="459">
        <v>0</v>
      </c>
      <c r="S60" s="459">
        <v>0</v>
      </c>
      <c r="T60" s="401"/>
    </row>
    <row r="61" spans="1:20" s="404" customFormat="1" ht="12" customHeight="1">
      <c r="A61" s="438" t="s">
        <v>388</v>
      </c>
      <c r="B61" s="455">
        <v>0</v>
      </c>
      <c r="C61" s="455">
        <v>0</v>
      </c>
      <c r="D61" s="455">
        <v>0</v>
      </c>
      <c r="E61" s="455">
        <v>0</v>
      </c>
      <c r="F61" s="455">
        <v>0</v>
      </c>
      <c r="G61" s="455">
        <v>0</v>
      </c>
      <c r="H61" s="455">
        <v>0</v>
      </c>
      <c r="I61" s="455">
        <v>0</v>
      </c>
      <c r="J61" s="455">
        <v>0</v>
      </c>
      <c r="K61" s="455">
        <v>0</v>
      </c>
      <c r="L61" s="455">
        <v>0</v>
      </c>
      <c r="M61" s="455">
        <v>0</v>
      </c>
      <c r="N61" s="455">
        <v>0</v>
      </c>
      <c r="O61" s="455">
        <v>0</v>
      </c>
      <c r="P61" s="455">
        <v>0</v>
      </c>
      <c r="Q61" s="455">
        <v>0</v>
      </c>
      <c r="R61" s="455">
        <v>0</v>
      </c>
      <c r="S61" s="455">
        <v>0</v>
      </c>
      <c r="T61" s="401"/>
    </row>
    <row r="62" spans="1:20" s="404" customFormat="1" ht="12" customHeight="1">
      <c r="A62" s="405" t="s">
        <v>389</v>
      </c>
      <c r="B62" s="456">
        <v>0</v>
      </c>
      <c r="C62" s="456">
        <v>0</v>
      </c>
      <c r="D62" s="456">
        <v>0</v>
      </c>
      <c r="E62" s="456">
        <v>4.0927729661735146</v>
      </c>
      <c r="F62" s="456">
        <v>0</v>
      </c>
      <c r="G62" s="456">
        <v>0</v>
      </c>
      <c r="H62" s="456">
        <v>0</v>
      </c>
      <c r="I62" s="456">
        <v>0</v>
      </c>
      <c r="J62" s="456">
        <v>0</v>
      </c>
      <c r="K62" s="456">
        <v>0</v>
      </c>
      <c r="L62" s="456">
        <v>0</v>
      </c>
      <c r="M62" s="456">
        <v>0</v>
      </c>
      <c r="N62" s="456">
        <v>3.3237532003962298</v>
      </c>
      <c r="O62" s="456">
        <v>0</v>
      </c>
      <c r="P62" s="456">
        <v>0</v>
      </c>
      <c r="Q62" s="456">
        <v>0</v>
      </c>
      <c r="R62" s="456">
        <v>3.5450879170804814</v>
      </c>
      <c r="S62" s="456">
        <v>1.3426841866373291</v>
      </c>
      <c r="T62" s="401"/>
    </row>
    <row r="63" spans="1:20" s="404" customFormat="1" ht="12" customHeight="1">
      <c r="A63" s="402" t="s">
        <v>390</v>
      </c>
      <c r="B63" s="459">
        <v>0</v>
      </c>
      <c r="C63" s="459">
        <v>0</v>
      </c>
      <c r="D63" s="459">
        <v>0</v>
      </c>
      <c r="E63" s="459">
        <v>4.752242834334373</v>
      </c>
      <c r="F63" s="459">
        <v>0</v>
      </c>
      <c r="G63" s="459">
        <v>0</v>
      </c>
      <c r="H63" s="459">
        <v>0</v>
      </c>
      <c r="I63" s="459">
        <v>0</v>
      </c>
      <c r="J63" s="459">
        <v>0</v>
      </c>
      <c r="K63" s="459">
        <v>0</v>
      </c>
      <c r="L63" s="459">
        <v>0</v>
      </c>
      <c r="M63" s="459">
        <v>0</v>
      </c>
      <c r="N63" s="459">
        <v>3.8742030881256939</v>
      </c>
      <c r="O63" s="459">
        <v>0</v>
      </c>
      <c r="P63" s="459">
        <v>0</v>
      </c>
      <c r="Q63" s="459">
        <v>0</v>
      </c>
      <c r="R63" s="459">
        <v>3.7525294645444687</v>
      </c>
      <c r="S63" s="459">
        <v>1.2674091956423914</v>
      </c>
      <c r="T63" s="401"/>
    </row>
    <row r="64" spans="1:20" s="401" customFormat="1" ht="12" customHeight="1">
      <c r="A64" s="503" t="s">
        <v>391</v>
      </c>
      <c r="B64" s="457">
        <v>7.2282373662937855</v>
      </c>
      <c r="C64" s="457">
        <v>62.961384564960134</v>
      </c>
      <c r="D64" s="457">
        <v>23.336871355958969</v>
      </c>
      <c r="E64" s="457">
        <v>42.331345853067958</v>
      </c>
      <c r="F64" s="457">
        <v>5.9785805407675374</v>
      </c>
      <c r="G64" s="457">
        <v>13.49228429142538</v>
      </c>
      <c r="H64" s="457">
        <v>15.478837571987675</v>
      </c>
      <c r="I64" s="457">
        <v>11.671831761725974</v>
      </c>
      <c r="J64" s="457">
        <v>8.8125488955630775</v>
      </c>
      <c r="K64" s="457">
        <v>23.683014048460564</v>
      </c>
      <c r="L64" s="457">
        <v>0</v>
      </c>
      <c r="M64" s="457">
        <v>15.409315566453966</v>
      </c>
      <c r="N64" s="457">
        <v>6.7160397706183801</v>
      </c>
      <c r="O64" s="457">
        <v>25.799757884420881</v>
      </c>
      <c r="P64" s="457">
        <v>12.698562430701202</v>
      </c>
      <c r="Q64" s="457">
        <v>6.4824870862840127</v>
      </c>
      <c r="R64" s="457">
        <v>1.1183161653761586</v>
      </c>
      <c r="S64" s="457">
        <v>16.012240458088694</v>
      </c>
    </row>
    <row r="65" spans="1:20" s="404" customFormat="1" ht="6.75" customHeight="1" thickBot="1">
      <c r="A65" s="412"/>
      <c r="B65" s="412"/>
      <c r="C65" s="413"/>
      <c r="D65" s="413"/>
      <c r="E65" s="413"/>
      <c r="F65" s="413"/>
      <c r="G65" s="413"/>
      <c r="H65" s="413"/>
      <c r="I65" s="413"/>
      <c r="J65" s="413"/>
      <c r="K65" s="413"/>
      <c r="L65" s="413"/>
      <c r="M65" s="413"/>
      <c r="N65" s="413"/>
      <c r="O65" s="413"/>
      <c r="P65" s="413"/>
      <c r="Q65" s="413"/>
      <c r="R65" s="413"/>
      <c r="S65" s="413"/>
      <c r="T65" s="401"/>
    </row>
    <row r="66" spans="1:20" s="404" customFormat="1" ht="12" customHeight="1" thickTop="1">
      <c r="A66" s="504" t="s">
        <v>41</v>
      </c>
      <c r="B66" s="504"/>
      <c r="T66" s="401"/>
    </row>
    <row r="67" spans="1:20" s="404" customFormat="1" ht="12" customHeight="1">
      <c r="A67" s="35" t="s">
        <v>124</v>
      </c>
      <c r="T67" s="401"/>
    </row>
    <row r="68" spans="1:20" s="404" customFormat="1" ht="12" customHeight="1">
      <c r="A68" s="35" t="s">
        <v>125</v>
      </c>
      <c r="T68" s="401"/>
    </row>
    <row r="69" spans="1:20" s="401" customFormat="1" ht="12" customHeight="1">
      <c r="A69" s="35" t="s">
        <v>126</v>
      </c>
      <c r="B69" s="404"/>
    </row>
    <row r="70" spans="1:20" s="398" customFormat="1" ht="12" customHeight="1">
      <c r="A70" s="35" t="s">
        <v>127</v>
      </c>
    </row>
    <row r="71" spans="1:20" ht="13.8">
      <c r="A71" s="35" t="s">
        <v>128</v>
      </c>
    </row>
    <row r="72" spans="1:20" ht="13.8">
      <c r="A72" s="35" t="s">
        <v>126</v>
      </c>
    </row>
    <row r="73" spans="1:20" ht="13.8">
      <c r="A73" s="35" t="s">
        <v>129</v>
      </c>
    </row>
    <row r="74" spans="1:20" ht="13.8">
      <c r="A74" s="35" t="s">
        <v>130</v>
      </c>
    </row>
    <row r="75" spans="1:20" ht="13.8">
      <c r="A75" s="35" t="s">
        <v>131</v>
      </c>
    </row>
    <row r="76" spans="1:20" ht="13.8">
      <c r="A76" s="35" t="s">
        <v>132</v>
      </c>
    </row>
    <row r="77" spans="1:20" ht="13.8">
      <c r="A77" s="35" t="s">
        <v>133</v>
      </c>
    </row>
    <row r="78" spans="1:20" ht="13.8">
      <c r="A78" s="35" t="s">
        <v>134</v>
      </c>
    </row>
    <row r="79" spans="1:20">
      <c r="A79" s="252"/>
    </row>
    <row r="80" spans="1:20" s="416" customFormat="1" ht="13.8">
      <c r="A80" s="35"/>
      <c r="C80" s="385"/>
      <c r="D80" s="385"/>
      <c r="E80" s="385"/>
      <c r="F80" s="385"/>
      <c r="G80" s="385"/>
      <c r="H80" s="385"/>
      <c r="I80" s="385"/>
      <c r="J80" s="385"/>
      <c r="K80" s="385"/>
      <c r="L80" s="385"/>
      <c r="M80" s="385"/>
      <c r="N80" s="385"/>
      <c r="O80" s="385"/>
      <c r="P80" s="385"/>
      <c r="Q80" s="385"/>
      <c r="R80" s="385"/>
      <c r="S80" s="385"/>
      <c r="T80" s="385"/>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0553F-0C69-42CA-BEAF-4339DA9A184A}">
  <sheetPr codeName="Hoja18"/>
  <dimension ref="A1:T79"/>
  <sheetViews>
    <sheetView showGridLines="0" topLeftCell="A15" zoomScale="70" zoomScaleNormal="70" workbookViewId="0"/>
  </sheetViews>
  <sheetFormatPr baseColWidth="10" defaultColWidth="7.6640625" defaultRowHeight="13.2"/>
  <cols>
    <col min="1" max="1" width="42.5546875" style="416" customWidth="1"/>
    <col min="2" max="2" width="14" style="416" customWidth="1"/>
    <col min="3" max="18" width="11.6640625" style="385" customWidth="1"/>
    <col min="19" max="19" width="11.33203125" style="385" customWidth="1"/>
    <col min="20" max="16384" width="7.6640625" style="385"/>
  </cols>
  <sheetData>
    <row r="1" spans="1:20" s="387" customFormat="1" ht="30" customHeight="1">
      <c r="A1" s="36" t="s">
        <v>33</v>
      </c>
      <c r="B1" s="36"/>
      <c r="C1" s="505"/>
      <c r="D1" s="505"/>
      <c r="E1" s="505"/>
      <c r="F1" s="505"/>
      <c r="G1" s="505"/>
      <c r="H1" s="505"/>
      <c r="I1" s="505"/>
      <c r="J1" s="505"/>
      <c r="K1" s="505"/>
      <c r="L1" s="505"/>
      <c r="M1" s="505"/>
      <c r="N1" s="505"/>
      <c r="O1" s="505"/>
      <c r="P1" s="505"/>
      <c r="Q1" s="505"/>
      <c r="R1" s="505"/>
    </row>
    <row r="2" spans="1:20" s="389" customFormat="1" ht="18" customHeight="1">
      <c r="A2" s="38" t="s">
        <v>136</v>
      </c>
      <c r="B2" s="38"/>
      <c r="C2" s="388"/>
      <c r="D2" s="388"/>
      <c r="E2" s="388"/>
      <c r="F2" s="388"/>
      <c r="G2" s="388"/>
      <c r="H2" s="388"/>
      <c r="I2" s="388"/>
      <c r="J2" s="388"/>
      <c r="K2" s="388"/>
      <c r="L2" s="388"/>
      <c r="M2" s="388"/>
      <c r="N2" s="388"/>
      <c r="O2" s="388"/>
      <c r="P2" s="388"/>
      <c r="Q2" s="388"/>
      <c r="R2" s="388"/>
    </row>
    <row r="3" spans="1:20" s="391" customFormat="1" ht="18.75" customHeight="1">
      <c r="A3" s="40" t="s">
        <v>443</v>
      </c>
      <c r="B3" s="40"/>
      <c r="C3" s="506"/>
      <c r="D3" s="506"/>
      <c r="E3" s="506"/>
      <c r="F3" s="506"/>
      <c r="G3" s="506"/>
      <c r="H3" s="506"/>
      <c r="I3" s="506"/>
      <c r="J3" s="506"/>
      <c r="K3" s="506"/>
      <c r="L3" s="506"/>
      <c r="M3" s="506"/>
      <c r="N3" s="506"/>
      <c r="O3" s="506"/>
      <c r="P3" s="506"/>
      <c r="Q3" s="506"/>
      <c r="R3" s="506"/>
    </row>
    <row r="4" spans="1:20" ht="7.5" customHeight="1" thickBot="1">
      <c r="A4" s="392"/>
      <c r="B4" s="392"/>
      <c r="C4" s="392"/>
      <c r="D4" s="392"/>
      <c r="E4" s="392"/>
      <c r="F4" s="392"/>
      <c r="G4" s="392"/>
      <c r="H4" s="392"/>
      <c r="I4" s="392"/>
      <c r="J4" s="392"/>
      <c r="K4" s="392"/>
      <c r="L4" s="392"/>
      <c r="M4" s="392"/>
      <c r="N4" s="392"/>
      <c r="O4" s="392"/>
      <c r="P4" s="392"/>
      <c r="Q4" s="392"/>
      <c r="R4" s="392"/>
    </row>
    <row r="5" spans="1:20" s="395" customFormat="1" ht="80.099999999999994" customHeight="1" thickTop="1">
      <c r="A5" s="393" t="s">
        <v>338</v>
      </c>
      <c r="B5" s="394" t="s">
        <v>178</v>
      </c>
      <c r="C5" s="394" t="s">
        <v>299</v>
      </c>
      <c r="D5" s="394" t="s">
        <v>180</v>
      </c>
      <c r="E5" s="394" t="s">
        <v>181</v>
      </c>
      <c r="F5" s="394" t="s">
        <v>182</v>
      </c>
      <c r="G5" s="431" t="s">
        <v>183</v>
      </c>
      <c r="H5" s="394" t="s">
        <v>184</v>
      </c>
      <c r="I5" s="394" t="s">
        <v>185</v>
      </c>
      <c r="J5" s="394" t="s">
        <v>186</v>
      </c>
      <c r="K5" s="367" t="s">
        <v>298</v>
      </c>
      <c r="L5" s="394" t="s">
        <v>188</v>
      </c>
      <c r="M5" s="203" t="s">
        <v>189</v>
      </c>
      <c r="N5" s="394" t="s">
        <v>190</v>
      </c>
      <c r="O5" s="394" t="s">
        <v>191</v>
      </c>
      <c r="P5" s="394" t="s">
        <v>192</v>
      </c>
      <c r="Q5" s="394" t="s">
        <v>193</v>
      </c>
      <c r="R5" s="394" t="s">
        <v>194</v>
      </c>
      <c r="S5" s="394" t="s">
        <v>401</v>
      </c>
      <c r="T5" s="387"/>
    </row>
    <row r="6" spans="1:20" s="397" customFormat="1" ht="2.25" customHeight="1">
      <c r="A6" s="396"/>
      <c r="B6" s="396"/>
      <c r="C6" s="396"/>
      <c r="D6" s="396"/>
      <c r="E6" s="396"/>
      <c r="F6" s="396"/>
      <c r="G6" s="396"/>
      <c r="H6" s="396"/>
      <c r="I6" s="396"/>
      <c r="J6" s="396"/>
      <c r="K6" s="396"/>
      <c r="L6" s="396"/>
      <c r="M6" s="396"/>
      <c r="N6" s="396"/>
      <c r="O6" s="396"/>
      <c r="P6" s="396"/>
      <c r="Q6" s="396"/>
      <c r="R6" s="396"/>
    </row>
    <row r="7" spans="1:20" s="397" customFormat="1" ht="5.25" customHeight="1">
      <c r="A7" s="398"/>
      <c r="B7" s="398"/>
    </row>
    <row r="8" spans="1:20" s="401" customFormat="1" ht="12" customHeight="1">
      <c r="A8" s="399" t="s">
        <v>339</v>
      </c>
      <c r="B8" s="507">
        <v>58.210544309052281</v>
      </c>
      <c r="C8" s="507">
        <v>7.613573673524046</v>
      </c>
      <c r="D8" s="507">
        <v>59.967492886839004</v>
      </c>
      <c r="E8" s="507">
        <v>29.929001666777193</v>
      </c>
      <c r="F8" s="507">
        <v>45.950014308059082</v>
      </c>
      <c r="G8" s="507">
        <v>0</v>
      </c>
      <c r="H8" s="507">
        <v>48.81950915927704</v>
      </c>
      <c r="I8" s="507">
        <v>0</v>
      </c>
      <c r="J8" s="507">
        <v>64.27245344822424</v>
      </c>
      <c r="K8" s="507">
        <v>53.006810859976206</v>
      </c>
      <c r="L8" s="507">
        <v>0</v>
      </c>
      <c r="M8" s="507">
        <v>40.394189591118639</v>
      </c>
      <c r="N8" s="507">
        <v>0</v>
      </c>
      <c r="O8" s="507">
        <v>1.4161176171932752</v>
      </c>
      <c r="P8" s="507">
        <v>59.712957878850069</v>
      </c>
      <c r="Q8" s="507">
        <v>49.041202601891555</v>
      </c>
      <c r="R8" s="507">
        <v>0</v>
      </c>
      <c r="S8" s="507">
        <v>51.186730704259944</v>
      </c>
    </row>
    <row r="9" spans="1:20" s="401" customFormat="1" ht="12" customHeight="1">
      <c r="A9" s="402" t="s">
        <v>340</v>
      </c>
      <c r="B9" s="508">
        <v>59.227717932810705</v>
      </c>
      <c r="C9" s="508">
        <v>0</v>
      </c>
      <c r="D9" s="508">
        <v>75.784623823018563</v>
      </c>
      <c r="E9" s="508">
        <v>0</v>
      </c>
      <c r="F9" s="508">
        <v>0</v>
      </c>
      <c r="G9" s="508">
        <v>0</v>
      </c>
      <c r="H9" s="508">
        <v>65.165163805996684</v>
      </c>
      <c r="I9" s="508">
        <v>0</v>
      </c>
      <c r="J9" s="508">
        <v>0</v>
      </c>
      <c r="K9" s="508">
        <v>54.490850454055703</v>
      </c>
      <c r="L9" s="508">
        <v>0</v>
      </c>
      <c r="M9" s="508">
        <v>25.605239203388969</v>
      </c>
      <c r="N9" s="508">
        <v>0</v>
      </c>
      <c r="O9" s="508">
        <v>0</v>
      </c>
      <c r="P9" s="508">
        <v>75.590785227431596</v>
      </c>
      <c r="Q9" s="508">
        <v>0</v>
      </c>
      <c r="R9" s="508">
        <v>0</v>
      </c>
      <c r="S9" s="508">
        <v>63.145478044866913</v>
      </c>
    </row>
    <row r="10" spans="1:20" s="404" customFormat="1" ht="12" customHeight="1">
      <c r="A10" s="402" t="s">
        <v>341</v>
      </c>
      <c r="B10" s="508">
        <v>85.022573595401695</v>
      </c>
      <c r="C10" s="508">
        <v>0</v>
      </c>
      <c r="D10" s="508">
        <v>62.876501613743486</v>
      </c>
      <c r="E10" s="508">
        <v>0</v>
      </c>
      <c r="F10" s="508">
        <v>0</v>
      </c>
      <c r="G10" s="508">
        <v>0</v>
      </c>
      <c r="H10" s="508">
        <v>64.982508128575546</v>
      </c>
      <c r="I10" s="508">
        <v>0</v>
      </c>
      <c r="J10" s="508">
        <v>0</v>
      </c>
      <c r="K10" s="508">
        <v>0</v>
      </c>
      <c r="L10" s="508">
        <v>0</v>
      </c>
      <c r="M10" s="508">
        <v>192.02573652243194</v>
      </c>
      <c r="N10" s="508">
        <v>0</v>
      </c>
      <c r="O10" s="508">
        <v>0</v>
      </c>
      <c r="P10" s="508">
        <v>75.735395976086906</v>
      </c>
      <c r="Q10" s="508">
        <v>0</v>
      </c>
      <c r="R10" s="508">
        <v>0</v>
      </c>
      <c r="S10" s="508">
        <v>89.112085533473149</v>
      </c>
    </row>
    <row r="11" spans="1:20" s="404" customFormat="1" ht="12" customHeight="1">
      <c r="A11" s="405" t="s">
        <v>313</v>
      </c>
      <c r="B11" s="509">
        <v>29.289531883523772</v>
      </c>
      <c r="C11" s="509">
        <v>0</v>
      </c>
      <c r="D11" s="509">
        <v>65.972803409367458</v>
      </c>
      <c r="E11" s="509">
        <v>0</v>
      </c>
      <c r="F11" s="509">
        <v>0</v>
      </c>
      <c r="G11" s="509">
        <v>0</v>
      </c>
      <c r="H11" s="509">
        <v>81.463388070765333</v>
      </c>
      <c r="I11" s="509">
        <v>0</v>
      </c>
      <c r="J11" s="509">
        <v>66.080071812126036</v>
      </c>
      <c r="K11" s="509">
        <v>102.64281840797349</v>
      </c>
      <c r="L11" s="509">
        <v>0</v>
      </c>
      <c r="M11" s="509">
        <v>71.090478075838746</v>
      </c>
      <c r="N11" s="509">
        <v>0</v>
      </c>
      <c r="O11" s="509">
        <v>0</v>
      </c>
      <c r="P11" s="509">
        <v>83.471169196990516</v>
      </c>
      <c r="Q11" s="509">
        <v>0</v>
      </c>
      <c r="R11" s="509">
        <v>0</v>
      </c>
      <c r="S11" s="509">
        <v>84.522047607494059</v>
      </c>
    </row>
    <row r="12" spans="1:20" s="404" customFormat="1" ht="12" customHeight="1">
      <c r="A12" s="402" t="s">
        <v>342</v>
      </c>
      <c r="B12" s="508">
        <v>63.456114861977611</v>
      </c>
      <c r="C12" s="508">
        <v>0</v>
      </c>
      <c r="D12" s="508">
        <v>100</v>
      </c>
      <c r="E12" s="508">
        <v>0</v>
      </c>
      <c r="F12" s="508">
        <v>0</v>
      </c>
      <c r="G12" s="508">
        <v>0</v>
      </c>
      <c r="H12" s="508">
        <v>67.651328501180771</v>
      </c>
      <c r="I12" s="508">
        <v>0</v>
      </c>
      <c r="J12" s="508">
        <v>0</v>
      </c>
      <c r="K12" s="508">
        <v>0</v>
      </c>
      <c r="L12" s="508">
        <v>0</v>
      </c>
      <c r="M12" s="508">
        <v>0</v>
      </c>
      <c r="N12" s="508">
        <v>0</v>
      </c>
      <c r="O12" s="508">
        <v>0</v>
      </c>
      <c r="P12" s="508">
        <v>0</v>
      </c>
      <c r="Q12" s="508">
        <v>0</v>
      </c>
      <c r="R12" s="508">
        <v>0</v>
      </c>
      <c r="S12" s="508">
        <v>67.203257897067601</v>
      </c>
    </row>
    <row r="13" spans="1:20" s="404" customFormat="1" ht="12" customHeight="1">
      <c r="A13" s="402" t="s">
        <v>343</v>
      </c>
      <c r="B13" s="508">
        <v>0</v>
      </c>
      <c r="C13" s="508">
        <v>0</v>
      </c>
      <c r="D13" s="508">
        <v>0</v>
      </c>
      <c r="E13" s="508">
        <v>0</v>
      </c>
      <c r="F13" s="508">
        <v>0</v>
      </c>
      <c r="G13" s="508">
        <v>0</v>
      </c>
      <c r="H13" s="508">
        <v>0</v>
      </c>
      <c r="I13" s="508">
        <v>0</v>
      </c>
      <c r="J13" s="508">
        <v>0</v>
      </c>
      <c r="K13" s="508">
        <v>0</v>
      </c>
      <c r="L13" s="508">
        <v>0</v>
      </c>
      <c r="M13" s="508">
        <v>0</v>
      </c>
      <c r="N13" s="508">
        <v>0</v>
      </c>
      <c r="O13" s="508">
        <v>0</v>
      </c>
      <c r="P13" s="508">
        <v>0</v>
      </c>
      <c r="Q13" s="508">
        <v>0</v>
      </c>
      <c r="R13" s="508">
        <v>0</v>
      </c>
      <c r="S13" s="508">
        <v>0</v>
      </c>
    </row>
    <row r="14" spans="1:20" s="404" customFormat="1" ht="12" customHeight="1">
      <c r="A14" s="405" t="s">
        <v>312</v>
      </c>
      <c r="B14" s="509">
        <v>0</v>
      </c>
      <c r="C14" s="509">
        <v>0</v>
      </c>
      <c r="D14" s="509">
        <v>62.087795875681209</v>
      </c>
      <c r="E14" s="509">
        <v>0</v>
      </c>
      <c r="F14" s="509">
        <v>0</v>
      </c>
      <c r="G14" s="509">
        <v>0</v>
      </c>
      <c r="H14" s="509">
        <v>42.656638064860232</v>
      </c>
      <c r="I14" s="509">
        <v>0</v>
      </c>
      <c r="J14" s="509">
        <v>66.632046394906894</v>
      </c>
      <c r="K14" s="509">
        <v>32.933467167694324</v>
      </c>
      <c r="L14" s="509">
        <v>0</v>
      </c>
      <c r="M14" s="509">
        <v>24.270770162318943</v>
      </c>
      <c r="N14" s="509">
        <v>0</v>
      </c>
      <c r="O14" s="509">
        <v>0</v>
      </c>
      <c r="P14" s="509">
        <v>81.806445498910421</v>
      </c>
      <c r="Q14" s="509">
        <v>0</v>
      </c>
      <c r="R14" s="509">
        <v>0</v>
      </c>
      <c r="S14" s="509">
        <v>54.428977452616856</v>
      </c>
    </row>
    <row r="15" spans="1:20" s="404" customFormat="1" ht="12" customHeight="1">
      <c r="A15" s="402" t="s">
        <v>344</v>
      </c>
      <c r="B15" s="508">
        <v>0</v>
      </c>
      <c r="C15" s="508">
        <v>0</v>
      </c>
      <c r="D15" s="508">
        <v>0</v>
      </c>
      <c r="E15" s="508">
        <v>0</v>
      </c>
      <c r="F15" s="508">
        <v>0</v>
      </c>
      <c r="G15" s="508">
        <v>0</v>
      </c>
      <c r="H15" s="508">
        <v>40.286450764746945</v>
      </c>
      <c r="I15" s="508">
        <v>0</v>
      </c>
      <c r="J15" s="508">
        <v>0</v>
      </c>
      <c r="K15" s="508">
        <v>43.355719977233917</v>
      </c>
      <c r="L15" s="508">
        <v>0</v>
      </c>
      <c r="M15" s="508">
        <v>55.307053662963646</v>
      </c>
      <c r="N15" s="508">
        <v>0</v>
      </c>
      <c r="O15" s="508">
        <v>0</v>
      </c>
      <c r="P15" s="508">
        <v>66.545815874999775</v>
      </c>
      <c r="Q15" s="508">
        <v>0</v>
      </c>
      <c r="R15" s="508">
        <v>0</v>
      </c>
      <c r="S15" s="508">
        <v>62.421540870102518</v>
      </c>
    </row>
    <row r="16" spans="1:20" s="404" customFormat="1" ht="12" customHeight="1">
      <c r="A16" s="402" t="s">
        <v>345</v>
      </c>
      <c r="B16" s="508">
        <v>0</v>
      </c>
      <c r="C16" s="508">
        <v>0</v>
      </c>
      <c r="D16" s="508">
        <v>0</v>
      </c>
      <c r="E16" s="508">
        <v>0</v>
      </c>
      <c r="F16" s="508">
        <v>0</v>
      </c>
      <c r="G16" s="508">
        <v>0</v>
      </c>
      <c r="H16" s="508">
        <v>80.184485956902208</v>
      </c>
      <c r="I16" s="508">
        <v>0</v>
      </c>
      <c r="J16" s="508">
        <v>0</v>
      </c>
      <c r="K16" s="508">
        <v>92.446451852049321</v>
      </c>
      <c r="L16" s="508">
        <v>0</v>
      </c>
      <c r="M16" s="508">
        <v>75.87016378795623</v>
      </c>
      <c r="N16" s="508">
        <v>0</v>
      </c>
      <c r="O16" s="508">
        <v>0</v>
      </c>
      <c r="P16" s="508">
        <v>81.877961476398369</v>
      </c>
      <c r="Q16" s="508">
        <v>0</v>
      </c>
      <c r="R16" s="508">
        <v>0</v>
      </c>
      <c r="S16" s="508">
        <v>82.166486157286514</v>
      </c>
    </row>
    <row r="17" spans="1:19" s="404" customFormat="1" ht="12" customHeight="1">
      <c r="A17" s="405" t="s">
        <v>346</v>
      </c>
      <c r="B17" s="509">
        <v>0</v>
      </c>
      <c r="C17" s="509">
        <v>0</v>
      </c>
      <c r="D17" s="509">
        <v>0</v>
      </c>
      <c r="E17" s="509">
        <v>0</v>
      </c>
      <c r="F17" s="509">
        <v>0</v>
      </c>
      <c r="G17" s="509">
        <v>0</v>
      </c>
      <c r="H17" s="509">
        <v>0.56807896503675992</v>
      </c>
      <c r="I17" s="509">
        <v>0</v>
      </c>
      <c r="J17" s="509">
        <v>0</v>
      </c>
      <c r="K17" s="509">
        <v>2.8430626510034349</v>
      </c>
      <c r="L17" s="509">
        <v>0</v>
      </c>
      <c r="M17" s="509">
        <v>0.96367092305431956</v>
      </c>
      <c r="N17" s="509">
        <v>0</v>
      </c>
      <c r="O17" s="509">
        <v>1.4161176171932752</v>
      </c>
      <c r="P17" s="509">
        <v>0.94623948341770081</v>
      </c>
      <c r="Q17" s="509">
        <v>0</v>
      </c>
      <c r="R17" s="509">
        <v>0</v>
      </c>
      <c r="S17" s="509">
        <v>1.2955758109669748</v>
      </c>
    </row>
    <row r="18" spans="1:19" s="404" customFormat="1" ht="12" customHeight="1">
      <c r="A18" s="402" t="s">
        <v>347</v>
      </c>
      <c r="B18" s="508">
        <v>0</v>
      </c>
      <c r="C18" s="508">
        <v>0</v>
      </c>
      <c r="D18" s="508">
        <v>0</v>
      </c>
      <c r="E18" s="508">
        <v>0</v>
      </c>
      <c r="F18" s="508">
        <v>0</v>
      </c>
      <c r="G18" s="508">
        <v>0</v>
      </c>
      <c r="H18" s="508">
        <v>0</v>
      </c>
      <c r="I18" s="508">
        <v>0</v>
      </c>
      <c r="J18" s="508">
        <v>0</v>
      </c>
      <c r="K18" s="508">
        <v>0</v>
      </c>
      <c r="L18" s="508">
        <v>0</v>
      </c>
      <c r="M18" s="508">
        <v>0</v>
      </c>
      <c r="N18" s="508">
        <v>0</v>
      </c>
      <c r="O18" s="508">
        <v>0</v>
      </c>
      <c r="P18" s="508">
        <v>0</v>
      </c>
      <c r="Q18" s="508">
        <v>0</v>
      </c>
      <c r="R18" s="508">
        <v>0</v>
      </c>
      <c r="S18" s="508">
        <v>0</v>
      </c>
    </row>
    <row r="19" spans="1:19" s="404" customFormat="1" ht="12" customHeight="1">
      <c r="A19" s="402" t="s">
        <v>348</v>
      </c>
      <c r="B19" s="508">
        <v>69.047178115813736</v>
      </c>
      <c r="C19" s="508">
        <v>0</v>
      </c>
      <c r="D19" s="508">
        <v>69.596379628225492</v>
      </c>
      <c r="E19" s="508">
        <v>0</v>
      </c>
      <c r="F19" s="508">
        <v>0</v>
      </c>
      <c r="G19" s="508">
        <v>0</v>
      </c>
      <c r="H19" s="508">
        <v>73.170553946812817</v>
      </c>
      <c r="I19" s="508">
        <v>0</v>
      </c>
      <c r="J19" s="508">
        <v>65.090091943993997</v>
      </c>
      <c r="K19" s="508">
        <v>76.384908204519675</v>
      </c>
      <c r="L19" s="508">
        <v>0</v>
      </c>
      <c r="M19" s="508">
        <v>71.547298968414168</v>
      </c>
      <c r="N19" s="508">
        <v>0</v>
      </c>
      <c r="O19" s="508">
        <v>0</v>
      </c>
      <c r="P19" s="508">
        <v>75.635307944601166</v>
      </c>
      <c r="Q19" s="508">
        <v>0</v>
      </c>
      <c r="R19" s="508">
        <v>0</v>
      </c>
      <c r="S19" s="508">
        <v>74.108198249821456</v>
      </c>
    </row>
    <row r="20" spans="1:19" s="404" customFormat="1" ht="12" customHeight="1">
      <c r="A20" s="405" t="s">
        <v>349</v>
      </c>
      <c r="B20" s="509">
        <v>54.365653642064636</v>
      </c>
      <c r="C20" s="509">
        <v>0</v>
      </c>
      <c r="D20" s="509">
        <v>77.852227453821087</v>
      </c>
      <c r="E20" s="509">
        <v>0</v>
      </c>
      <c r="F20" s="509">
        <v>0</v>
      </c>
      <c r="G20" s="509">
        <v>0</v>
      </c>
      <c r="H20" s="509">
        <v>75.060186523739716</v>
      </c>
      <c r="I20" s="509">
        <v>0</v>
      </c>
      <c r="J20" s="509">
        <v>0</v>
      </c>
      <c r="K20" s="509">
        <v>84.740390138998691</v>
      </c>
      <c r="L20" s="509">
        <v>0</v>
      </c>
      <c r="M20" s="509">
        <v>70.371269267756745</v>
      </c>
      <c r="N20" s="509">
        <v>0</v>
      </c>
      <c r="O20" s="509">
        <v>0</v>
      </c>
      <c r="P20" s="509">
        <v>81.306987252957981</v>
      </c>
      <c r="Q20" s="509">
        <v>0</v>
      </c>
      <c r="R20" s="509">
        <v>0</v>
      </c>
      <c r="S20" s="509">
        <v>80.452531938763443</v>
      </c>
    </row>
    <row r="21" spans="1:19" s="404" customFormat="1" ht="12" customHeight="1">
      <c r="A21" s="402" t="s">
        <v>350</v>
      </c>
      <c r="B21" s="508">
        <v>54.071661237785015</v>
      </c>
      <c r="C21" s="508">
        <v>0</v>
      </c>
      <c r="D21" s="508">
        <v>36.912751677852349</v>
      </c>
      <c r="E21" s="508">
        <v>0</v>
      </c>
      <c r="F21" s="508">
        <v>0</v>
      </c>
      <c r="G21" s="508">
        <v>0</v>
      </c>
      <c r="H21" s="508">
        <v>0</v>
      </c>
      <c r="I21" s="508">
        <v>0</v>
      </c>
      <c r="J21" s="508">
        <v>0</v>
      </c>
      <c r="K21" s="508">
        <v>0</v>
      </c>
      <c r="L21" s="508">
        <v>0</v>
      </c>
      <c r="M21" s="508">
        <v>0</v>
      </c>
      <c r="N21" s="508">
        <v>0</v>
      </c>
      <c r="O21" s="508">
        <v>0</v>
      </c>
      <c r="P21" s="508">
        <v>0</v>
      </c>
      <c r="Q21" s="508">
        <v>0</v>
      </c>
      <c r="R21" s="508">
        <v>0</v>
      </c>
      <c r="S21" s="508">
        <v>52.87945908137096</v>
      </c>
    </row>
    <row r="22" spans="1:19" s="404" customFormat="1" ht="12" customHeight="1">
      <c r="A22" s="402" t="s">
        <v>351</v>
      </c>
      <c r="B22" s="508">
        <v>61.881763318534958</v>
      </c>
      <c r="C22" s="508">
        <v>0</v>
      </c>
      <c r="D22" s="508">
        <v>89.799673966018531</v>
      </c>
      <c r="E22" s="508">
        <v>0</v>
      </c>
      <c r="F22" s="508">
        <v>0</v>
      </c>
      <c r="G22" s="508">
        <v>0</v>
      </c>
      <c r="H22" s="508">
        <v>63.694770879081098</v>
      </c>
      <c r="I22" s="508">
        <v>0</v>
      </c>
      <c r="J22" s="508">
        <v>66.856187290969899</v>
      </c>
      <c r="K22" s="508">
        <v>76.820884580923675</v>
      </c>
      <c r="L22" s="508">
        <v>0</v>
      </c>
      <c r="M22" s="508">
        <v>-51.010388952236163</v>
      </c>
      <c r="N22" s="508">
        <v>0</v>
      </c>
      <c r="O22" s="508">
        <v>0</v>
      </c>
      <c r="P22" s="508">
        <v>83.29418851289897</v>
      </c>
      <c r="Q22" s="508">
        <v>0</v>
      </c>
      <c r="R22" s="508">
        <v>0</v>
      </c>
      <c r="S22" s="508">
        <v>77.310506718540921</v>
      </c>
    </row>
    <row r="23" spans="1:19" s="404" customFormat="1" ht="12" customHeight="1">
      <c r="A23" s="405" t="s">
        <v>352</v>
      </c>
      <c r="B23" s="509">
        <v>45.253142086203226</v>
      </c>
      <c r="C23" s="509">
        <v>0</v>
      </c>
      <c r="D23" s="509">
        <v>42.844281427142377</v>
      </c>
      <c r="E23" s="509">
        <v>0</v>
      </c>
      <c r="F23" s="509">
        <v>0</v>
      </c>
      <c r="G23" s="509">
        <v>0</v>
      </c>
      <c r="H23" s="509">
        <v>65.427472087540579</v>
      </c>
      <c r="I23" s="509">
        <v>0</v>
      </c>
      <c r="J23" s="509">
        <v>0</v>
      </c>
      <c r="K23" s="509">
        <v>80.210952575872767</v>
      </c>
      <c r="L23" s="509">
        <v>0</v>
      </c>
      <c r="M23" s="509">
        <v>56.991490089820815</v>
      </c>
      <c r="N23" s="509">
        <v>0</v>
      </c>
      <c r="O23" s="509">
        <v>0</v>
      </c>
      <c r="P23" s="509">
        <v>63.768014649352104</v>
      </c>
      <c r="Q23" s="509">
        <v>0</v>
      </c>
      <c r="R23" s="509">
        <v>0</v>
      </c>
      <c r="S23" s="509">
        <v>64.722148195631874</v>
      </c>
    </row>
    <row r="24" spans="1:19" s="404" customFormat="1" ht="12" customHeight="1">
      <c r="A24" s="402" t="s">
        <v>353</v>
      </c>
      <c r="B24" s="508">
        <v>51.257964440928831</v>
      </c>
      <c r="C24" s="508">
        <v>0</v>
      </c>
      <c r="D24" s="508">
        <v>70.218682846669196</v>
      </c>
      <c r="E24" s="508">
        <v>0</v>
      </c>
      <c r="F24" s="508">
        <v>0</v>
      </c>
      <c r="G24" s="508">
        <v>0</v>
      </c>
      <c r="H24" s="508">
        <v>64.836181388482316</v>
      </c>
      <c r="I24" s="508">
        <v>0</v>
      </c>
      <c r="J24" s="508">
        <v>0</v>
      </c>
      <c r="K24" s="508">
        <v>55.850374942487889</v>
      </c>
      <c r="L24" s="508">
        <v>0</v>
      </c>
      <c r="M24" s="508">
        <v>58.843938579437285</v>
      </c>
      <c r="N24" s="508">
        <v>0</v>
      </c>
      <c r="O24" s="508">
        <v>0</v>
      </c>
      <c r="P24" s="508">
        <v>56.925029365786713</v>
      </c>
      <c r="Q24" s="508">
        <v>0</v>
      </c>
      <c r="R24" s="508">
        <v>0</v>
      </c>
      <c r="S24" s="508">
        <v>58.494463806394052</v>
      </c>
    </row>
    <row r="25" spans="1:19" s="404" customFormat="1" ht="12" customHeight="1">
      <c r="A25" s="402" t="s">
        <v>354</v>
      </c>
      <c r="B25" s="508">
        <v>0</v>
      </c>
      <c r="C25" s="508">
        <v>0</v>
      </c>
      <c r="D25" s="508">
        <v>0</v>
      </c>
      <c r="E25" s="508">
        <v>0</v>
      </c>
      <c r="F25" s="508">
        <v>0</v>
      </c>
      <c r="G25" s="508">
        <v>0</v>
      </c>
      <c r="H25" s="508">
        <v>0</v>
      </c>
      <c r="I25" s="508">
        <v>0</v>
      </c>
      <c r="J25" s="508">
        <v>0</v>
      </c>
      <c r="K25" s="508">
        <v>0</v>
      </c>
      <c r="L25" s="508">
        <v>0</v>
      </c>
      <c r="M25" s="508">
        <v>0</v>
      </c>
      <c r="N25" s="508">
        <v>0</v>
      </c>
      <c r="O25" s="508">
        <v>0</v>
      </c>
      <c r="P25" s="508">
        <v>0</v>
      </c>
      <c r="Q25" s="508">
        <v>0</v>
      </c>
      <c r="R25" s="508">
        <v>0</v>
      </c>
      <c r="S25" s="508">
        <v>0</v>
      </c>
    </row>
    <row r="26" spans="1:19" s="404" customFormat="1" ht="12" customHeight="1">
      <c r="A26" s="405" t="s">
        <v>355</v>
      </c>
      <c r="B26" s="509">
        <v>75.78947368421052</v>
      </c>
      <c r="C26" s="509">
        <v>8.2147690013907155</v>
      </c>
      <c r="D26" s="509">
        <v>20.750930802381273</v>
      </c>
      <c r="E26" s="509">
        <v>0</v>
      </c>
      <c r="F26" s="509">
        <v>0</v>
      </c>
      <c r="G26" s="509">
        <v>0</v>
      </c>
      <c r="H26" s="509">
        <v>6.6280743109555287</v>
      </c>
      <c r="I26" s="509">
        <v>0</v>
      </c>
      <c r="J26" s="509">
        <v>0</v>
      </c>
      <c r="K26" s="509">
        <v>62.031820464501919</v>
      </c>
      <c r="L26" s="509">
        <v>0</v>
      </c>
      <c r="M26" s="509">
        <v>0.3273809157529497</v>
      </c>
      <c r="N26" s="509">
        <v>0</v>
      </c>
      <c r="O26" s="509">
        <v>0</v>
      </c>
      <c r="P26" s="509">
        <v>8.8872680211348776</v>
      </c>
      <c r="Q26" s="509">
        <v>0</v>
      </c>
      <c r="R26" s="509">
        <v>0</v>
      </c>
      <c r="S26" s="509">
        <v>4.9330931041371917</v>
      </c>
    </row>
    <row r="27" spans="1:19" s="404" customFormat="1" ht="12" customHeight="1">
      <c r="A27" s="402" t="s">
        <v>356</v>
      </c>
      <c r="B27" s="508">
        <v>0</v>
      </c>
      <c r="C27" s="508">
        <v>0</v>
      </c>
      <c r="D27" s="508">
        <v>57300</v>
      </c>
      <c r="E27" s="508">
        <v>0</v>
      </c>
      <c r="F27" s="508">
        <v>0</v>
      </c>
      <c r="G27" s="508">
        <v>0</v>
      </c>
      <c r="H27" s="508">
        <v>26.561545931926421</v>
      </c>
      <c r="I27" s="508">
        <v>0</v>
      </c>
      <c r="J27" s="508">
        <v>0</v>
      </c>
      <c r="K27" s="508">
        <v>8.1889400200350604</v>
      </c>
      <c r="L27" s="508">
        <v>0</v>
      </c>
      <c r="M27" s="508">
        <v>-24.754611307168066</v>
      </c>
      <c r="N27" s="508">
        <v>0</v>
      </c>
      <c r="O27" s="508">
        <v>0</v>
      </c>
      <c r="P27" s="508">
        <v>70.885888559248286</v>
      </c>
      <c r="Q27" s="508">
        <v>0</v>
      </c>
      <c r="R27" s="508">
        <v>0</v>
      </c>
      <c r="S27" s="508">
        <v>38.324721593659298</v>
      </c>
    </row>
    <row r="28" spans="1:19" s="404" customFormat="1" ht="12" customHeight="1">
      <c r="A28" s="402" t="s">
        <v>357</v>
      </c>
      <c r="B28" s="508">
        <v>57.00458481915436</v>
      </c>
      <c r="C28" s="508">
        <v>0</v>
      </c>
      <c r="D28" s="508">
        <v>39.071756178948007</v>
      </c>
      <c r="E28" s="508">
        <v>0</v>
      </c>
      <c r="F28" s="508">
        <v>0</v>
      </c>
      <c r="G28" s="508">
        <v>0</v>
      </c>
      <c r="H28" s="508">
        <v>31.388198055618354</v>
      </c>
      <c r="I28" s="508">
        <v>0</v>
      </c>
      <c r="J28" s="508">
        <v>0</v>
      </c>
      <c r="K28" s="508">
        <v>32.334274197917459</v>
      </c>
      <c r="L28" s="508">
        <v>0</v>
      </c>
      <c r="M28" s="508">
        <v>27.576925889512726</v>
      </c>
      <c r="N28" s="508">
        <v>0</v>
      </c>
      <c r="O28" s="508">
        <v>0</v>
      </c>
      <c r="P28" s="508">
        <v>20.347471270935497</v>
      </c>
      <c r="Q28" s="508">
        <v>0</v>
      </c>
      <c r="R28" s="508">
        <v>0</v>
      </c>
      <c r="S28" s="508">
        <v>28.639728874592755</v>
      </c>
    </row>
    <row r="29" spans="1:19" s="404" customFormat="1" ht="12" customHeight="1">
      <c r="A29" s="405" t="s">
        <v>358</v>
      </c>
      <c r="B29" s="509">
        <v>0</v>
      </c>
      <c r="C29" s="509">
        <v>0</v>
      </c>
      <c r="D29" s="509">
        <v>0</v>
      </c>
      <c r="E29" s="509">
        <v>0</v>
      </c>
      <c r="F29" s="509">
        <v>0</v>
      </c>
      <c r="G29" s="509">
        <v>0</v>
      </c>
      <c r="H29" s="509">
        <v>78.049813892672788</v>
      </c>
      <c r="I29" s="509">
        <v>0</v>
      </c>
      <c r="J29" s="509">
        <v>0</v>
      </c>
      <c r="K29" s="509">
        <v>95.097551882689217</v>
      </c>
      <c r="L29" s="509">
        <v>0</v>
      </c>
      <c r="M29" s="509">
        <v>93.196356764396157</v>
      </c>
      <c r="N29" s="509">
        <v>0</v>
      </c>
      <c r="O29" s="509">
        <v>0</v>
      </c>
      <c r="P29" s="509">
        <v>89.015444981459481</v>
      </c>
      <c r="Q29" s="509">
        <v>0</v>
      </c>
      <c r="R29" s="509">
        <v>0</v>
      </c>
      <c r="S29" s="509">
        <v>90.659046774501334</v>
      </c>
    </row>
    <row r="30" spans="1:19" s="404" customFormat="1" ht="12" customHeight="1">
      <c r="A30" s="402" t="s">
        <v>359</v>
      </c>
      <c r="B30" s="459">
        <v>0</v>
      </c>
      <c r="C30" s="459">
        <v>0</v>
      </c>
      <c r="D30" s="459">
        <v>0</v>
      </c>
      <c r="E30" s="459">
        <v>0</v>
      </c>
      <c r="F30" s="459">
        <v>0</v>
      </c>
      <c r="G30" s="459">
        <v>0</v>
      </c>
      <c r="H30" s="459">
        <v>0</v>
      </c>
      <c r="I30" s="459">
        <v>0</v>
      </c>
      <c r="J30" s="459">
        <v>0</v>
      </c>
      <c r="K30" s="459">
        <v>0</v>
      </c>
      <c r="L30" s="459">
        <v>0</v>
      </c>
      <c r="M30" s="459">
        <v>0</v>
      </c>
      <c r="N30" s="459">
        <v>0</v>
      </c>
      <c r="O30" s="459">
        <v>0</v>
      </c>
      <c r="P30" s="459">
        <v>0</v>
      </c>
      <c r="Q30" s="459">
        <v>0</v>
      </c>
      <c r="R30" s="459">
        <v>0</v>
      </c>
      <c r="S30" s="459">
        <v>0</v>
      </c>
    </row>
    <row r="31" spans="1:19" s="404" customFormat="1" ht="12" customHeight="1">
      <c r="A31" s="402" t="s">
        <v>360</v>
      </c>
      <c r="B31" s="459">
        <v>47.844284559742626</v>
      </c>
      <c r="C31" s="459">
        <v>0</v>
      </c>
      <c r="D31" s="459">
        <v>52.55748929685096</v>
      </c>
      <c r="E31" s="459">
        <v>44.3902800999292</v>
      </c>
      <c r="F31" s="459">
        <v>44.419899282191942</v>
      </c>
      <c r="G31" s="459">
        <v>0</v>
      </c>
      <c r="H31" s="459">
        <v>76.010157178171312</v>
      </c>
      <c r="I31" s="459">
        <v>0</v>
      </c>
      <c r="J31" s="459">
        <v>64.293579788212568</v>
      </c>
      <c r="K31" s="459">
        <v>0</v>
      </c>
      <c r="L31" s="459">
        <v>0</v>
      </c>
      <c r="M31" s="459">
        <v>0</v>
      </c>
      <c r="N31" s="459">
        <v>0</v>
      </c>
      <c r="O31" s="459">
        <v>0</v>
      </c>
      <c r="P31" s="459">
        <v>83.873088602103891</v>
      </c>
      <c r="Q31" s="459">
        <v>47.63583216628728</v>
      </c>
      <c r="R31" s="459">
        <v>0</v>
      </c>
      <c r="S31" s="459">
        <v>53.726687432360485</v>
      </c>
    </row>
    <row r="32" spans="1:19" s="404" customFormat="1" ht="12" customHeight="1">
      <c r="A32" s="405" t="s">
        <v>361</v>
      </c>
      <c r="B32" s="456">
        <v>0</v>
      </c>
      <c r="C32" s="456">
        <v>0</v>
      </c>
      <c r="D32" s="456">
        <v>0</v>
      </c>
      <c r="E32" s="456">
        <v>0</v>
      </c>
      <c r="F32" s="456">
        <v>0</v>
      </c>
      <c r="G32" s="456">
        <v>0</v>
      </c>
      <c r="H32" s="456">
        <v>0</v>
      </c>
      <c r="I32" s="456">
        <v>0</v>
      </c>
      <c r="J32" s="456">
        <v>0</v>
      </c>
      <c r="K32" s="456">
        <v>0</v>
      </c>
      <c r="L32" s="456">
        <v>0</v>
      </c>
      <c r="M32" s="456">
        <v>69.58458215427892</v>
      </c>
      <c r="N32" s="456">
        <v>0</v>
      </c>
      <c r="O32" s="456">
        <v>0</v>
      </c>
      <c r="P32" s="456">
        <v>0</v>
      </c>
      <c r="Q32" s="456">
        <v>0</v>
      </c>
      <c r="R32" s="456">
        <v>0</v>
      </c>
      <c r="S32" s="456">
        <v>69.58458215427892</v>
      </c>
    </row>
    <row r="33" spans="1:19" s="404" customFormat="1" ht="12" customHeight="1">
      <c r="A33" s="402" t="s">
        <v>362</v>
      </c>
      <c r="B33" s="459">
        <v>0</v>
      </c>
      <c r="C33" s="459">
        <v>33.924669789690427</v>
      </c>
      <c r="D33" s="459">
        <v>-5.1987767584097861</v>
      </c>
      <c r="E33" s="459">
        <v>0</v>
      </c>
      <c r="F33" s="459">
        <v>0</v>
      </c>
      <c r="G33" s="459">
        <v>0</v>
      </c>
      <c r="H33" s="459">
        <v>70.146097514813576</v>
      </c>
      <c r="I33" s="459">
        <v>0</v>
      </c>
      <c r="J33" s="459">
        <v>0</v>
      </c>
      <c r="K33" s="459">
        <v>0</v>
      </c>
      <c r="L33" s="459">
        <v>0</v>
      </c>
      <c r="M33" s="459">
        <v>60.562993070807778</v>
      </c>
      <c r="N33" s="459">
        <v>0</v>
      </c>
      <c r="O33" s="459">
        <v>0</v>
      </c>
      <c r="P33" s="459">
        <v>46.457462548487719</v>
      </c>
      <c r="Q33" s="459">
        <v>0</v>
      </c>
      <c r="R33" s="459">
        <v>0</v>
      </c>
      <c r="S33" s="459">
        <v>53.780187845450854</v>
      </c>
    </row>
    <row r="34" spans="1:19" s="404" customFormat="1" ht="12" customHeight="1">
      <c r="A34" s="402" t="s">
        <v>363</v>
      </c>
      <c r="B34" s="459">
        <v>59.068839440163543</v>
      </c>
      <c r="C34" s="459">
        <v>0</v>
      </c>
      <c r="D34" s="459">
        <v>55.947877884427456</v>
      </c>
      <c r="E34" s="459">
        <v>0</v>
      </c>
      <c r="F34" s="459">
        <v>0</v>
      </c>
      <c r="G34" s="459">
        <v>0</v>
      </c>
      <c r="H34" s="459">
        <v>57.966114726830597</v>
      </c>
      <c r="I34" s="459">
        <v>0</v>
      </c>
      <c r="J34" s="459">
        <v>63.089218999535099</v>
      </c>
      <c r="K34" s="459">
        <v>61.510325511622931</v>
      </c>
      <c r="L34" s="459">
        <v>0</v>
      </c>
      <c r="M34" s="459">
        <v>84.563686917559906</v>
      </c>
      <c r="N34" s="459">
        <v>0</v>
      </c>
      <c r="O34" s="459">
        <v>0</v>
      </c>
      <c r="P34" s="459">
        <v>61.853159819991923</v>
      </c>
      <c r="Q34" s="459">
        <v>0</v>
      </c>
      <c r="R34" s="459">
        <v>0</v>
      </c>
      <c r="S34" s="459">
        <v>68.027207549819053</v>
      </c>
    </row>
    <row r="35" spans="1:19" s="404" customFormat="1" ht="12" customHeight="1">
      <c r="A35" s="405" t="s">
        <v>364</v>
      </c>
      <c r="B35" s="456">
        <v>65.375115851854162</v>
      </c>
      <c r="C35" s="456">
        <v>0</v>
      </c>
      <c r="D35" s="456">
        <v>0</v>
      </c>
      <c r="E35" s="456">
        <v>51.846373074574203</v>
      </c>
      <c r="F35" s="456">
        <v>53.471400056050278</v>
      </c>
      <c r="G35" s="456">
        <v>0</v>
      </c>
      <c r="H35" s="456">
        <v>0</v>
      </c>
      <c r="I35" s="456">
        <v>0</v>
      </c>
      <c r="J35" s="456">
        <v>60.82375124782785</v>
      </c>
      <c r="K35" s="456">
        <v>55.656412084625288</v>
      </c>
      <c r="L35" s="456">
        <v>0</v>
      </c>
      <c r="M35" s="456">
        <v>90.201659076988634</v>
      </c>
      <c r="N35" s="456">
        <v>0</v>
      </c>
      <c r="O35" s="456">
        <v>0</v>
      </c>
      <c r="P35" s="456">
        <v>0</v>
      </c>
      <c r="Q35" s="456">
        <v>64.888989953824137</v>
      </c>
      <c r="R35" s="456">
        <v>0</v>
      </c>
      <c r="S35" s="456">
        <v>60.923590268012276</v>
      </c>
    </row>
    <row r="36" spans="1:19" s="404" customFormat="1" ht="12" customHeight="1">
      <c r="A36" s="402" t="s">
        <v>365</v>
      </c>
      <c r="B36" s="459">
        <v>52.667506154518151</v>
      </c>
      <c r="C36" s="459">
        <v>0</v>
      </c>
      <c r="D36" s="459">
        <v>0</v>
      </c>
      <c r="E36" s="459">
        <v>0</v>
      </c>
      <c r="F36" s="459">
        <v>44.56747108520797</v>
      </c>
      <c r="G36" s="459">
        <v>0</v>
      </c>
      <c r="H36" s="459">
        <v>0</v>
      </c>
      <c r="I36" s="459">
        <v>0</v>
      </c>
      <c r="J36" s="459">
        <v>0</v>
      </c>
      <c r="K36" s="459">
        <v>82.14198733560643</v>
      </c>
      <c r="L36" s="459">
        <v>0</v>
      </c>
      <c r="M36" s="459">
        <v>0</v>
      </c>
      <c r="N36" s="459">
        <v>0</v>
      </c>
      <c r="O36" s="459">
        <v>0</v>
      </c>
      <c r="P36" s="459">
        <v>0</v>
      </c>
      <c r="Q36" s="459">
        <v>51.472549756897877</v>
      </c>
      <c r="R36" s="459">
        <v>0</v>
      </c>
      <c r="S36" s="459">
        <v>53.474142967297723</v>
      </c>
    </row>
    <row r="37" spans="1:19" s="404" customFormat="1" ht="12" customHeight="1">
      <c r="A37" s="402" t="s">
        <v>366</v>
      </c>
      <c r="B37" s="459">
        <v>48.447616092667296</v>
      </c>
      <c r="C37" s="459">
        <v>0</v>
      </c>
      <c r="D37" s="459">
        <v>0</v>
      </c>
      <c r="E37" s="459">
        <v>0</v>
      </c>
      <c r="F37" s="459">
        <v>45.221202136847829</v>
      </c>
      <c r="G37" s="459">
        <v>0</v>
      </c>
      <c r="H37" s="459">
        <v>0</v>
      </c>
      <c r="I37" s="459">
        <v>0</v>
      </c>
      <c r="J37" s="459">
        <v>0</v>
      </c>
      <c r="K37" s="459">
        <v>78.383255142547824</v>
      </c>
      <c r="L37" s="459">
        <v>0</v>
      </c>
      <c r="M37" s="459">
        <v>0</v>
      </c>
      <c r="N37" s="459">
        <v>0</v>
      </c>
      <c r="O37" s="459">
        <v>0</v>
      </c>
      <c r="P37" s="459">
        <v>0</v>
      </c>
      <c r="Q37" s="459">
        <v>57.776762116725941</v>
      </c>
      <c r="R37" s="459">
        <v>0</v>
      </c>
      <c r="S37" s="459">
        <v>50.7539672639965</v>
      </c>
    </row>
    <row r="38" spans="1:19" s="404" customFormat="1" ht="12" customHeight="1">
      <c r="A38" s="405" t="s">
        <v>367</v>
      </c>
      <c r="B38" s="456">
        <v>0</v>
      </c>
      <c r="C38" s="456">
        <v>0.44179792547061086</v>
      </c>
      <c r="D38" s="456">
        <v>0</v>
      </c>
      <c r="E38" s="456">
        <v>0</v>
      </c>
      <c r="F38" s="456">
        <v>0</v>
      </c>
      <c r="G38" s="456">
        <v>0</v>
      </c>
      <c r="H38" s="456">
        <v>0</v>
      </c>
      <c r="I38" s="456">
        <v>0</v>
      </c>
      <c r="J38" s="456">
        <v>63.935831916467819</v>
      </c>
      <c r="K38" s="456">
        <v>20.160317573088921</v>
      </c>
      <c r="L38" s="456">
        <v>0</v>
      </c>
      <c r="M38" s="456">
        <v>0</v>
      </c>
      <c r="N38" s="456">
        <v>0</v>
      </c>
      <c r="O38" s="456">
        <v>0</v>
      </c>
      <c r="P38" s="456">
        <v>0</v>
      </c>
      <c r="Q38" s="456">
        <v>0</v>
      </c>
      <c r="R38" s="456">
        <v>0</v>
      </c>
      <c r="S38" s="456">
        <v>17.353982879577384</v>
      </c>
    </row>
    <row r="39" spans="1:19" s="404" customFormat="1" ht="12" customHeight="1">
      <c r="A39" s="402" t="s">
        <v>368</v>
      </c>
      <c r="B39" s="459">
        <v>0</v>
      </c>
      <c r="C39" s="459">
        <v>0</v>
      </c>
      <c r="D39" s="459">
        <v>0</v>
      </c>
      <c r="E39" s="459">
        <v>0</v>
      </c>
      <c r="F39" s="459">
        <v>0</v>
      </c>
      <c r="G39" s="459">
        <v>0</v>
      </c>
      <c r="H39" s="459">
        <v>62.029805122034695</v>
      </c>
      <c r="I39" s="459">
        <v>0</v>
      </c>
      <c r="J39" s="459">
        <v>0</v>
      </c>
      <c r="K39" s="459">
        <v>0</v>
      </c>
      <c r="L39" s="459">
        <v>0</v>
      </c>
      <c r="M39" s="459">
        <v>72.358437323634533</v>
      </c>
      <c r="N39" s="459">
        <v>0</v>
      </c>
      <c r="O39" s="459">
        <v>0</v>
      </c>
      <c r="P39" s="459">
        <v>86.455161299390042</v>
      </c>
      <c r="Q39" s="459">
        <v>0</v>
      </c>
      <c r="R39" s="459">
        <v>0</v>
      </c>
      <c r="S39" s="459">
        <v>63.601024517709149</v>
      </c>
    </row>
    <row r="40" spans="1:19" s="404" customFormat="1" ht="12" customHeight="1">
      <c r="A40" s="402" t="s">
        <v>369</v>
      </c>
      <c r="B40" s="459">
        <v>0</v>
      </c>
      <c r="C40" s="459">
        <v>5.1409121579589288</v>
      </c>
      <c r="D40" s="459">
        <v>0</v>
      </c>
      <c r="E40" s="459">
        <v>0</v>
      </c>
      <c r="F40" s="459">
        <v>0</v>
      </c>
      <c r="G40" s="459">
        <v>0</v>
      </c>
      <c r="H40" s="459">
        <v>35.186618507051946</v>
      </c>
      <c r="I40" s="459">
        <v>0</v>
      </c>
      <c r="J40" s="459">
        <v>0</v>
      </c>
      <c r="K40" s="459">
        <v>46.556647047302938</v>
      </c>
      <c r="L40" s="459">
        <v>0</v>
      </c>
      <c r="M40" s="459">
        <v>67.177242888402631</v>
      </c>
      <c r="N40" s="459">
        <v>0</v>
      </c>
      <c r="O40" s="459">
        <v>0</v>
      </c>
      <c r="P40" s="459">
        <v>93.777194408062286</v>
      </c>
      <c r="Q40" s="459">
        <v>0</v>
      </c>
      <c r="R40" s="459">
        <v>0</v>
      </c>
      <c r="S40" s="459">
        <v>29.83666559016666</v>
      </c>
    </row>
    <row r="41" spans="1:19" s="404" customFormat="1" ht="12" customHeight="1">
      <c r="A41" s="399" t="s">
        <v>370</v>
      </c>
      <c r="B41" s="453">
        <v>0</v>
      </c>
      <c r="C41" s="453">
        <v>4.0838355195071401</v>
      </c>
      <c r="D41" s="453">
        <v>25.791453410354109</v>
      </c>
      <c r="E41" s="453">
        <v>0.19835379486276808</v>
      </c>
      <c r="F41" s="453">
        <v>0</v>
      </c>
      <c r="G41" s="453">
        <v>0</v>
      </c>
      <c r="H41" s="453">
        <v>9.6431841544895818</v>
      </c>
      <c r="I41" s="453">
        <v>1.5175764042128406</v>
      </c>
      <c r="J41" s="453">
        <v>0</v>
      </c>
      <c r="K41" s="453">
        <v>7.3059775115254393</v>
      </c>
      <c r="L41" s="453">
        <v>0</v>
      </c>
      <c r="M41" s="453">
        <v>3.3826086049115607</v>
      </c>
      <c r="N41" s="453">
        <v>6.0801174531875466</v>
      </c>
      <c r="O41" s="453">
        <v>0</v>
      </c>
      <c r="P41" s="453">
        <v>1.5049482648079062</v>
      </c>
      <c r="Q41" s="453">
        <v>0</v>
      </c>
      <c r="R41" s="453">
        <v>0</v>
      </c>
      <c r="S41" s="453">
        <v>4.944931499149682</v>
      </c>
    </row>
    <row r="42" spans="1:19" s="401" customFormat="1" ht="12" customHeight="1">
      <c r="A42" s="402" t="s">
        <v>371</v>
      </c>
      <c r="B42" s="459">
        <v>0</v>
      </c>
      <c r="C42" s="459">
        <v>5.8099873151273513</v>
      </c>
      <c r="D42" s="459">
        <v>29.675545565739569</v>
      </c>
      <c r="E42" s="459">
        <v>0.19835379486276808</v>
      </c>
      <c r="F42" s="459">
        <v>0</v>
      </c>
      <c r="G42" s="459">
        <v>0.14893174326795669</v>
      </c>
      <c r="H42" s="459">
        <v>23.868576804743334</v>
      </c>
      <c r="I42" s="459">
        <v>1.5175764042128406</v>
      </c>
      <c r="J42" s="459">
        <v>0</v>
      </c>
      <c r="K42" s="459">
        <v>20.321559963210305</v>
      </c>
      <c r="L42" s="459">
        <v>0</v>
      </c>
      <c r="M42" s="459">
        <v>7.2806834304940722</v>
      </c>
      <c r="N42" s="459">
        <v>20.610787001842155</v>
      </c>
      <c r="O42" s="459">
        <v>0</v>
      </c>
      <c r="P42" s="459">
        <v>11.432265160551406</v>
      </c>
      <c r="Q42" s="459">
        <v>0</v>
      </c>
      <c r="R42" s="459">
        <v>0</v>
      </c>
      <c r="S42" s="459">
        <v>15.348856534510253</v>
      </c>
    </row>
    <row r="43" spans="1:19" s="404" customFormat="1" ht="12" customHeight="1">
      <c r="A43" s="402" t="s">
        <v>372</v>
      </c>
      <c r="B43" s="459">
        <v>0</v>
      </c>
      <c r="C43" s="459">
        <v>0</v>
      </c>
      <c r="D43" s="459">
        <v>0</v>
      </c>
      <c r="E43" s="459">
        <v>0</v>
      </c>
      <c r="F43" s="459">
        <v>0</v>
      </c>
      <c r="G43" s="459">
        <v>0</v>
      </c>
      <c r="H43" s="459">
        <v>0</v>
      </c>
      <c r="I43" s="459">
        <v>0</v>
      </c>
      <c r="J43" s="459">
        <v>0</v>
      </c>
      <c r="K43" s="459">
        <v>0</v>
      </c>
      <c r="L43" s="459">
        <v>0</v>
      </c>
      <c r="M43" s="459">
        <v>0</v>
      </c>
      <c r="N43" s="459">
        <v>0</v>
      </c>
      <c r="O43" s="459">
        <v>0</v>
      </c>
      <c r="P43" s="459">
        <v>5.8093712904743744E-2</v>
      </c>
      <c r="Q43" s="459">
        <v>0</v>
      </c>
      <c r="R43" s="459">
        <v>0</v>
      </c>
      <c r="S43" s="459">
        <v>0</v>
      </c>
    </row>
    <row r="44" spans="1:19" s="404" customFormat="1" ht="12" customHeight="1">
      <c r="A44" s="405" t="s">
        <v>314</v>
      </c>
      <c r="B44" s="456">
        <v>0</v>
      </c>
      <c r="C44" s="456">
        <v>2.0821895245415614</v>
      </c>
      <c r="D44" s="456">
        <v>0</v>
      </c>
      <c r="E44" s="456">
        <v>0</v>
      </c>
      <c r="F44" s="456">
        <v>0</v>
      </c>
      <c r="G44" s="456">
        <v>0</v>
      </c>
      <c r="H44" s="456">
        <v>1.5126264569312315</v>
      </c>
      <c r="I44" s="456">
        <v>0</v>
      </c>
      <c r="J44" s="456">
        <v>0</v>
      </c>
      <c r="K44" s="456">
        <v>6.2804607402230133</v>
      </c>
      <c r="L44" s="456">
        <v>0</v>
      </c>
      <c r="M44" s="456">
        <v>2.8592784032750997</v>
      </c>
      <c r="N44" s="456">
        <v>14.285714285714285</v>
      </c>
      <c r="O44" s="456">
        <v>0</v>
      </c>
      <c r="P44" s="456">
        <v>1.1567200453971189</v>
      </c>
      <c r="Q44" s="456">
        <v>0</v>
      </c>
      <c r="R44" s="456">
        <v>0</v>
      </c>
      <c r="S44" s="456">
        <v>2.3634276216655126</v>
      </c>
    </row>
    <row r="45" spans="1:19" s="404" customFormat="1" ht="12" customHeight="1">
      <c r="A45" s="402" t="s">
        <v>373</v>
      </c>
      <c r="B45" s="459">
        <v>0</v>
      </c>
      <c r="C45" s="459">
        <v>0</v>
      </c>
      <c r="D45" s="459">
        <v>0</v>
      </c>
      <c r="E45" s="459">
        <v>0</v>
      </c>
      <c r="F45" s="459">
        <v>0</v>
      </c>
      <c r="G45" s="459">
        <v>0</v>
      </c>
      <c r="H45" s="459">
        <v>12.300517797644076</v>
      </c>
      <c r="I45" s="459">
        <v>0</v>
      </c>
      <c r="J45" s="459">
        <v>0</v>
      </c>
      <c r="K45" s="459">
        <v>1.1135312693685275</v>
      </c>
      <c r="L45" s="459">
        <v>0</v>
      </c>
      <c r="M45" s="459">
        <v>0</v>
      </c>
      <c r="N45" s="459">
        <v>0</v>
      </c>
      <c r="O45" s="459">
        <v>0</v>
      </c>
      <c r="P45" s="459">
        <v>0</v>
      </c>
      <c r="Q45" s="459">
        <v>0</v>
      </c>
      <c r="R45" s="459">
        <v>0</v>
      </c>
      <c r="S45" s="459">
        <v>6.8280819639295665</v>
      </c>
    </row>
    <row r="46" spans="1:19" s="404" customFormat="1" ht="12" customHeight="1">
      <c r="A46" s="503" t="s">
        <v>374</v>
      </c>
      <c r="B46" s="457">
        <v>0</v>
      </c>
      <c r="C46" s="457">
        <v>4.2396789894026181</v>
      </c>
      <c r="D46" s="457">
        <v>0.48616045431961574</v>
      </c>
      <c r="E46" s="457">
        <v>6.1331697511454504</v>
      </c>
      <c r="F46" s="457">
        <v>0</v>
      </c>
      <c r="G46" s="457">
        <v>1.384873416758551</v>
      </c>
      <c r="H46" s="457">
        <v>0</v>
      </c>
      <c r="I46" s="457">
        <v>33.278592582736842</v>
      </c>
      <c r="J46" s="457">
        <v>0</v>
      </c>
      <c r="K46" s="457">
        <v>9.0097947158213874</v>
      </c>
      <c r="L46" s="457">
        <v>42.173330292515324</v>
      </c>
      <c r="M46" s="457">
        <v>3.7607541906006334</v>
      </c>
      <c r="N46" s="457">
        <v>2.4029041198319625</v>
      </c>
      <c r="O46" s="457">
        <v>0</v>
      </c>
      <c r="P46" s="457">
        <v>6.7115415981112463</v>
      </c>
      <c r="Q46" s="457">
        <v>0</v>
      </c>
      <c r="R46" s="457">
        <v>0.1334676657634018</v>
      </c>
      <c r="S46" s="457">
        <v>10.157954413968909</v>
      </c>
    </row>
    <row r="47" spans="1:19" s="404" customFormat="1" ht="12" customHeight="1">
      <c r="A47" s="409" t="s">
        <v>375</v>
      </c>
      <c r="B47" s="453">
        <v>0</v>
      </c>
      <c r="C47" s="453">
        <v>4.2396789894026181</v>
      </c>
      <c r="D47" s="453">
        <v>0.48616045431961574</v>
      </c>
      <c r="E47" s="453">
        <v>8.0661777895045681</v>
      </c>
      <c r="F47" s="453">
        <v>0</v>
      </c>
      <c r="G47" s="453">
        <v>1.9235808069435711</v>
      </c>
      <c r="H47" s="453">
        <v>0</v>
      </c>
      <c r="I47" s="453">
        <v>4.2765347490464851</v>
      </c>
      <c r="J47" s="453">
        <v>0</v>
      </c>
      <c r="K47" s="453">
        <v>9.0097947158213874</v>
      </c>
      <c r="L47" s="453">
        <v>7.2945955043781545</v>
      </c>
      <c r="M47" s="453">
        <v>1.5661900671533904</v>
      </c>
      <c r="N47" s="453">
        <v>3.5818155207264555</v>
      </c>
      <c r="O47" s="453">
        <v>0</v>
      </c>
      <c r="P47" s="453">
        <v>6.4105059588104893</v>
      </c>
      <c r="Q47" s="453">
        <v>0</v>
      </c>
      <c r="R47" s="453">
        <v>0</v>
      </c>
      <c r="S47" s="453">
        <v>4.5715871573012867</v>
      </c>
    </row>
    <row r="48" spans="1:19" s="404" customFormat="1" ht="12" customHeight="1">
      <c r="A48" s="402" t="s">
        <v>376</v>
      </c>
      <c r="B48" s="459">
        <v>0</v>
      </c>
      <c r="C48" s="459">
        <v>0</v>
      </c>
      <c r="D48" s="459">
        <v>0</v>
      </c>
      <c r="E48" s="459">
        <v>0</v>
      </c>
      <c r="F48" s="459">
        <v>0</v>
      </c>
      <c r="G48" s="459">
        <v>3.4152271214138281</v>
      </c>
      <c r="H48" s="459">
        <v>0</v>
      </c>
      <c r="I48" s="459">
        <v>1.0433941929884776</v>
      </c>
      <c r="J48" s="459">
        <v>0</v>
      </c>
      <c r="K48" s="459">
        <v>0.3001540872068294</v>
      </c>
      <c r="L48" s="459">
        <v>7.2945955043781545</v>
      </c>
      <c r="M48" s="459">
        <v>2.3077281534218468</v>
      </c>
      <c r="N48" s="459">
        <v>1.1902088479676622</v>
      </c>
      <c r="O48" s="459">
        <v>0</v>
      </c>
      <c r="P48" s="459">
        <v>2.1116249881762901</v>
      </c>
      <c r="Q48" s="459">
        <v>0</v>
      </c>
      <c r="R48" s="459">
        <v>0</v>
      </c>
      <c r="S48" s="459">
        <v>2.2722794443260157</v>
      </c>
    </row>
    <row r="49" spans="1:19" s="404" customFormat="1" ht="12" customHeight="1">
      <c r="A49" s="402" t="s">
        <v>377</v>
      </c>
      <c r="B49" s="459">
        <v>0</v>
      </c>
      <c r="C49" s="459">
        <v>3.6233892375130945</v>
      </c>
      <c r="D49" s="459">
        <v>0</v>
      </c>
      <c r="E49" s="459">
        <v>3.454353119235301</v>
      </c>
      <c r="F49" s="459">
        <v>0</v>
      </c>
      <c r="G49" s="459">
        <v>57.098316358345457</v>
      </c>
      <c r="H49" s="459">
        <v>0</v>
      </c>
      <c r="I49" s="459">
        <v>16.740519812526632</v>
      </c>
      <c r="J49" s="459">
        <v>0</v>
      </c>
      <c r="K49" s="459">
        <v>8.9342892455265055</v>
      </c>
      <c r="L49" s="459">
        <v>0</v>
      </c>
      <c r="M49" s="459">
        <v>0.67496819767553928</v>
      </c>
      <c r="N49" s="459">
        <v>22.816236616290769</v>
      </c>
      <c r="O49" s="459">
        <v>0</v>
      </c>
      <c r="P49" s="459">
        <v>23.947160069891037</v>
      </c>
      <c r="Q49" s="459">
        <v>0</v>
      </c>
      <c r="R49" s="459">
        <v>0</v>
      </c>
      <c r="S49" s="459">
        <v>5.6903757966137691</v>
      </c>
    </row>
    <row r="50" spans="1:19" s="404" customFormat="1" ht="12" customHeight="1">
      <c r="A50" s="405" t="s">
        <v>378</v>
      </c>
      <c r="B50" s="456">
        <v>0</v>
      </c>
      <c r="C50" s="456">
        <v>0</v>
      </c>
      <c r="D50" s="456">
        <v>0</v>
      </c>
      <c r="E50" s="456">
        <v>2.568052391326384</v>
      </c>
      <c r="F50" s="456">
        <v>0</v>
      </c>
      <c r="G50" s="456">
        <v>87.39713829525914</v>
      </c>
      <c r="H50" s="456">
        <v>0</v>
      </c>
      <c r="I50" s="456">
        <v>15.440623984739094</v>
      </c>
      <c r="J50" s="456">
        <v>0</v>
      </c>
      <c r="K50" s="456">
        <v>3.2071154363812528</v>
      </c>
      <c r="L50" s="456">
        <v>0</v>
      </c>
      <c r="M50" s="456">
        <v>4.0434345497707191</v>
      </c>
      <c r="N50" s="456">
        <v>22.59950838681986</v>
      </c>
      <c r="O50" s="456">
        <v>0</v>
      </c>
      <c r="P50" s="456">
        <v>15.188432810198188</v>
      </c>
      <c r="Q50" s="456">
        <v>0</v>
      </c>
      <c r="R50" s="456">
        <v>0</v>
      </c>
      <c r="S50" s="456">
        <v>9.4011425190952327</v>
      </c>
    </row>
    <row r="51" spans="1:19" s="404" customFormat="1" ht="12" customHeight="1">
      <c r="A51" s="410" t="s">
        <v>379</v>
      </c>
      <c r="B51" s="459">
        <v>0</v>
      </c>
      <c r="C51" s="459">
        <v>4.8515706615724516</v>
      </c>
      <c r="D51" s="459">
        <v>4.7896474177724597</v>
      </c>
      <c r="E51" s="459">
        <v>3.0662171470881874</v>
      </c>
      <c r="F51" s="459">
        <v>0</v>
      </c>
      <c r="G51" s="459">
        <v>1.9955547117022576</v>
      </c>
      <c r="H51" s="459">
        <v>0</v>
      </c>
      <c r="I51" s="459">
        <v>14.630514364247219</v>
      </c>
      <c r="J51" s="459">
        <v>0</v>
      </c>
      <c r="K51" s="459">
        <v>6.6918013774592975</v>
      </c>
      <c r="L51" s="459">
        <v>0</v>
      </c>
      <c r="M51" s="459">
        <v>2.3644283002118032</v>
      </c>
      <c r="N51" s="459">
        <v>8.5023009389898245</v>
      </c>
      <c r="O51" s="459">
        <v>0</v>
      </c>
      <c r="P51" s="459">
        <v>8.3535550812371913</v>
      </c>
      <c r="Q51" s="459">
        <v>0</v>
      </c>
      <c r="R51" s="459">
        <v>0</v>
      </c>
      <c r="S51" s="459">
        <v>5.4058332265765303</v>
      </c>
    </row>
    <row r="52" spans="1:19" s="404" customFormat="1" ht="12" customHeight="1">
      <c r="A52" s="410" t="s">
        <v>380</v>
      </c>
      <c r="B52" s="459">
        <v>0</v>
      </c>
      <c r="C52" s="459">
        <v>0</v>
      </c>
      <c r="D52" s="459">
        <v>0</v>
      </c>
      <c r="E52" s="459">
        <v>0</v>
      </c>
      <c r="F52" s="459">
        <v>0</v>
      </c>
      <c r="G52" s="459">
        <v>0</v>
      </c>
      <c r="H52" s="459">
        <v>0</v>
      </c>
      <c r="I52" s="459">
        <v>0</v>
      </c>
      <c r="J52" s="459">
        <v>0</v>
      </c>
      <c r="K52" s="459">
        <v>0</v>
      </c>
      <c r="L52" s="459">
        <v>0</v>
      </c>
      <c r="M52" s="459">
        <v>0</v>
      </c>
      <c r="N52" s="459">
        <v>0</v>
      </c>
      <c r="O52" s="459">
        <v>0</v>
      </c>
      <c r="P52" s="459">
        <v>0</v>
      </c>
      <c r="Q52" s="459">
        <v>0</v>
      </c>
      <c r="R52" s="459">
        <v>0</v>
      </c>
      <c r="S52" s="459">
        <v>0</v>
      </c>
    </row>
    <row r="53" spans="1:19" s="404" customFormat="1" ht="12" customHeight="1">
      <c r="A53" s="405" t="s">
        <v>381</v>
      </c>
      <c r="B53" s="456">
        <v>0</v>
      </c>
      <c r="C53" s="456">
        <v>0</v>
      </c>
      <c r="D53" s="456">
        <v>0</v>
      </c>
      <c r="E53" s="456">
        <v>1.6544052940969409</v>
      </c>
      <c r="F53" s="456">
        <v>0</v>
      </c>
      <c r="G53" s="456">
        <v>0</v>
      </c>
      <c r="H53" s="456">
        <v>0</v>
      </c>
      <c r="I53" s="456">
        <v>8.9202737298695045E-2</v>
      </c>
      <c r="J53" s="456">
        <v>0</v>
      </c>
      <c r="K53" s="456">
        <v>0</v>
      </c>
      <c r="L53" s="456">
        <v>0</v>
      </c>
      <c r="M53" s="456">
        <v>0</v>
      </c>
      <c r="N53" s="456">
        <v>8.7347142500623907</v>
      </c>
      <c r="O53" s="456">
        <v>0</v>
      </c>
      <c r="P53" s="456">
        <v>0.26453484757121215</v>
      </c>
      <c r="Q53" s="456">
        <v>0</v>
      </c>
      <c r="R53" s="456">
        <v>0</v>
      </c>
      <c r="S53" s="456">
        <v>0.21408633264759219</v>
      </c>
    </row>
    <row r="54" spans="1:19" s="404" customFormat="1" ht="12" customHeight="1">
      <c r="A54" s="410" t="s">
        <v>382</v>
      </c>
      <c r="B54" s="459">
        <v>0</v>
      </c>
      <c r="C54" s="459">
        <v>0.28637313540390574</v>
      </c>
      <c r="D54" s="459">
        <v>0</v>
      </c>
      <c r="E54" s="459">
        <v>-41100</v>
      </c>
      <c r="F54" s="459">
        <v>0</v>
      </c>
      <c r="G54" s="459">
        <v>0</v>
      </c>
      <c r="H54" s="459">
        <v>0</v>
      </c>
      <c r="I54" s="459">
        <v>0</v>
      </c>
      <c r="J54" s="459">
        <v>0</v>
      </c>
      <c r="K54" s="459">
        <v>0</v>
      </c>
      <c r="L54" s="459">
        <v>0</v>
      </c>
      <c r="M54" s="459">
        <v>0</v>
      </c>
      <c r="N54" s="459">
        <v>2.8110706099740499</v>
      </c>
      <c r="O54" s="459">
        <v>0</v>
      </c>
      <c r="P54" s="459">
        <v>0</v>
      </c>
      <c r="Q54" s="459">
        <v>0</v>
      </c>
      <c r="R54" s="459">
        <v>0</v>
      </c>
      <c r="S54" s="459">
        <v>8.4051864314793195E-2</v>
      </c>
    </row>
    <row r="55" spans="1:19" s="404" customFormat="1" ht="12" customHeight="1">
      <c r="A55" s="410" t="s">
        <v>383</v>
      </c>
      <c r="B55" s="459">
        <v>0</v>
      </c>
      <c r="C55" s="459">
        <v>0</v>
      </c>
      <c r="D55" s="459">
        <v>0</v>
      </c>
      <c r="E55" s="459">
        <v>2.8103044496487115</v>
      </c>
      <c r="F55" s="459">
        <v>0</v>
      </c>
      <c r="G55" s="459">
        <v>0</v>
      </c>
      <c r="H55" s="459">
        <v>0</v>
      </c>
      <c r="I55" s="459">
        <v>14.284531758732962</v>
      </c>
      <c r="J55" s="459">
        <v>0</v>
      </c>
      <c r="K55" s="459">
        <v>-0.79610489450755961</v>
      </c>
      <c r="L55" s="459">
        <v>0</v>
      </c>
      <c r="M55" s="459">
        <v>4.8473612329860725</v>
      </c>
      <c r="N55" s="459">
        <v>199.74905897114178</v>
      </c>
      <c r="O55" s="459">
        <v>0</v>
      </c>
      <c r="P55" s="459">
        <v>0</v>
      </c>
      <c r="Q55" s="459">
        <v>0</v>
      </c>
      <c r="R55" s="459">
        <v>0</v>
      </c>
      <c r="S55" s="459">
        <v>3.928587985021196</v>
      </c>
    </row>
    <row r="56" spans="1:19" s="404" customFormat="1" ht="12" customHeight="1">
      <c r="A56" s="405" t="s">
        <v>384</v>
      </c>
      <c r="B56" s="456">
        <v>0</v>
      </c>
      <c r="C56" s="456">
        <v>0</v>
      </c>
      <c r="D56" s="456">
        <v>0</v>
      </c>
      <c r="E56" s="456">
        <v>0</v>
      </c>
      <c r="F56" s="456">
        <v>0</v>
      </c>
      <c r="G56" s="456">
        <v>0</v>
      </c>
      <c r="H56" s="456">
        <v>0</v>
      </c>
      <c r="I56" s="456">
        <v>0</v>
      </c>
      <c r="J56" s="456">
        <v>0</v>
      </c>
      <c r="K56" s="456">
        <v>0</v>
      </c>
      <c r="L56" s="456">
        <v>0</v>
      </c>
      <c r="M56" s="456">
        <v>0</v>
      </c>
      <c r="N56" s="456">
        <v>0</v>
      </c>
      <c r="O56" s="456">
        <v>0</v>
      </c>
      <c r="P56" s="456">
        <v>0</v>
      </c>
      <c r="Q56" s="456">
        <v>0</v>
      </c>
      <c r="R56" s="456">
        <v>0</v>
      </c>
      <c r="S56" s="456">
        <v>0</v>
      </c>
    </row>
    <row r="57" spans="1:19" s="404" customFormat="1" ht="12" customHeight="1">
      <c r="A57" s="402" t="s">
        <v>385</v>
      </c>
      <c r="B57" s="459">
        <v>0</v>
      </c>
      <c r="C57" s="459">
        <v>0</v>
      </c>
      <c r="D57" s="459">
        <v>0</v>
      </c>
      <c r="E57" s="459">
        <v>29.434634504039263</v>
      </c>
      <c r="F57" s="459">
        <v>0</v>
      </c>
      <c r="G57" s="459">
        <v>0</v>
      </c>
      <c r="H57" s="459">
        <v>0</v>
      </c>
      <c r="I57" s="459">
        <v>8.0433494386959792E-2</v>
      </c>
      <c r="J57" s="459">
        <v>0</v>
      </c>
      <c r="K57" s="459">
        <v>38.136445192258577</v>
      </c>
      <c r="L57" s="459">
        <v>0</v>
      </c>
      <c r="M57" s="459">
        <v>0.82528952446504367</v>
      </c>
      <c r="N57" s="459">
        <v>28.83290750503938</v>
      </c>
      <c r="O57" s="459">
        <v>0</v>
      </c>
      <c r="P57" s="459">
        <v>44.952893780402228</v>
      </c>
      <c r="Q57" s="459">
        <v>0</v>
      </c>
      <c r="R57" s="459">
        <v>0</v>
      </c>
      <c r="S57" s="459">
        <v>18.039514819092322</v>
      </c>
    </row>
    <row r="58" spans="1:19" s="401" customFormat="1" ht="12" customHeight="1">
      <c r="A58" s="407" t="s">
        <v>334</v>
      </c>
      <c r="B58" s="457">
        <v>0</v>
      </c>
      <c r="C58" s="457">
        <v>0</v>
      </c>
      <c r="D58" s="457">
        <v>0</v>
      </c>
      <c r="E58" s="457">
        <v>0</v>
      </c>
      <c r="F58" s="457">
        <v>0</v>
      </c>
      <c r="G58" s="457">
        <v>8.3312046307435619E-2</v>
      </c>
      <c r="H58" s="457">
        <v>0</v>
      </c>
      <c r="I58" s="457">
        <v>66.936380887346374</v>
      </c>
      <c r="J58" s="457">
        <v>0</v>
      </c>
      <c r="K58" s="457">
        <v>0</v>
      </c>
      <c r="L58" s="457">
        <v>42.747781216354312</v>
      </c>
      <c r="M58" s="457">
        <v>10.820475880194492</v>
      </c>
      <c r="N58" s="457">
        <v>0</v>
      </c>
      <c r="O58" s="457">
        <v>0</v>
      </c>
      <c r="P58" s="457">
        <v>9.9880229038341053</v>
      </c>
      <c r="Q58" s="457">
        <v>0</v>
      </c>
      <c r="R58" s="457">
        <v>0.15398422535085124</v>
      </c>
      <c r="S58" s="457">
        <v>25.116781809523054</v>
      </c>
    </row>
    <row r="59" spans="1:19" s="404" customFormat="1" ht="12" customHeight="1">
      <c r="A59" s="405" t="s">
        <v>386</v>
      </c>
      <c r="B59" s="456">
        <v>0</v>
      </c>
      <c r="C59" s="456">
        <v>0</v>
      </c>
      <c r="D59" s="456">
        <v>0</v>
      </c>
      <c r="E59" s="456">
        <v>0</v>
      </c>
      <c r="F59" s="456">
        <v>0</v>
      </c>
      <c r="G59" s="456">
        <v>0</v>
      </c>
      <c r="H59" s="456">
        <v>0</v>
      </c>
      <c r="I59" s="456">
        <v>0</v>
      </c>
      <c r="J59" s="456">
        <v>0</v>
      </c>
      <c r="K59" s="456">
        <v>0</v>
      </c>
      <c r="L59" s="456">
        <v>0</v>
      </c>
      <c r="M59" s="456">
        <v>0</v>
      </c>
      <c r="N59" s="456">
        <v>0</v>
      </c>
      <c r="O59" s="456">
        <v>0</v>
      </c>
      <c r="P59" s="456">
        <v>0</v>
      </c>
      <c r="Q59" s="456">
        <v>0</v>
      </c>
      <c r="R59" s="456">
        <v>0</v>
      </c>
      <c r="S59" s="456">
        <v>0</v>
      </c>
    </row>
    <row r="60" spans="1:19" s="404" customFormat="1" ht="12" customHeight="1">
      <c r="A60" s="402" t="s">
        <v>387</v>
      </c>
      <c r="B60" s="459">
        <v>0</v>
      </c>
      <c r="C60" s="459">
        <v>0</v>
      </c>
      <c r="D60" s="459">
        <v>0</v>
      </c>
      <c r="E60" s="459">
        <v>0</v>
      </c>
      <c r="F60" s="459">
        <v>0</v>
      </c>
      <c r="G60" s="459">
        <v>3.5183653487728437</v>
      </c>
      <c r="H60" s="459">
        <v>0</v>
      </c>
      <c r="I60" s="459">
        <v>78.229571208276667</v>
      </c>
      <c r="J60" s="459">
        <v>0</v>
      </c>
      <c r="K60" s="459">
        <v>0</v>
      </c>
      <c r="L60" s="459">
        <v>42.747781216354312</v>
      </c>
      <c r="M60" s="459">
        <v>13.012908703866325</v>
      </c>
      <c r="N60" s="459">
        <v>0</v>
      </c>
      <c r="O60" s="459">
        <v>0</v>
      </c>
      <c r="P60" s="459">
        <v>86.719547574002533</v>
      </c>
      <c r="Q60" s="459">
        <v>0</v>
      </c>
      <c r="R60" s="459">
        <v>0.216729406118327</v>
      </c>
      <c r="S60" s="459">
        <v>38.599794062951005</v>
      </c>
    </row>
    <row r="61" spans="1:19" s="404" customFormat="1" ht="12" customHeight="1">
      <c r="A61" s="438" t="s">
        <v>388</v>
      </c>
      <c r="B61" s="455">
        <v>0</v>
      </c>
      <c r="C61" s="455">
        <v>0</v>
      </c>
      <c r="D61" s="455">
        <v>0</v>
      </c>
      <c r="E61" s="455">
        <v>0</v>
      </c>
      <c r="F61" s="455">
        <v>0</v>
      </c>
      <c r="G61" s="455">
        <v>3.5183653487728437</v>
      </c>
      <c r="H61" s="455">
        <v>0</v>
      </c>
      <c r="I61" s="455">
        <v>78.229571208276667</v>
      </c>
      <c r="J61" s="455">
        <v>0</v>
      </c>
      <c r="K61" s="455">
        <v>0</v>
      </c>
      <c r="L61" s="455">
        <v>42.747781216354312</v>
      </c>
      <c r="M61" s="455">
        <v>13.012908703866325</v>
      </c>
      <c r="N61" s="455">
        <v>0</v>
      </c>
      <c r="O61" s="455">
        <v>0</v>
      </c>
      <c r="P61" s="455">
        <v>86.719547574002533</v>
      </c>
      <c r="Q61" s="455">
        <v>0</v>
      </c>
      <c r="R61" s="455">
        <v>0.216729406118327</v>
      </c>
      <c r="S61" s="455">
        <v>38.599794062951005</v>
      </c>
    </row>
    <row r="62" spans="1:19" s="404" customFormat="1" ht="12" customHeight="1">
      <c r="A62" s="405" t="s">
        <v>389</v>
      </c>
      <c r="B62" s="456">
        <v>0</v>
      </c>
      <c r="C62" s="456">
        <v>0</v>
      </c>
      <c r="D62" s="456">
        <v>0</v>
      </c>
      <c r="E62" s="456">
        <v>0</v>
      </c>
      <c r="F62" s="456">
        <v>0</v>
      </c>
      <c r="G62" s="456">
        <v>0</v>
      </c>
      <c r="H62" s="456">
        <v>0</v>
      </c>
      <c r="I62" s="456">
        <v>0</v>
      </c>
      <c r="J62" s="456">
        <v>0</v>
      </c>
      <c r="K62" s="456">
        <v>0</v>
      </c>
      <c r="L62" s="456">
        <v>0</v>
      </c>
      <c r="M62" s="456">
        <v>0</v>
      </c>
      <c r="N62" s="456">
        <v>0</v>
      </c>
      <c r="O62" s="456">
        <v>0</v>
      </c>
      <c r="P62" s="456">
        <v>0</v>
      </c>
      <c r="Q62" s="456">
        <v>0</v>
      </c>
      <c r="R62" s="456">
        <v>0</v>
      </c>
      <c r="S62" s="456">
        <v>0</v>
      </c>
    </row>
    <row r="63" spans="1:19" s="404" customFormat="1" ht="12" customHeight="1">
      <c r="A63" s="402" t="s">
        <v>390</v>
      </c>
      <c r="B63" s="459">
        <v>0</v>
      </c>
      <c r="C63" s="459">
        <v>0</v>
      </c>
      <c r="D63" s="459">
        <v>0</v>
      </c>
      <c r="E63" s="459">
        <v>0</v>
      </c>
      <c r="F63" s="459">
        <v>0</v>
      </c>
      <c r="G63" s="459">
        <v>0</v>
      </c>
      <c r="H63" s="459">
        <v>0</v>
      </c>
      <c r="I63" s="459">
        <v>0</v>
      </c>
      <c r="J63" s="459">
        <v>0</v>
      </c>
      <c r="K63" s="459">
        <v>0</v>
      </c>
      <c r="L63" s="459">
        <v>0</v>
      </c>
      <c r="M63" s="459">
        <v>0</v>
      </c>
      <c r="N63" s="459">
        <v>0</v>
      </c>
      <c r="O63" s="459">
        <v>0</v>
      </c>
      <c r="P63" s="459">
        <v>0</v>
      </c>
      <c r="Q63" s="459">
        <v>0</v>
      </c>
      <c r="R63" s="459">
        <v>0</v>
      </c>
      <c r="S63" s="459">
        <v>0</v>
      </c>
    </row>
    <row r="64" spans="1:19" s="404" customFormat="1" ht="12" customHeight="1">
      <c r="A64" s="503" t="s">
        <v>391</v>
      </c>
      <c r="B64" s="457">
        <v>58.210544309052281</v>
      </c>
      <c r="C64" s="457">
        <v>4.7640581560387796</v>
      </c>
      <c r="D64" s="457">
        <v>45.9350842256421</v>
      </c>
      <c r="E64" s="457">
        <v>9.1296651016639885</v>
      </c>
      <c r="F64" s="457">
        <v>45.950014308059082</v>
      </c>
      <c r="G64" s="457">
        <v>1.2543449426815099</v>
      </c>
      <c r="H64" s="457">
        <v>36.423571518320557</v>
      </c>
      <c r="I64" s="457">
        <v>33.208439693764085</v>
      </c>
      <c r="J64" s="457">
        <v>64.27245344822424</v>
      </c>
      <c r="K64" s="457">
        <v>27.944985501187919</v>
      </c>
      <c r="L64" s="457">
        <v>42.173330292515324</v>
      </c>
      <c r="M64" s="457">
        <v>12.661181770171789</v>
      </c>
      <c r="N64" s="457">
        <v>2.4891566198599344</v>
      </c>
      <c r="O64" s="457">
        <v>1.4024382163320324</v>
      </c>
      <c r="P64" s="457">
        <v>31.075532262189874</v>
      </c>
      <c r="Q64" s="457">
        <v>49.041202601891555</v>
      </c>
      <c r="R64" s="457">
        <v>0.13337053771954946</v>
      </c>
      <c r="S64" s="457">
        <v>23.272391367078193</v>
      </c>
    </row>
    <row r="65" spans="1:19" s="404" customFormat="1" ht="6.75" customHeight="1" thickBot="1">
      <c r="A65" s="412"/>
      <c r="B65" s="412"/>
      <c r="C65" s="413"/>
      <c r="D65" s="413"/>
      <c r="E65" s="413"/>
      <c r="F65" s="413"/>
      <c r="G65" s="413"/>
      <c r="H65" s="413"/>
      <c r="I65" s="413"/>
      <c r="J65" s="413"/>
      <c r="K65" s="413"/>
      <c r="L65" s="413"/>
      <c r="M65" s="413"/>
      <c r="N65" s="413"/>
      <c r="O65" s="413"/>
      <c r="P65" s="413"/>
      <c r="Q65" s="413"/>
      <c r="R65" s="413"/>
      <c r="S65" s="413"/>
    </row>
    <row r="66" spans="1:19" s="404" customFormat="1" ht="12" customHeight="1" thickTop="1">
      <c r="A66" s="504" t="s">
        <v>41</v>
      </c>
      <c r="B66" s="504"/>
    </row>
    <row r="67" spans="1:19" s="404" customFormat="1" ht="12" customHeight="1">
      <c r="A67" s="414" t="s">
        <v>124</v>
      </c>
    </row>
    <row r="68" spans="1:19" s="404" customFormat="1" ht="12" customHeight="1">
      <c r="A68" s="414" t="s">
        <v>125</v>
      </c>
    </row>
    <row r="69" spans="1:19" s="401" customFormat="1" ht="12" customHeight="1">
      <c r="A69" s="298" t="s">
        <v>126</v>
      </c>
      <c r="B69" s="404"/>
    </row>
    <row r="70" spans="1:19" s="398" customFormat="1" ht="13.5" customHeight="1">
      <c r="A70" s="298" t="s">
        <v>127</v>
      </c>
    </row>
    <row r="71" spans="1:19">
      <c r="A71" s="298"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2"/>
    </row>
    <row r="79" spans="1:19" ht="13.8">
      <c r="A79" s="35"/>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7BE6A-65EE-4E32-A037-F8D34A4DF565}">
  <sheetPr codeName="Hoja19"/>
  <dimension ref="A1:S79"/>
  <sheetViews>
    <sheetView showGridLines="0" zoomScale="85" zoomScaleNormal="100" workbookViewId="0"/>
  </sheetViews>
  <sheetFormatPr baseColWidth="10" defaultColWidth="7.6640625" defaultRowHeight="13.2"/>
  <cols>
    <col min="1" max="1" width="42.5546875" style="416" customWidth="1"/>
    <col min="2" max="2" width="12.44140625" style="416" customWidth="1"/>
    <col min="3" max="18" width="12.44140625" style="385" customWidth="1"/>
    <col min="19" max="19" width="12.6640625" style="385" customWidth="1"/>
    <col min="20" max="16384" width="7.6640625" style="385"/>
  </cols>
  <sheetData>
    <row r="1" spans="1:19" s="387" customFormat="1" ht="30" customHeight="1">
      <c r="A1" s="36" t="s">
        <v>34</v>
      </c>
      <c r="B1" s="36"/>
      <c r="C1" s="510"/>
      <c r="D1" s="510"/>
      <c r="E1" s="510"/>
      <c r="F1" s="510"/>
      <c r="G1" s="510"/>
      <c r="H1" s="510"/>
      <c r="I1" s="510"/>
      <c r="J1" s="510"/>
      <c r="K1" s="510"/>
      <c r="L1" s="510"/>
      <c r="M1" s="510"/>
      <c r="N1" s="510"/>
      <c r="O1" s="510"/>
      <c r="P1" s="510"/>
      <c r="Q1" s="510"/>
      <c r="R1" s="510"/>
    </row>
    <row r="2" spans="1:19" s="389" customFormat="1" ht="18" customHeight="1">
      <c r="A2" s="38" t="s">
        <v>136</v>
      </c>
      <c r="B2" s="38"/>
      <c r="C2" s="388"/>
      <c r="D2" s="388"/>
      <c r="E2" s="388"/>
      <c r="F2" s="388"/>
      <c r="G2" s="388"/>
      <c r="H2" s="388"/>
      <c r="I2" s="388"/>
      <c r="J2" s="388"/>
      <c r="K2" s="388"/>
      <c r="L2" s="388"/>
      <c r="M2" s="388"/>
      <c r="N2" s="388"/>
      <c r="O2" s="388"/>
      <c r="P2" s="388"/>
      <c r="Q2" s="388"/>
      <c r="R2" s="388"/>
    </row>
    <row r="3" spans="1:19" s="391" customFormat="1" ht="18.75" customHeight="1">
      <c r="A3" s="40" t="s">
        <v>443</v>
      </c>
      <c r="B3" s="40"/>
      <c r="C3" s="511"/>
      <c r="D3" s="511"/>
      <c r="E3" s="511"/>
      <c r="F3" s="511"/>
      <c r="G3" s="511"/>
      <c r="H3" s="511"/>
      <c r="I3" s="511"/>
      <c r="J3" s="511"/>
      <c r="K3" s="511"/>
      <c r="L3" s="511"/>
      <c r="M3" s="511"/>
      <c r="N3" s="511"/>
      <c r="O3" s="511"/>
      <c r="P3" s="511"/>
      <c r="Q3" s="511"/>
      <c r="R3" s="511"/>
    </row>
    <row r="4" spans="1:19" ht="7.5" customHeight="1" thickBot="1">
      <c r="A4" s="392"/>
      <c r="B4" s="392"/>
      <c r="C4" s="392"/>
      <c r="D4" s="392"/>
      <c r="E4" s="392"/>
      <c r="F4" s="392"/>
      <c r="G4" s="392"/>
      <c r="H4" s="392"/>
      <c r="I4" s="392"/>
      <c r="J4" s="392"/>
      <c r="K4" s="392"/>
      <c r="L4" s="392"/>
      <c r="M4" s="392"/>
      <c r="N4" s="392"/>
      <c r="O4" s="392"/>
      <c r="P4" s="392"/>
      <c r="Q4" s="392"/>
      <c r="R4" s="392"/>
    </row>
    <row r="5" spans="1:19" s="395" customFormat="1" ht="80.099999999999994" customHeight="1" thickTop="1">
      <c r="A5" s="393" t="s">
        <v>338</v>
      </c>
      <c r="B5" s="394" t="s">
        <v>178</v>
      </c>
      <c r="C5" s="394" t="s">
        <v>299</v>
      </c>
      <c r="D5" s="394" t="s">
        <v>180</v>
      </c>
      <c r="E5" s="394" t="s">
        <v>181</v>
      </c>
      <c r="F5" s="394" t="s">
        <v>182</v>
      </c>
      <c r="G5" s="431" t="s">
        <v>183</v>
      </c>
      <c r="H5" s="394" t="s">
        <v>184</v>
      </c>
      <c r="I5" s="394" t="s">
        <v>185</v>
      </c>
      <c r="J5" s="394" t="s">
        <v>186</v>
      </c>
      <c r="K5" s="367" t="s">
        <v>187</v>
      </c>
      <c r="L5" s="394" t="s">
        <v>188</v>
      </c>
      <c r="M5" s="502" t="s">
        <v>189</v>
      </c>
      <c r="N5" s="394" t="s">
        <v>190</v>
      </c>
      <c r="O5" s="394" t="s">
        <v>191</v>
      </c>
      <c r="P5" s="394" t="s">
        <v>192</v>
      </c>
      <c r="Q5" s="394" t="s">
        <v>193</v>
      </c>
      <c r="R5" s="394" t="s">
        <v>194</v>
      </c>
      <c r="S5" s="394" t="s">
        <v>401</v>
      </c>
    </row>
    <row r="6" spans="1:19" s="397" customFormat="1" ht="2.25" customHeight="1">
      <c r="A6" s="396"/>
      <c r="B6" s="396"/>
      <c r="C6" s="396"/>
      <c r="D6" s="396"/>
      <c r="E6" s="396"/>
      <c r="F6" s="396"/>
      <c r="G6" s="396"/>
      <c r="H6" s="396"/>
      <c r="I6" s="396"/>
      <c r="J6" s="396"/>
      <c r="K6" s="396"/>
      <c r="L6" s="396"/>
      <c r="M6" s="396"/>
      <c r="N6" s="396"/>
      <c r="O6" s="396"/>
      <c r="P6" s="396"/>
      <c r="Q6" s="396"/>
      <c r="R6" s="396"/>
      <c r="S6" s="396"/>
    </row>
    <row r="7" spans="1:19" s="397" customFormat="1" ht="5.25" customHeight="1">
      <c r="A7" s="398"/>
      <c r="B7" s="398"/>
    </row>
    <row r="8" spans="1:19" s="401" customFormat="1" ht="12" customHeight="1">
      <c r="A8" s="399" t="s">
        <v>339</v>
      </c>
      <c r="B8" s="512">
        <v>41.789455690947712</v>
      </c>
      <c r="C8" s="512">
        <v>92.386426326475942</v>
      </c>
      <c r="D8" s="512">
        <v>40.032507113161003</v>
      </c>
      <c r="E8" s="512">
        <v>70.070998333222818</v>
      </c>
      <c r="F8" s="512">
        <v>54.049985691940918</v>
      </c>
      <c r="G8" s="512">
        <v>100</v>
      </c>
      <c r="H8" s="512">
        <v>51.18049084072296</v>
      </c>
      <c r="I8" s="512">
        <v>0</v>
      </c>
      <c r="J8" s="512">
        <v>35.72754655177576</v>
      </c>
      <c r="K8" s="512">
        <v>46.993189140023794</v>
      </c>
      <c r="L8" s="512">
        <v>0</v>
      </c>
      <c r="M8" s="512">
        <v>59.605810408881368</v>
      </c>
      <c r="N8" s="512">
        <v>0</v>
      </c>
      <c r="O8" s="512">
        <v>98.583882382806721</v>
      </c>
      <c r="P8" s="512">
        <v>40.287042121149931</v>
      </c>
      <c r="Q8" s="512">
        <v>50.958797398108445</v>
      </c>
      <c r="R8" s="512">
        <v>0</v>
      </c>
      <c r="S8" s="512">
        <v>48.813269295740049</v>
      </c>
    </row>
    <row r="9" spans="1:19" s="401" customFormat="1" ht="12" customHeight="1">
      <c r="A9" s="402" t="s">
        <v>340</v>
      </c>
      <c r="B9" s="513">
        <v>40.772282067189295</v>
      </c>
      <c r="C9" s="513">
        <v>0</v>
      </c>
      <c r="D9" s="513">
        <v>24.215376176981437</v>
      </c>
      <c r="E9" s="513">
        <v>0</v>
      </c>
      <c r="F9" s="513">
        <v>0</v>
      </c>
      <c r="G9" s="513">
        <v>0</v>
      </c>
      <c r="H9" s="513">
        <v>34.834836194003323</v>
      </c>
      <c r="I9" s="513">
        <v>0</v>
      </c>
      <c r="J9" s="513">
        <v>0</v>
      </c>
      <c r="K9" s="513">
        <v>45.509149545944297</v>
      </c>
      <c r="L9" s="513">
        <v>0</v>
      </c>
      <c r="M9" s="513">
        <v>74.394760796611038</v>
      </c>
      <c r="N9" s="513">
        <v>0</v>
      </c>
      <c r="O9" s="513">
        <v>0</v>
      </c>
      <c r="P9" s="513">
        <v>24.409214772568401</v>
      </c>
      <c r="Q9" s="513">
        <v>0</v>
      </c>
      <c r="R9" s="513">
        <v>0</v>
      </c>
      <c r="S9" s="513">
        <v>36.854521955133087</v>
      </c>
    </row>
    <row r="10" spans="1:19" s="404" customFormat="1" ht="12" customHeight="1">
      <c r="A10" s="402" t="s">
        <v>341</v>
      </c>
      <c r="B10" s="513">
        <v>14.977426404598305</v>
      </c>
      <c r="C10" s="513">
        <v>0</v>
      </c>
      <c r="D10" s="513">
        <v>37.123498386256522</v>
      </c>
      <c r="E10" s="513">
        <v>0</v>
      </c>
      <c r="F10" s="513">
        <v>0</v>
      </c>
      <c r="G10" s="513">
        <v>0</v>
      </c>
      <c r="H10" s="513">
        <v>35.017491871424454</v>
      </c>
      <c r="I10" s="513">
        <v>0</v>
      </c>
      <c r="J10" s="513">
        <v>0</v>
      </c>
      <c r="K10" s="513">
        <v>0</v>
      </c>
      <c r="L10" s="513">
        <v>0</v>
      </c>
      <c r="M10" s="513">
        <v>-92.025736522431927</v>
      </c>
      <c r="N10" s="513">
        <v>0</v>
      </c>
      <c r="O10" s="513">
        <v>0</v>
      </c>
      <c r="P10" s="513">
        <v>24.264604023913094</v>
      </c>
      <c r="Q10" s="513">
        <v>0</v>
      </c>
      <c r="R10" s="513">
        <v>0</v>
      </c>
      <c r="S10" s="513">
        <v>10.887914466526849</v>
      </c>
    </row>
    <row r="11" spans="1:19" s="404" customFormat="1" ht="12" customHeight="1">
      <c r="A11" s="405" t="s">
        <v>313</v>
      </c>
      <c r="B11" s="514">
        <v>70.710468116476221</v>
      </c>
      <c r="C11" s="514">
        <v>0</v>
      </c>
      <c r="D11" s="514">
        <v>34.027196590632549</v>
      </c>
      <c r="E11" s="514">
        <v>0</v>
      </c>
      <c r="F11" s="514">
        <v>0</v>
      </c>
      <c r="G11" s="514">
        <v>0</v>
      </c>
      <c r="H11" s="514">
        <v>18.53661192923467</v>
      </c>
      <c r="I11" s="514">
        <v>0</v>
      </c>
      <c r="J11" s="514">
        <v>33.919928187873957</v>
      </c>
      <c r="K11" s="514">
        <v>-2.6428184079734929</v>
      </c>
      <c r="L11" s="514">
        <v>0</v>
      </c>
      <c r="M11" s="514">
        <v>28.909521924161254</v>
      </c>
      <c r="N11" s="514">
        <v>0</v>
      </c>
      <c r="O11" s="514">
        <v>0</v>
      </c>
      <c r="P11" s="514">
        <v>16.528830803009487</v>
      </c>
      <c r="Q11" s="514">
        <v>0</v>
      </c>
      <c r="R11" s="514">
        <v>0</v>
      </c>
      <c r="S11" s="514">
        <v>15.477952392505939</v>
      </c>
    </row>
    <row r="12" spans="1:19" s="404" customFormat="1" ht="12" customHeight="1">
      <c r="A12" s="402" t="s">
        <v>342</v>
      </c>
      <c r="B12" s="513">
        <v>36.543885138022389</v>
      </c>
      <c r="C12" s="513">
        <v>0</v>
      </c>
      <c r="D12" s="513">
        <v>0</v>
      </c>
      <c r="E12" s="513">
        <v>0</v>
      </c>
      <c r="F12" s="513">
        <v>0</v>
      </c>
      <c r="G12" s="513">
        <v>0</v>
      </c>
      <c r="H12" s="513">
        <v>32.348671498819229</v>
      </c>
      <c r="I12" s="513">
        <v>0</v>
      </c>
      <c r="J12" s="513">
        <v>0</v>
      </c>
      <c r="K12" s="513">
        <v>0</v>
      </c>
      <c r="L12" s="513">
        <v>0</v>
      </c>
      <c r="M12" s="513">
        <v>0</v>
      </c>
      <c r="N12" s="513">
        <v>0</v>
      </c>
      <c r="O12" s="513">
        <v>0</v>
      </c>
      <c r="P12" s="513">
        <v>0</v>
      </c>
      <c r="Q12" s="513">
        <v>0</v>
      </c>
      <c r="R12" s="513">
        <v>0</v>
      </c>
      <c r="S12" s="513">
        <v>32.796742102932392</v>
      </c>
    </row>
    <row r="13" spans="1:19" s="404" customFormat="1" ht="12" customHeight="1">
      <c r="A13" s="402" t="s">
        <v>343</v>
      </c>
      <c r="B13" s="513">
        <v>0</v>
      </c>
      <c r="C13" s="513">
        <v>0</v>
      </c>
      <c r="D13" s="513">
        <v>0</v>
      </c>
      <c r="E13" s="513">
        <v>0</v>
      </c>
      <c r="F13" s="513">
        <v>0</v>
      </c>
      <c r="G13" s="513">
        <v>0</v>
      </c>
      <c r="H13" s="513">
        <v>0</v>
      </c>
      <c r="I13" s="513">
        <v>0</v>
      </c>
      <c r="J13" s="513">
        <v>0</v>
      </c>
      <c r="K13" s="513">
        <v>0</v>
      </c>
      <c r="L13" s="513">
        <v>0</v>
      </c>
      <c r="M13" s="513">
        <v>0</v>
      </c>
      <c r="N13" s="513">
        <v>0</v>
      </c>
      <c r="O13" s="513">
        <v>0</v>
      </c>
      <c r="P13" s="513">
        <v>0</v>
      </c>
      <c r="Q13" s="513">
        <v>0</v>
      </c>
      <c r="R13" s="513">
        <v>0</v>
      </c>
      <c r="S13" s="513">
        <v>0</v>
      </c>
    </row>
    <row r="14" spans="1:19" s="404" customFormat="1" ht="12" customHeight="1">
      <c r="A14" s="405" t="s">
        <v>312</v>
      </c>
      <c r="B14" s="514">
        <v>0</v>
      </c>
      <c r="C14" s="514">
        <v>0</v>
      </c>
      <c r="D14" s="514">
        <v>37.912204124318798</v>
      </c>
      <c r="E14" s="514">
        <v>0</v>
      </c>
      <c r="F14" s="514">
        <v>0</v>
      </c>
      <c r="G14" s="514">
        <v>0</v>
      </c>
      <c r="H14" s="514">
        <v>57.343361935139768</v>
      </c>
      <c r="I14" s="514">
        <v>0</v>
      </c>
      <c r="J14" s="514">
        <v>33.367953605093106</v>
      </c>
      <c r="K14" s="514">
        <v>67.066532832305683</v>
      </c>
      <c r="L14" s="514">
        <v>0</v>
      </c>
      <c r="M14" s="514">
        <v>75.729229837681061</v>
      </c>
      <c r="N14" s="514">
        <v>0</v>
      </c>
      <c r="O14" s="514">
        <v>0</v>
      </c>
      <c r="P14" s="514">
        <v>18.193554501089576</v>
      </c>
      <c r="Q14" s="514">
        <v>0</v>
      </c>
      <c r="R14" s="514">
        <v>0</v>
      </c>
      <c r="S14" s="514">
        <v>45.571022547383144</v>
      </c>
    </row>
    <row r="15" spans="1:19" s="404" customFormat="1" ht="12" customHeight="1">
      <c r="A15" s="402" t="s">
        <v>344</v>
      </c>
      <c r="B15" s="513">
        <v>0</v>
      </c>
      <c r="C15" s="513">
        <v>0</v>
      </c>
      <c r="D15" s="513">
        <v>0</v>
      </c>
      <c r="E15" s="513">
        <v>0</v>
      </c>
      <c r="F15" s="513">
        <v>0</v>
      </c>
      <c r="G15" s="513">
        <v>0</v>
      </c>
      <c r="H15" s="513">
        <v>59.713549235253048</v>
      </c>
      <c r="I15" s="513">
        <v>0</v>
      </c>
      <c r="J15" s="513">
        <v>0</v>
      </c>
      <c r="K15" s="513">
        <v>56.644280022766083</v>
      </c>
      <c r="L15" s="513">
        <v>0</v>
      </c>
      <c r="M15" s="513">
        <v>44.692946337036354</v>
      </c>
      <c r="N15" s="513">
        <v>0</v>
      </c>
      <c r="O15" s="513">
        <v>0</v>
      </c>
      <c r="P15" s="513">
        <v>33.454184125000232</v>
      </c>
      <c r="Q15" s="513">
        <v>0</v>
      </c>
      <c r="R15" s="513">
        <v>0</v>
      </c>
      <c r="S15" s="513">
        <v>37.578459129897482</v>
      </c>
    </row>
    <row r="16" spans="1:19" s="404" customFormat="1" ht="12" customHeight="1">
      <c r="A16" s="402" t="s">
        <v>345</v>
      </c>
      <c r="B16" s="513">
        <v>0</v>
      </c>
      <c r="C16" s="513">
        <v>0</v>
      </c>
      <c r="D16" s="513">
        <v>0</v>
      </c>
      <c r="E16" s="513">
        <v>0</v>
      </c>
      <c r="F16" s="513">
        <v>0</v>
      </c>
      <c r="G16" s="513">
        <v>0</v>
      </c>
      <c r="H16" s="513">
        <v>19.815514043097796</v>
      </c>
      <c r="I16" s="513">
        <v>0</v>
      </c>
      <c r="J16" s="513">
        <v>0</v>
      </c>
      <c r="K16" s="513">
        <v>7.5535481479506767</v>
      </c>
      <c r="L16" s="513">
        <v>0</v>
      </c>
      <c r="M16" s="513">
        <v>24.129836212043763</v>
      </c>
      <c r="N16" s="513">
        <v>0</v>
      </c>
      <c r="O16" s="513">
        <v>0</v>
      </c>
      <c r="P16" s="513">
        <v>18.122038523601624</v>
      </c>
      <c r="Q16" s="513">
        <v>0</v>
      </c>
      <c r="R16" s="513">
        <v>0</v>
      </c>
      <c r="S16" s="513">
        <v>17.833513842713486</v>
      </c>
    </row>
    <row r="17" spans="1:19" s="404" customFormat="1" ht="12" customHeight="1">
      <c r="A17" s="405" t="s">
        <v>346</v>
      </c>
      <c r="B17" s="514">
        <v>0</v>
      </c>
      <c r="C17" s="514">
        <v>100</v>
      </c>
      <c r="D17" s="514">
        <v>0</v>
      </c>
      <c r="E17" s="514">
        <v>0</v>
      </c>
      <c r="F17" s="514">
        <v>0</v>
      </c>
      <c r="G17" s="514">
        <v>100</v>
      </c>
      <c r="H17" s="514">
        <v>99.431921034963239</v>
      </c>
      <c r="I17" s="514">
        <v>0</v>
      </c>
      <c r="J17" s="514">
        <v>0</v>
      </c>
      <c r="K17" s="514">
        <v>97.156937348996564</v>
      </c>
      <c r="L17" s="514">
        <v>0</v>
      </c>
      <c r="M17" s="514">
        <v>99.036329076945691</v>
      </c>
      <c r="N17" s="514">
        <v>0</v>
      </c>
      <c r="O17" s="514">
        <v>98.583882382806721</v>
      </c>
      <c r="P17" s="514">
        <v>99.053760516582301</v>
      </c>
      <c r="Q17" s="514">
        <v>0</v>
      </c>
      <c r="R17" s="514">
        <v>0</v>
      </c>
      <c r="S17" s="514">
        <v>98.704424189033034</v>
      </c>
    </row>
    <row r="18" spans="1:19" s="404" customFormat="1" ht="12" customHeight="1">
      <c r="A18" s="402" t="s">
        <v>347</v>
      </c>
      <c r="B18" s="513">
        <v>0</v>
      </c>
      <c r="C18" s="513">
        <v>0</v>
      </c>
      <c r="D18" s="513">
        <v>0</v>
      </c>
      <c r="E18" s="513">
        <v>0</v>
      </c>
      <c r="F18" s="513">
        <v>0</v>
      </c>
      <c r="G18" s="513">
        <v>0</v>
      </c>
      <c r="H18" s="513">
        <v>0</v>
      </c>
      <c r="I18" s="513">
        <v>0</v>
      </c>
      <c r="J18" s="513">
        <v>0</v>
      </c>
      <c r="K18" s="513">
        <v>0</v>
      </c>
      <c r="L18" s="513">
        <v>0</v>
      </c>
      <c r="M18" s="513">
        <v>0</v>
      </c>
      <c r="N18" s="513">
        <v>0</v>
      </c>
      <c r="O18" s="513">
        <v>0</v>
      </c>
      <c r="P18" s="513">
        <v>0</v>
      </c>
      <c r="Q18" s="513">
        <v>0</v>
      </c>
      <c r="R18" s="513">
        <v>0</v>
      </c>
      <c r="S18" s="513">
        <v>0</v>
      </c>
    </row>
    <row r="19" spans="1:19" s="404" customFormat="1" ht="12" customHeight="1">
      <c r="A19" s="402" t="s">
        <v>348</v>
      </c>
      <c r="B19" s="513">
        <v>30.952821884186264</v>
      </c>
      <c r="C19" s="513">
        <v>0</v>
      </c>
      <c r="D19" s="513">
        <v>30.403620371774515</v>
      </c>
      <c r="E19" s="513">
        <v>0</v>
      </c>
      <c r="F19" s="513">
        <v>0</v>
      </c>
      <c r="G19" s="513">
        <v>0</v>
      </c>
      <c r="H19" s="513">
        <v>26.829446053187194</v>
      </c>
      <c r="I19" s="513">
        <v>0</v>
      </c>
      <c r="J19" s="513">
        <v>34.909908056006003</v>
      </c>
      <c r="K19" s="513">
        <v>23.615091795480321</v>
      </c>
      <c r="L19" s="513">
        <v>0</v>
      </c>
      <c r="M19" s="513">
        <v>28.452701031585843</v>
      </c>
      <c r="N19" s="513">
        <v>0</v>
      </c>
      <c r="O19" s="513">
        <v>0</v>
      </c>
      <c r="P19" s="513">
        <v>24.364692055398834</v>
      </c>
      <c r="Q19" s="513">
        <v>0</v>
      </c>
      <c r="R19" s="513">
        <v>0</v>
      </c>
      <c r="S19" s="513">
        <v>25.891801750178541</v>
      </c>
    </row>
    <row r="20" spans="1:19" s="404" customFormat="1" ht="12" customHeight="1">
      <c r="A20" s="405" t="s">
        <v>349</v>
      </c>
      <c r="B20" s="514">
        <v>45.634346357935364</v>
      </c>
      <c r="C20" s="514">
        <v>0</v>
      </c>
      <c r="D20" s="514">
        <v>22.147772546178913</v>
      </c>
      <c r="E20" s="514">
        <v>0</v>
      </c>
      <c r="F20" s="514">
        <v>0</v>
      </c>
      <c r="G20" s="514">
        <v>0</v>
      </c>
      <c r="H20" s="514">
        <v>24.939813476260287</v>
      </c>
      <c r="I20" s="514">
        <v>0</v>
      </c>
      <c r="J20" s="514">
        <v>0</v>
      </c>
      <c r="K20" s="514">
        <v>15.259609861001316</v>
      </c>
      <c r="L20" s="514">
        <v>0</v>
      </c>
      <c r="M20" s="514">
        <v>29.628730732243259</v>
      </c>
      <c r="N20" s="514">
        <v>0</v>
      </c>
      <c r="O20" s="514">
        <v>0</v>
      </c>
      <c r="P20" s="514">
        <v>18.693012747042012</v>
      </c>
      <c r="Q20" s="514">
        <v>0</v>
      </c>
      <c r="R20" s="514">
        <v>0</v>
      </c>
      <c r="S20" s="514">
        <v>19.547468061236561</v>
      </c>
    </row>
    <row r="21" spans="1:19" s="404" customFormat="1" ht="12" customHeight="1">
      <c r="A21" s="402" t="s">
        <v>350</v>
      </c>
      <c r="B21" s="513">
        <v>45.928338762214985</v>
      </c>
      <c r="C21" s="513">
        <v>0</v>
      </c>
      <c r="D21" s="513">
        <v>63.087248322147651</v>
      </c>
      <c r="E21" s="513">
        <v>0</v>
      </c>
      <c r="F21" s="513">
        <v>0</v>
      </c>
      <c r="G21" s="513">
        <v>0</v>
      </c>
      <c r="H21" s="513">
        <v>0</v>
      </c>
      <c r="I21" s="513">
        <v>0</v>
      </c>
      <c r="J21" s="513">
        <v>0</v>
      </c>
      <c r="K21" s="513">
        <v>0</v>
      </c>
      <c r="L21" s="513">
        <v>0</v>
      </c>
      <c r="M21" s="513">
        <v>0</v>
      </c>
      <c r="N21" s="513">
        <v>0</v>
      </c>
      <c r="O21" s="513">
        <v>0</v>
      </c>
      <c r="P21" s="513">
        <v>0</v>
      </c>
      <c r="Q21" s="513">
        <v>0</v>
      </c>
      <c r="R21" s="513">
        <v>0</v>
      </c>
      <c r="S21" s="513">
        <v>47.120540918629047</v>
      </c>
    </row>
    <row r="22" spans="1:19" s="404" customFormat="1" ht="12" customHeight="1">
      <c r="A22" s="402" t="s">
        <v>351</v>
      </c>
      <c r="B22" s="513">
        <v>38.118236681465042</v>
      </c>
      <c r="C22" s="513">
        <v>0</v>
      </c>
      <c r="D22" s="513">
        <v>10.200326033981471</v>
      </c>
      <c r="E22" s="513">
        <v>0</v>
      </c>
      <c r="F22" s="513">
        <v>0</v>
      </c>
      <c r="G22" s="513">
        <v>0</v>
      </c>
      <c r="H22" s="513">
        <v>36.305229120918902</v>
      </c>
      <c r="I22" s="513">
        <v>0</v>
      </c>
      <c r="J22" s="513">
        <v>33.143812709030094</v>
      </c>
      <c r="K22" s="513">
        <v>23.179115419076325</v>
      </c>
      <c r="L22" s="513">
        <v>0</v>
      </c>
      <c r="M22" s="513">
        <v>151.01038895223616</v>
      </c>
      <c r="N22" s="513">
        <v>0</v>
      </c>
      <c r="O22" s="513">
        <v>0</v>
      </c>
      <c r="P22" s="513">
        <v>16.70581148710103</v>
      </c>
      <c r="Q22" s="513">
        <v>0</v>
      </c>
      <c r="R22" s="513">
        <v>0</v>
      </c>
      <c r="S22" s="513">
        <v>22.689493281459068</v>
      </c>
    </row>
    <row r="23" spans="1:19" s="404" customFormat="1" ht="12" customHeight="1">
      <c r="A23" s="405" t="s">
        <v>352</v>
      </c>
      <c r="B23" s="514">
        <v>54.746857913796774</v>
      </c>
      <c r="C23" s="514">
        <v>0</v>
      </c>
      <c r="D23" s="514">
        <v>57.155718572857616</v>
      </c>
      <c r="E23" s="514">
        <v>0</v>
      </c>
      <c r="F23" s="514">
        <v>0</v>
      </c>
      <c r="G23" s="514">
        <v>0</v>
      </c>
      <c r="H23" s="514">
        <v>34.572527912459414</v>
      </c>
      <c r="I23" s="514">
        <v>0</v>
      </c>
      <c r="J23" s="514">
        <v>0</v>
      </c>
      <c r="K23" s="514">
        <v>19.789047424127233</v>
      </c>
      <c r="L23" s="514">
        <v>0</v>
      </c>
      <c r="M23" s="514">
        <v>43.008509910179185</v>
      </c>
      <c r="N23" s="514">
        <v>0</v>
      </c>
      <c r="O23" s="514">
        <v>0</v>
      </c>
      <c r="P23" s="514">
        <v>36.231985350647896</v>
      </c>
      <c r="Q23" s="514">
        <v>0</v>
      </c>
      <c r="R23" s="514">
        <v>0</v>
      </c>
      <c r="S23" s="514">
        <v>35.277851804368119</v>
      </c>
    </row>
    <row r="24" spans="1:19" s="404" customFormat="1" ht="12" customHeight="1">
      <c r="A24" s="402" t="s">
        <v>353</v>
      </c>
      <c r="B24" s="513">
        <v>48.742035559071169</v>
      </c>
      <c r="C24" s="513">
        <v>0</v>
      </c>
      <c r="D24" s="513">
        <v>29.7813171533308</v>
      </c>
      <c r="E24" s="513">
        <v>0</v>
      </c>
      <c r="F24" s="513">
        <v>0</v>
      </c>
      <c r="G24" s="513">
        <v>0</v>
      </c>
      <c r="H24" s="513">
        <v>35.163818611517684</v>
      </c>
      <c r="I24" s="513">
        <v>0</v>
      </c>
      <c r="J24" s="513">
        <v>0</v>
      </c>
      <c r="K24" s="513">
        <v>44.149625057512104</v>
      </c>
      <c r="L24" s="513">
        <v>0</v>
      </c>
      <c r="M24" s="513">
        <v>41.156061420562715</v>
      </c>
      <c r="N24" s="513">
        <v>0</v>
      </c>
      <c r="O24" s="513">
        <v>0</v>
      </c>
      <c r="P24" s="513">
        <v>43.074970634213287</v>
      </c>
      <c r="Q24" s="513">
        <v>0</v>
      </c>
      <c r="R24" s="513">
        <v>0</v>
      </c>
      <c r="S24" s="513">
        <v>41.505536193605948</v>
      </c>
    </row>
    <row r="25" spans="1:19" s="404" customFormat="1" ht="12" customHeight="1">
      <c r="A25" s="402" t="s">
        <v>354</v>
      </c>
      <c r="B25" s="513">
        <v>0</v>
      </c>
      <c r="C25" s="513">
        <v>0</v>
      </c>
      <c r="D25" s="513">
        <v>0</v>
      </c>
      <c r="E25" s="513">
        <v>0</v>
      </c>
      <c r="F25" s="513">
        <v>0</v>
      </c>
      <c r="G25" s="513">
        <v>0</v>
      </c>
      <c r="H25" s="513">
        <v>0</v>
      </c>
      <c r="I25" s="513">
        <v>0</v>
      </c>
      <c r="J25" s="513">
        <v>0</v>
      </c>
      <c r="K25" s="513">
        <v>0</v>
      </c>
      <c r="L25" s="513">
        <v>0</v>
      </c>
      <c r="M25" s="513">
        <v>0</v>
      </c>
      <c r="N25" s="513">
        <v>0</v>
      </c>
      <c r="O25" s="513">
        <v>0</v>
      </c>
      <c r="P25" s="513">
        <v>0</v>
      </c>
      <c r="Q25" s="513">
        <v>0</v>
      </c>
      <c r="R25" s="513">
        <v>0</v>
      </c>
      <c r="S25" s="513">
        <v>0</v>
      </c>
    </row>
    <row r="26" spans="1:19" s="404" customFormat="1" ht="12" customHeight="1">
      <c r="A26" s="405" t="s">
        <v>355</v>
      </c>
      <c r="B26" s="514">
        <v>24.210526315789483</v>
      </c>
      <c r="C26" s="514">
        <v>91.785230998609293</v>
      </c>
      <c r="D26" s="514">
        <v>79.249069197618724</v>
      </c>
      <c r="E26" s="514">
        <v>100</v>
      </c>
      <c r="F26" s="514">
        <v>0</v>
      </c>
      <c r="G26" s="514">
        <v>100</v>
      </c>
      <c r="H26" s="514">
        <v>93.37192568904446</v>
      </c>
      <c r="I26" s="514">
        <v>0</v>
      </c>
      <c r="J26" s="514">
        <v>0</v>
      </c>
      <c r="K26" s="514">
        <v>37.968179535498074</v>
      </c>
      <c r="L26" s="514">
        <v>0</v>
      </c>
      <c r="M26" s="514">
        <v>99.672619084247046</v>
      </c>
      <c r="N26" s="514">
        <v>0</v>
      </c>
      <c r="O26" s="514">
        <v>0</v>
      </c>
      <c r="P26" s="514">
        <v>91.112731978865128</v>
      </c>
      <c r="Q26" s="514">
        <v>0</v>
      </c>
      <c r="R26" s="514">
        <v>0</v>
      </c>
      <c r="S26" s="514">
        <v>95.0669068958628</v>
      </c>
    </row>
    <row r="27" spans="1:19" s="404" customFormat="1" ht="12" customHeight="1">
      <c r="A27" s="402" t="s">
        <v>356</v>
      </c>
      <c r="B27" s="513">
        <v>0</v>
      </c>
      <c r="C27" s="513">
        <v>0</v>
      </c>
      <c r="D27" s="513">
        <v>-57200</v>
      </c>
      <c r="E27" s="513">
        <v>0</v>
      </c>
      <c r="F27" s="513">
        <v>0</v>
      </c>
      <c r="G27" s="513">
        <v>0</v>
      </c>
      <c r="H27" s="513">
        <v>73.438454068073568</v>
      </c>
      <c r="I27" s="513">
        <v>0</v>
      </c>
      <c r="J27" s="513">
        <v>0</v>
      </c>
      <c r="K27" s="513">
        <v>91.811059979964938</v>
      </c>
      <c r="L27" s="513">
        <v>0</v>
      </c>
      <c r="M27" s="513">
        <v>124.75461130716808</v>
      </c>
      <c r="N27" s="513">
        <v>0</v>
      </c>
      <c r="O27" s="513">
        <v>0</v>
      </c>
      <c r="P27" s="513">
        <v>29.11411144075171</v>
      </c>
      <c r="Q27" s="513">
        <v>0</v>
      </c>
      <c r="R27" s="513">
        <v>0</v>
      </c>
      <c r="S27" s="513">
        <v>61.675278406340695</v>
      </c>
    </row>
    <row r="28" spans="1:19" s="404" customFormat="1" ht="12" customHeight="1">
      <c r="A28" s="402" t="s">
        <v>357</v>
      </c>
      <c r="B28" s="513">
        <v>42.99541518084564</v>
      </c>
      <c r="C28" s="513">
        <v>0</v>
      </c>
      <c r="D28" s="513">
        <v>60.928243821051986</v>
      </c>
      <c r="E28" s="513">
        <v>0</v>
      </c>
      <c r="F28" s="513">
        <v>0</v>
      </c>
      <c r="G28" s="513">
        <v>0</v>
      </c>
      <c r="H28" s="513">
        <v>68.611801944381639</v>
      </c>
      <c r="I28" s="513">
        <v>0</v>
      </c>
      <c r="J28" s="513">
        <v>0</v>
      </c>
      <c r="K28" s="513">
        <v>67.665725802082548</v>
      </c>
      <c r="L28" s="513">
        <v>0</v>
      </c>
      <c r="M28" s="513">
        <v>72.423074110487278</v>
      </c>
      <c r="N28" s="513">
        <v>0</v>
      </c>
      <c r="O28" s="513">
        <v>0</v>
      </c>
      <c r="P28" s="513">
        <v>79.6525287290645</v>
      </c>
      <c r="Q28" s="513">
        <v>0</v>
      </c>
      <c r="R28" s="513">
        <v>0</v>
      </c>
      <c r="S28" s="513">
        <v>71.360271125407252</v>
      </c>
    </row>
    <row r="29" spans="1:19" s="404" customFormat="1" ht="12" customHeight="1">
      <c r="A29" s="405" t="s">
        <v>358</v>
      </c>
      <c r="B29" s="514">
        <v>0</v>
      </c>
      <c r="C29" s="514">
        <v>0</v>
      </c>
      <c r="D29" s="514">
        <v>0</v>
      </c>
      <c r="E29" s="514">
        <v>0</v>
      </c>
      <c r="F29" s="514">
        <v>0</v>
      </c>
      <c r="G29" s="514">
        <v>0</v>
      </c>
      <c r="H29" s="514">
        <v>21.950186107327212</v>
      </c>
      <c r="I29" s="514">
        <v>0</v>
      </c>
      <c r="J29" s="514">
        <v>0</v>
      </c>
      <c r="K29" s="514">
        <v>4.9024481173107901</v>
      </c>
      <c r="L29" s="514">
        <v>0</v>
      </c>
      <c r="M29" s="514">
        <v>6.8036432356038397</v>
      </c>
      <c r="N29" s="514">
        <v>0</v>
      </c>
      <c r="O29" s="514">
        <v>0</v>
      </c>
      <c r="P29" s="514">
        <v>10.984555018540526</v>
      </c>
      <c r="Q29" s="514">
        <v>0</v>
      </c>
      <c r="R29" s="514">
        <v>0</v>
      </c>
      <c r="S29" s="514">
        <v>9.3409532254986711</v>
      </c>
    </row>
    <row r="30" spans="1:19" s="404" customFormat="1" ht="12" customHeight="1">
      <c r="A30" s="402" t="s">
        <v>359</v>
      </c>
      <c r="B30" s="459">
        <v>0</v>
      </c>
      <c r="C30" s="459">
        <v>0</v>
      </c>
      <c r="D30" s="459">
        <v>0</v>
      </c>
      <c r="E30" s="459">
        <v>0</v>
      </c>
      <c r="F30" s="459">
        <v>0</v>
      </c>
      <c r="G30" s="459">
        <v>0</v>
      </c>
      <c r="H30" s="459">
        <v>0</v>
      </c>
      <c r="I30" s="459">
        <v>0</v>
      </c>
      <c r="J30" s="459">
        <v>0</v>
      </c>
      <c r="K30" s="459">
        <v>0</v>
      </c>
      <c r="L30" s="459">
        <v>0</v>
      </c>
      <c r="M30" s="459">
        <v>0</v>
      </c>
      <c r="N30" s="459">
        <v>0</v>
      </c>
      <c r="O30" s="459">
        <v>0</v>
      </c>
      <c r="P30" s="459">
        <v>0</v>
      </c>
      <c r="Q30" s="459">
        <v>0</v>
      </c>
      <c r="R30" s="459">
        <v>0</v>
      </c>
      <c r="S30" s="459">
        <v>0</v>
      </c>
    </row>
    <row r="31" spans="1:19" s="404" customFormat="1" ht="12" customHeight="1">
      <c r="A31" s="402" t="s">
        <v>360</v>
      </c>
      <c r="B31" s="459">
        <v>52.155715440257374</v>
      </c>
      <c r="C31" s="459">
        <v>0</v>
      </c>
      <c r="D31" s="459">
        <v>47.44251070314904</v>
      </c>
      <c r="E31" s="459">
        <v>55.6097199000708</v>
      </c>
      <c r="F31" s="459">
        <v>55.580100717808058</v>
      </c>
      <c r="G31" s="459">
        <v>0</v>
      </c>
      <c r="H31" s="459">
        <v>23.989842821828692</v>
      </c>
      <c r="I31" s="459">
        <v>0</v>
      </c>
      <c r="J31" s="459">
        <v>35.706420211787439</v>
      </c>
      <c r="K31" s="459">
        <v>0</v>
      </c>
      <c r="L31" s="459">
        <v>0</v>
      </c>
      <c r="M31" s="459">
        <v>0</v>
      </c>
      <c r="N31" s="459">
        <v>0</v>
      </c>
      <c r="O31" s="459">
        <v>0</v>
      </c>
      <c r="P31" s="459">
        <v>16.126911397896109</v>
      </c>
      <c r="Q31" s="459">
        <v>52.364167833712713</v>
      </c>
      <c r="R31" s="459">
        <v>0</v>
      </c>
      <c r="S31" s="459">
        <v>46.273312567639515</v>
      </c>
    </row>
    <row r="32" spans="1:19" s="404" customFormat="1" ht="12" customHeight="1">
      <c r="A32" s="405" t="s">
        <v>361</v>
      </c>
      <c r="B32" s="456">
        <v>0</v>
      </c>
      <c r="C32" s="456">
        <v>0</v>
      </c>
      <c r="D32" s="456">
        <v>0</v>
      </c>
      <c r="E32" s="456">
        <v>0</v>
      </c>
      <c r="F32" s="456">
        <v>0</v>
      </c>
      <c r="G32" s="456">
        <v>0</v>
      </c>
      <c r="H32" s="456">
        <v>0</v>
      </c>
      <c r="I32" s="456">
        <v>0</v>
      </c>
      <c r="J32" s="456">
        <v>0</v>
      </c>
      <c r="K32" s="456">
        <v>0</v>
      </c>
      <c r="L32" s="456">
        <v>0</v>
      </c>
      <c r="M32" s="456">
        <v>30.41541784572108</v>
      </c>
      <c r="N32" s="456">
        <v>0</v>
      </c>
      <c r="O32" s="456">
        <v>0</v>
      </c>
      <c r="P32" s="456">
        <v>0</v>
      </c>
      <c r="Q32" s="456">
        <v>0</v>
      </c>
      <c r="R32" s="456">
        <v>0</v>
      </c>
      <c r="S32" s="456">
        <v>30.41541784572108</v>
      </c>
    </row>
    <row r="33" spans="1:19" s="404" customFormat="1" ht="12" customHeight="1">
      <c r="A33" s="402" t="s">
        <v>362</v>
      </c>
      <c r="B33" s="459">
        <v>0</v>
      </c>
      <c r="C33" s="459">
        <v>66.075330210309573</v>
      </c>
      <c r="D33" s="459">
        <v>105.19877675840978</v>
      </c>
      <c r="E33" s="459">
        <v>0</v>
      </c>
      <c r="F33" s="459">
        <v>0</v>
      </c>
      <c r="G33" s="459">
        <v>0</v>
      </c>
      <c r="H33" s="459">
        <v>29.853902485186424</v>
      </c>
      <c r="I33" s="459">
        <v>0</v>
      </c>
      <c r="J33" s="459">
        <v>0</v>
      </c>
      <c r="K33" s="459">
        <v>0</v>
      </c>
      <c r="L33" s="459">
        <v>0</v>
      </c>
      <c r="M33" s="459">
        <v>39.437006929192222</v>
      </c>
      <c r="N33" s="459">
        <v>0</v>
      </c>
      <c r="O33" s="459">
        <v>0</v>
      </c>
      <c r="P33" s="459">
        <v>53.542537451512281</v>
      </c>
      <c r="Q33" s="459">
        <v>0</v>
      </c>
      <c r="R33" s="459">
        <v>0</v>
      </c>
      <c r="S33" s="459">
        <v>46.219812154549146</v>
      </c>
    </row>
    <row r="34" spans="1:19" s="404" customFormat="1" ht="12" customHeight="1">
      <c r="A34" s="402" t="s">
        <v>363</v>
      </c>
      <c r="B34" s="459">
        <v>40.931160559836457</v>
      </c>
      <c r="C34" s="459">
        <v>0</v>
      </c>
      <c r="D34" s="459">
        <v>44.052122115572537</v>
      </c>
      <c r="E34" s="459">
        <v>0</v>
      </c>
      <c r="F34" s="459">
        <v>0</v>
      </c>
      <c r="G34" s="459">
        <v>0</v>
      </c>
      <c r="H34" s="459">
        <v>42.033885273169403</v>
      </c>
      <c r="I34" s="459">
        <v>0</v>
      </c>
      <c r="J34" s="459">
        <v>36.910781000464901</v>
      </c>
      <c r="K34" s="459">
        <v>38.489674488377069</v>
      </c>
      <c r="L34" s="459">
        <v>0</v>
      </c>
      <c r="M34" s="459">
        <v>15.436313082440087</v>
      </c>
      <c r="N34" s="459">
        <v>0</v>
      </c>
      <c r="O34" s="459">
        <v>0</v>
      </c>
      <c r="P34" s="459">
        <v>38.146840180008077</v>
      </c>
      <c r="Q34" s="459">
        <v>0</v>
      </c>
      <c r="R34" s="459">
        <v>0</v>
      </c>
      <c r="S34" s="459">
        <v>31.972792450180943</v>
      </c>
    </row>
    <row r="35" spans="1:19" s="404" customFormat="1" ht="12" customHeight="1">
      <c r="A35" s="405" t="s">
        <v>364</v>
      </c>
      <c r="B35" s="456">
        <v>34.624884148145838</v>
      </c>
      <c r="C35" s="456">
        <v>0</v>
      </c>
      <c r="D35" s="456">
        <v>0</v>
      </c>
      <c r="E35" s="456">
        <v>48.153626925425797</v>
      </c>
      <c r="F35" s="456">
        <v>46.528599943949715</v>
      </c>
      <c r="G35" s="456">
        <v>0</v>
      </c>
      <c r="H35" s="456">
        <v>0</v>
      </c>
      <c r="I35" s="456">
        <v>0</v>
      </c>
      <c r="J35" s="456">
        <v>39.176248752172157</v>
      </c>
      <c r="K35" s="456">
        <v>44.343587915374712</v>
      </c>
      <c r="L35" s="456">
        <v>0</v>
      </c>
      <c r="M35" s="456">
        <v>9.7983409230113683</v>
      </c>
      <c r="N35" s="456">
        <v>0</v>
      </c>
      <c r="O35" s="456">
        <v>0</v>
      </c>
      <c r="P35" s="456">
        <v>0</v>
      </c>
      <c r="Q35" s="456">
        <v>35.111010046175863</v>
      </c>
      <c r="R35" s="456">
        <v>0</v>
      </c>
      <c r="S35" s="456">
        <v>39.076409731987724</v>
      </c>
    </row>
    <row r="36" spans="1:19" s="404" customFormat="1" ht="12" customHeight="1">
      <c r="A36" s="402" t="s">
        <v>365</v>
      </c>
      <c r="B36" s="459">
        <v>47.332493845481842</v>
      </c>
      <c r="C36" s="459">
        <v>0</v>
      </c>
      <c r="D36" s="459">
        <v>0</v>
      </c>
      <c r="E36" s="459">
        <v>0</v>
      </c>
      <c r="F36" s="459">
        <v>55.432528914792023</v>
      </c>
      <c r="G36" s="459">
        <v>0</v>
      </c>
      <c r="H36" s="459">
        <v>0</v>
      </c>
      <c r="I36" s="459">
        <v>0</v>
      </c>
      <c r="J36" s="459">
        <v>0</v>
      </c>
      <c r="K36" s="459">
        <v>17.858012664393563</v>
      </c>
      <c r="L36" s="459">
        <v>0</v>
      </c>
      <c r="M36" s="459">
        <v>0</v>
      </c>
      <c r="N36" s="459">
        <v>0</v>
      </c>
      <c r="O36" s="459">
        <v>0</v>
      </c>
      <c r="P36" s="459">
        <v>0</v>
      </c>
      <c r="Q36" s="459">
        <v>48.52745024310213</v>
      </c>
      <c r="R36" s="459">
        <v>0</v>
      </c>
      <c r="S36" s="459">
        <v>46.525857032702277</v>
      </c>
    </row>
    <row r="37" spans="1:19" s="404" customFormat="1" ht="12" customHeight="1">
      <c r="A37" s="402" t="s">
        <v>366</v>
      </c>
      <c r="B37" s="459">
        <v>51.552383907332711</v>
      </c>
      <c r="C37" s="459">
        <v>0</v>
      </c>
      <c r="D37" s="459">
        <v>0</v>
      </c>
      <c r="E37" s="459">
        <v>0</v>
      </c>
      <c r="F37" s="459">
        <v>54.778797863152164</v>
      </c>
      <c r="G37" s="459">
        <v>0</v>
      </c>
      <c r="H37" s="459">
        <v>0</v>
      </c>
      <c r="I37" s="459">
        <v>0</v>
      </c>
      <c r="J37" s="459">
        <v>0</v>
      </c>
      <c r="K37" s="459">
        <v>21.616744857452179</v>
      </c>
      <c r="L37" s="459">
        <v>0</v>
      </c>
      <c r="M37" s="459">
        <v>0</v>
      </c>
      <c r="N37" s="459">
        <v>0</v>
      </c>
      <c r="O37" s="459">
        <v>0</v>
      </c>
      <c r="P37" s="459">
        <v>0</v>
      </c>
      <c r="Q37" s="459">
        <v>42.223237883274052</v>
      </c>
      <c r="R37" s="459">
        <v>0</v>
      </c>
      <c r="S37" s="459">
        <v>49.2460327360035</v>
      </c>
    </row>
    <row r="38" spans="1:19" s="404" customFormat="1" ht="12" customHeight="1">
      <c r="A38" s="405" t="s">
        <v>367</v>
      </c>
      <c r="B38" s="456">
        <v>0</v>
      </c>
      <c r="C38" s="456">
        <v>99.55820207452939</v>
      </c>
      <c r="D38" s="456">
        <v>0</v>
      </c>
      <c r="E38" s="456">
        <v>0</v>
      </c>
      <c r="F38" s="456">
        <v>0</v>
      </c>
      <c r="G38" s="456">
        <v>100</v>
      </c>
      <c r="H38" s="456">
        <v>100</v>
      </c>
      <c r="I38" s="456">
        <v>0</v>
      </c>
      <c r="J38" s="456">
        <v>36.064168083532181</v>
      </c>
      <c r="K38" s="456">
        <v>79.839682426911068</v>
      </c>
      <c r="L38" s="456">
        <v>0</v>
      </c>
      <c r="M38" s="456">
        <v>100</v>
      </c>
      <c r="N38" s="456">
        <v>0</v>
      </c>
      <c r="O38" s="456">
        <v>0</v>
      </c>
      <c r="P38" s="456">
        <v>100</v>
      </c>
      <c r="Q38" s="456">
        <v>0</v>
      </c>
      <c r="R38" s="456">
        <v>0</v>
      </c>
      <c r="S38" s="456">
        <v>82.646017120422613</v>
      </c>
    </row>
    <row r="39" spans="1:19" s="404" customFormat="1" ht="12" customHeight="1">
      <c r="A39" s="402" t="s">
        <v>368</v>
      </c>
      <c r="B39" s="459">
        <v>0</v>
      </c>
      <c r="C39" s="459">
        <v>0</v>
      </c>
      <c r="D39" s="459">
        <v>0</v>
      </c>
      <c r="E39" s="459">
        <v>0</v>
      </c>
      <c r="F39" s="459">
        <v>0</v>
      </c>
      <c r="G39" s="459">
        <v>0</v>
      </c>
      <c r="H39" s="459">
        <v>37.970194877965305</v>
      </c>
      <c r="I39" s="459">
        <v>0</v>
      </c>
      <c r="J39" s="459">
        <v>0</v>
      </c>
      <c r="K39" s="459">
        <v>0</v>
      </c>
      <c r="L39" s="459">
        <v>0</v>
      </c>
      <c r="M39" s="459">
        <v>27.64156267636546</v>
      </c>
      <c r="N39" s="459">
        <v>0</v>
      </c>
      <c r="O39" s="459">
        <v>0</v>
      </c>
      <c r="P39" s="459">
        <v>13.544838700609962</v>
      </c>
      <c r="Q39" s="459">
        <v>0</v>
      </c>
      <c r="R39" s="459">
        <v>0</v>
      </c>
      <c r="S39" s="459">
        <v>36.398975482290851</v>
      </c>
    </row>
    <row r="40" spans="1:19" s="404" customFormat="1" ht="12" customHeight="1">
      <c r="A40" s="402" t="s">
        <v>369</v>
      </c>
      <c r="B40" s="459">
        <v>0</v>
      </c>
      <c r="C40" s="459">
        <v>94.859087842041063</v>
      </c>
      <c r="D40" s="459">
        <v>100</v>
      </c>
      <c r="E40" s="459">
        <v>100</v>
      </c>
      <c r="F40" s="459">
        <v>0</v>
      </c>
      <c r="G40" s="459">
        <v>0</v>
      </c>
      <c r="H40" s="459">
        <v>64.813381492948054</v>
      </c>
      <c r="I40" s="459">
        <v>0</v>
      </c>
      <c r="J40" s="459">
        <v>0</v>
      </c>
      <c r="K40" s="459">
        <v>53.443352952697069</v>
      </c>
      <c r="L40" s="459">
        <v>0</v>
      </c>
      <c r="M40" s="459">
        <v>32.822757111597376</v>
      </c>
      <c r="N40" s="459">
        <v>0</v>
      </c>
      <c r="O40" s="459">
        <v>0</v>
      </c>
      <c r="P40" s="459">
        <v>6.2228055919377061</v>
      </c>
      <c r="Q40" s="459">
        <v>0</v>
      </c>
      <c r="R40" s="459">
        <v>0</v>
      </c>
      <c r="S40" s="459">
        <v>70.16333440983334</v>
      </c>
    </row>
    <row r="41" spans="1:19" s="404" customFormat="1" ht="12" customHeight="1">
      <c r="A41" s="399" t="s">
        <v>370</v>
      </c>
      <c r="B41" s="453">
        <v>0</v>
      </c>
      <c r="C41" s="453">
        <v>95.916164480492853</v>
      </c>
      <c r="D41" s="453">
        <v>74.208546589645891</v>
      </c>
      <c r="E41" s="453">
        <v>99.801646205137232</v>
      </c>
      <c r="F41" s="453">
        <v>0</v>
      </c>
      <c r="G41" s="453">
        <v>99.975417651391581</v>
      </c>
      <c r="H41" s="453">
        <v>90.356815845510425</v>
      </c>
      <c r="I41" s="453">
        <v>98.482423595787154</v>
      </c>
      <c r="J41" s="453">
        <v>0</v>
      </c>
      <c r="K41" s="453">
        <v>92.694022488474559</v>
      </c>
      <c r="L41" s="453">
        <v>0</v>
      </c>
      <c r="M41" s="453">
        <v>96.617391395088433</v>
      </c>
      <c r="N41" s="453">
        <v>93.91988254681246</v>
      </c>
      <c r="O41" s="453">
        <v>100</v>
      </c>
      <c r="P41" s="453">
        <v>98.495051735192092</v>
      </c>
      <c r="Q41" s="453">
        <v>0</v>
      </c>
      <c r="R41" s="453">
        <v>100</v>
      </c>
      <c r="S41" s="453">
        <v>95.055068500850325</v>
      </c>
    </row>
    <row r="42" spans="1:19" s="401" customFormat="1" ht="12" customHeight="1">
      <c r="A42" s="402" t="s">
        <v>371</v>
      </c>
      <c r="B42" s="459">
        <v>0</v>
      </c>
      <c r="C42" s="459">
        <v>94.190012684872642</v>
      </c>
      <c r="D42" s="459">
        <v>70.324454434260431</v>
      </c>
      <c r="E42" s="459">
        <v>99.801646205137232</v>
      </c>
      <c r="F42" s="459">
        <v>0</v>
      </c>
      <c r="G42" s="459">
        <v>99.851068256732049</v>
      </c>
      <c r="H42" s="459">
        <v>76.131423195256659</v>
      </c>
      <c r="I42" s="459">
        <v>98.482423595787154</v>
      </c>
      <c r="J42" s="459">
        <v>0</v>
      </c>
      <c r="K42" s="459">
        <v>79.678440036789695</v>
      </c>
      <c r="L42" s="459">
        <v>0</v>
      </c>
      <c r="M42" s="459">
        <v>92.719316569505921</v>
      </c>
      <c r="N42" s="459">
        <v>79.389212998157845</v>
      </c>
      <c r="O42" s="459">
        <v>0</v>
      </c>
      <c r="P42" s="459">
        <v>88.567734839448605</v>
      </c>
      <c r="Q42" s="459">
        <v>0</v>
      </c>
      <c r="R42" s="459">
        <v>0</v>
      </c>
      <c r="S42" s="459">
        <v>84.651143465489739</v>
      </c>
    </row>
    <row r="43" spans="1:19" s="404" customFormat="1" ht="12" customHeight="1">
      <c r="A43" s="402" t="s">
        <v>372</v>
      </c>
      <c r="B43" s="459">
        <v>0</v>
      </c>
      <c r="C43" s="459">
        <v>0</v>
      </c>
      <c r="D43" s="459">
        <v>0</v>
      </c>
      <c r="E43" s="459">
        <v>0</v>
      </c>
      <c r="F43" s="459">
        <v>0</v>
      </c>
      <c r="G43" s="459">
        <v>0</v>
      </c>
      <c r="H43" s="459">
        <v>0</v>
      </c>
      <c r="I43" s="459">
        <v>0</v>
      </c>
      <c r="J43" s="459">
        <v>0</v>
      </c>
      <c r="K43" s="459">
        <v>0</v>
      </c>
      <c r="L43" s="459">
        <v>0</v>
      </c>
      <c r="M43" s="459">
        <v>100</v>
      </c>
      <c r="N43" s="459">
        <v>0</v>
      </c>
      <c r="O43" s="459">
        <v>0</v>
      </c>
      <c r="P43" s="459">
        <v>99.941906287095264</v>
      </c>
      <c r="Q43" s="459">
        <v>0</v>
      </c>
      <c r="R43" s="459">
        <v>0</v>
      </c>
      <c r="S43" s="459">
        <v>99.958620860879194</v>
      </c>
    </row>
    <row r="44" spans="1:19" s="404" customFormat="1" ht="12" customHeight="1">
      <c r="A44" s="405" t="s">
        <v>314</v>
      </c>
      <c r="B44" s="456">
        <v>0</v>
      </c>
      <c r="C44" s="456">
        <v>97.917810475458438</v>
      </c>
      <c r="D44" s="456">
        <v>100.00022558087073</v>
      </c>
      <c r="E44" s="456">
        <v>0</v>
      </c>
      <c r="F44" s="456">
        <v>0</v>
      </c>
      <c r="G44" s="456">
        <v>100</v>
      </c>
      <c r="H44" s="456">
        <v>98.48737354306877</v>
      </c>
      <c r="I44" s="456">
        <v>0</v>
      </c>
      <c r="J44" s="456">
        <v>0</v>
      </c>
      <c r="K44" s="456">
        <v>93.71953925977698</v>
      </c>
      <c r="L44" s="456">
        <v>0</v>
      </c>
      <c r="M44" s="456">
        <v>97.140721596724902</v>
      </c>
      <c r="N44" s="456">
        <v>85.714285714285708</v>
      </c>
      <c r="O44" s="456">
        <v>0</v>
      </c>
      <c r="P44" s="456">
        <v>98.843279954602863</v>
      </c>
      <c r="Q44" s="456">
        <v>0</v>
      </c>
      <c r="R44" s="456">
        <v>0</v>
      </c>
      <c r="S44" s="456">
        <v>97.636572378334492</v>
      </c>
    </row>
    <row r="45" spans="1:19" s="404" customFormat="1" ht="12" customHeight="1">
      <c r="A45" s="402" t="s">
        <v>373</v>
      </c>
      <c r="B45" s="459">
        <v>0</v>
      </c>
      <c r="C45" s="459">
        <v>0</v>
      </c>
      <c r="D45" s="459">
        <v>0</v>
      </c>
      <c r="E45" s="459">
        <v>0</v>
      </c>
      <c r="F45" s="459">
        <v>0</v>
      </c>
      <c r="G45" s="459">
        <v>100</v>
      </c>
      <c r="H45" s="459">
        <v>87.699482202355924</v>
      </c>
      <c r="I45" s="459">
        <v>0</v>
      </c>
      <c r="J45" s="459">
        <v>0</v>
      </c>
      <c r="K45" s="459">
        <v>98.886468730631478</v>
      </c>
      <c r="L45" s="459">
        <v>0</v>
      </c>
      <c r="M45" s="459">
        <v>100</v>
      </c>
      <c r="N45" s="459">
        <v>100</v>
      </c>
      <c r="O45" s="459">
        <v>100</v>
      </c>
      <c r="P45" s="459">
        <v>100</v>
      </c>
      <c r="Q45" s="459">
        <v>0</v>
      </c>
      <c r="R45" s="459">
        <v>100</v>
      </c>
      <c r="S45" s="459">
        <v>93.171918036070437</v>
      </c>
    </row>
    <row r="46" spans="1:19" s="404" customFormat="1" ht="12" customHeight="1">
      <c r="A46" s="503" t="s">
        <v>374</v>
      </c>
      <c r="B46" s="457">
        <v>0</v>
      </c>
      <c r="C46" s="457">
        <v>95.76032101059738</v>
      </c>
      <c r="D46" s="457">
        <v>99.513839545680398</v>
      </c>
      <c r="E46" s="457">
        <v>93.866830248854555</v>
      </c>
      <c r="F46" s="457">
        <v>0</v>
      </c>
      <c r="G46" s="457">
        <v>98.615126583241448</v>
      </c>
      <c r="H46" s="457">
        <v>0</v>
      </c>
      <c r="I46" s="457">
        <v>66.721407417263151</v>
      </c>
      <c r="J46" s="457">
        <v>0</v>
      </c>
      <c r="K46" s="457">
        <v>90.990205284178614</v>
      </c>
      <c r="L46" s="457">
        <v>57.826669707484669</v>
      </c>
      <c r="M46" s="457">
        <v>96.239245809399364</v>
      </c>
      <c r="N46" s="457">
        <v>97.597095880168041</v>
      </c>
      <c r="O46" s="457">
        <v>0</v>
      </c>
      <c r="P46" s="457">
        <v>93.288458401888747</v>
      </c>
      <c r="Q46" s="457">
        <v>0</v>
      </c>
      <c r="R46" s="457">
        <v>99.866532334236595</v>
      </c>
      <c r="S46" s="457">
        <v>89.842045586031091</v>
      </c>
    </row>
    <row r="47" spans="1:19" s="404" customFormat="1" ht="12" customHeight="1">
      <c r="A47" s="409" t="s">
        <v>375</v>
      </c>
      <c r="B47" s="453">
        <v>0</v>
      </c>
      <c r="C47" s="453">
        <v>95.76032101059738</v>
      </c>
      <c r="D47" s="453">
        <v>99.513839545680398</v>
      </c>
      <c r="E47" s="453">
        <v>91.933822210495435</v>
      </c>
      <c r="F47" s="453">
        <v>0</v>
      </c>
      <c r="G47" s="453">
        <v>98.076419193056424</v>
      </c>
      <c r="H47" s="453">
        <v>0</v>
      </c>
      <c r="I47" s="453">
        <v>95.72346525095351</v>
      </c>
      <c r="J47" s="453">
        <v>0</v>
      </c>
      <c r="K47" s="453">
        <v>90.990205284178614</v>
      </c>
      <c r="L47" s="453">
        <v>92.705404495621849</v>
      </c>
      <c r="M47" s="453">
        <v>98.4338099328466</v>
      </c>
      <c r="N47" s="453">
        <v>96.418184479273535</v>
      </c>
      <c r="O47" s="453">
        <v>0</v>
      </c>
      <c r="P47" s="453">
        <v>93.589494041189511</v>
      </c>
      <c r="Q47" s="453">
        <v>0</v>
      </c>
      <c r="R47" s="453">
        <v>100</v>
      </c>
      <c r="S47" s="453">
        <v>95.428412842698719</v>
      </c>
    </row>
    <row r="48" spans="1:19" s="404" customFormat="1" ht="12" customHeight="1">
      <c r="A48" s="402" t="s">
        <v>376</v>
      </c>
      <c r="B48" s="459">
        <v>0</v>
      </c>
      <c r="C48" s="459">
        <v>0</v>
      </c>
      <c r="D48" s="459">
        <v>100</v>
      </c>
      <c r="E48" s="459">
        <v>0</v>
      </c>
      <c r="F48" s="459">
        <v>0</v>
      </c>
      <c r="G48" s="459">
        <v>96.584772878586165</v>
      </c>
      <c r="H48" s="459">
        <v>0</v>
      </c>
      <c r="I48" s="459">
        <v>98.956605807011528</v>
      </c>
      <c r="J48" s="459">
        <v>0</v>
      </c>
      <c r="K48" s="459">
        <v>99.699845912793165</v>
      </c>
      <c r="L48" s="459">
        <v>92.705404495621849</v>
      </c>
      <c r="M48" s="459">
        <v>97.692271846578166</v>
      </c>
      <c r="N48" s="459">
        <v>98.809791152032332</v>
      </c>
      <c r="O48" s="459">
        <v>0</v>
      </c>
      <c r="P48" s="459">
        <v>97.888375011823712</v>
      </c>
      <c r="Q48" s="459">
        <v>0</v>
      </c>
      <c r="R48" s="459">
        <v>0</v>
      </c>
      <c r="S48" s="459">
        <v>97.727720555673983</v>
      </c>
    </row>
    <row r="49" spans="1:19" s="404" customFormat="1" ht="12" customHeight="1">
      <c r="A49" s="402" t="s">
        <v>377</v>
      </c>
      <c r="B49" s="459">
        <v>0</v>
      </c>
      <c r="C49" s="459">
        <v>96.376610762486905</v>
      </c>
      <c r="D49" s="459">
        <v>100</v>
      </c>
      <c r="E49" s="459">
        <v>96.545646880764693</v>
      </c>
      <c r="F49" s="459">
        <v>0</v>
      </c>
      <c r="G49" s="459">
        <v>42.901683641654543</v>
      </c>
      <c r="H49" s="459">
        <v>0</v>
      </c>
      <c r="I49" s="459">
        <v>83.259480187473372</v>
      </c>
      <c r="J49" s="459">
        <v>0</v>
      </c>
      <c r="K49" s="459">
        <v>91.0657107544735</v>
      </c>
      <c r="L49" s="459">
        <v>0</v>
      </c>
      <c r="M49" s="459">
        <v>99.32503180232446</v>
      </c>
      <c r="N49" s="459">
        <v>77.18376338370922</v>
      </c>
      <c r="O49" s="459">
        <v>0</v>
      </c>
      <c r="P49" s="459">
        <v>76.052839930108959</v>
      </c>
      <c r="Q49" s="459">
        <v>0</v>
      </c>
      <c r="R49" s="459">
        <v>0</v>
      </c>
      <c r="S49" s="459">
        <v>94.309624203386235</v>
      </c>
    </row>
    <row r="50" spans="1:19" s="404" customFormat="1" ht="12" customHeight="1">
      <c r="A50" s="405" t="s">
        <v>378</v>
      </c>
      <c r="B50" s="456">
        <v>0</v>
      </c>
      <c r="C50" s="456">
        <v>0</v>
      </c>
      <c r="D50" s="456">
        <v>100.00050174418824</v>
      </c>
      <c r="E50" s="456">
        <v>97.431947608673624</v>
      </c>
      <c r="F50" s="456">
        <v>0</v>
      </c>
      <c r="G50" s="456">
        <v>12.602861704740857</v>
      </c>
      <c r="H50" s="456">
        <v>0</v>
      </c>
      <c r="I50" s="456">
        <v>84.559376015260895</v>
      </c>
      <c r="J50" s="456">
        <v>0</v>
      </c>
      <c r="K50" s="456">
        <v>96.792884563618742</v>
      </c>
      <c r="L50" s="456">
        <v>0</v>
      </c>
      <c r="M50" s="456">
        <v>95.956565450229277</v>
      </c>
      <c r="N50" s="456">
        <v>77.400491613180137</v>
      </c>
      <c r="O50" s="456">
        <v>0</v>
      </c>
      <c r="P50" s="456">
        <v>84.811567189801806</v>
      </c>
      <c r="Q50" s="456">
        <v>0</v>
      </c>
      <c r="R50" s="456">
        <v>0</v>
      </c>
      <c r="S50" s="456">
        <v>90.598857480904769</v>
      </c>
    </row>
    <row r="51" spans="1:19" s="404" customFormat="1" ht="12" customHeight="1">
      <c r="A51" s="410" t="s">
        <v>379</v>
      </c>
      <c r="B51" s="459">
        <v>0</v>
      </c>
      <c r="C51" s="459">
        <v>95.148429338427547</v>
      </c>
      <c r="D51" s="459">
        <v>95.210352582227543</v>
      </c>
      <c r="E51" s="459">
        <v>96.933782852911804</v>
      </c>
      <c r="F51" s="459">
        <v>0</v>
      </c>
      <c r="G51" s="459">
        <v>98.004445288297731</v>
      </c>
      <c r="H51" s="459">
        <v>0</v>
      </c>
      <c r="I51" s="459">
        <v>85.369485635752781</v>
      </c>
      <c r="J51" s="459">
        <v>0</v>
      </c>
      <c r="K51" s="459">
        <v>93.308198622540701</v>
      </c>
      <c r="L51" s="459">
        <v>0</v>
      </c>
      <c r="M51" s="459">
        <v>97.635571699788201</v>
      </c>
      <c r="N51" s="459">
        <v>91.497699061010167</v>
      </c>
      <c r="O51" s="459">
        <v>0</v>
      </c>
      <c r="P51" s="459">
        <v>91.646444918762811</v>
      </c>
      <c r="Q51" s="459">
        <v>0</v>
      </c>
      <c r="R51" s="459">
        <v>0</v>
      </c>
      <c r="S51" s="459">
        <v>94.594166773423467</v>
      </c>
    </row>
    <row r="52" spans="1:19" s="404" customFormat="1" ht="12" customHeight="1">
      <c r="A52" s="410" t="s">
        <v>380</v>
      </c>
      <c r="B52" s="459">
        <v>0</v>
      </c>
      <c r="C52" s="459">
        <v>0</v>
      </c>
      <c r="D52" s="459">
        <v>0</v>
      </c>
      <c r="E52" s="459">
        <v>0</v>
      </c>
      <c r="F52" s="459">
        <v>0</v>
      </c>
      <c r="G52" s="459">
        <v>100</v>
      </c>
      <c r="H52" s="459">
        <v>0</v>
      </c>
      <c r="I52" s="459">
        <v>0</v>
      </c>
      <c r="J52" s="459">
        <v>0</v>
      </c>
      <c r="K52" s="459">
        <v>100</v>
      </c>
      <c r="L52" s="459">
        <v>0</v>
      </c>
      <c r="M52" s="459">
        <v>0</v>
      </c>
      <c r="N52" s="459">
        <v>0</v>
      </c>
      <c r="O52" s="459">
        <v>0</v>
      </c>
      <c r="P52" s="459">
        <v>0</v>
      </c>
      <c r="Q52" s="459">
        <v>0</v>
      </c>
      <c r="R52" s="459">
        <v>0</v>
      </c>
      <c r="S52" s="459">
        <v>100</v>
      </c>
    </row>
    <row r="53" spans="1:19" s="404" customFormat="1" ht="12" customHeight="1">
      <c r="A53" s="405" t="s">
        <v>381</v>
      </c>
      <c r="B53" s="456">
        <v>0</v>
      </c>
      <c r="C53" s="456">
        <v>100</v>
      </c>
      <c r="D53" s="456">
        <v>100</v>
      </c>
      <c r="E53" s="456">
        <v>98.345594705903068</v>
      </c>
      <c r="F53" s="456">
        <v>0</v>
      </c>
      <c r="G53" s="456">
        <v>100</v>
      </c>
      <c r="H53" s="456">
        <v>0</v>
      </c>
      <c r="I53" s="456">
        <v>99.910797262701308</v>
      </c>
      <c r="J53" s="456">
        <v>0</v>
      </c>
      <c r="K53" s="456">
        <v>0</v>
      </c>
      <c r="L53" s="456">
        <v>0</v>
      </c>
      <c r="M53" s="456">
        <v>100</v>
      </c>
      <c r="N53" s="456">
        <v>91.265285749937604</v>
      </c>
      <c r="O53" s="456">
        <v>0</v>
      </c>
      <c r="P53" s="456">
        <v>99.735465152428787</v>
      </c>
      <c r="Q53" s="456">
        <v>0</v>
      </c>
      <c r="R53" s="456">
        <v>0</v>
      </c>
      <c r="S53" s="456">
        <v>99.785913667352418</v>
      </c>
    </row>
    <row r="54" spans="1:19" s="404" customFormat="1" ht="12" customHeight="1">
      <c r="A54" s="410" t="s">
        <v>382</v>
      </c>
      <c r="B54" s="459">
        <v>0</v>
      </c>
      <c r="C54" s="459">
        <v>99.713626864596094</v>
      </c>
      <c r="D54" s="459">
        <v>0</v>
      </c>
      <c r="E54" s="459">
        <v>41200</v>
      </c>
      <c r="F54" s="459">
        <v>0</v>
      </c>
      <c r="G54" s="459">
        <v>0</v>
      </c>
      <c r="H54" s="459">
        <v>0</v>
      </c>
      <c r="I54" s="459">
        <v>100</v>
      </c>
      <c r="J54" s="459">
        <v>0</v>
      </c>
      <c r="K54" s="459">
        <v>100</v>
      </c>
      <c r="L54" s="459">
        <v>0</v>
      </c>
      <c r="M54" s="459">
        <v>100</v>
      </c>
      <c r="N54" s="459">
        <v>97.188929390025947</v>
      </c>
      <c r="O54" s="459">
        <v>0</v>
      </c>
      <c r="P54" s="459">
        <v>100</v>
      </c>
      <c r="Q54" s="459">
        <v>0</v>
      </c>
      <c r="R54" s="459">
        <v>0</v>
      </c>
      <c r="S54" s="459">
        <v>99.915948135685213</v>
      </c>
    </row>
    <row r="55" spans="1:19" s="404" customFormat="1" ht="12" customHeight="1">
      <c r="A55" s="410" t="s">
        <v>383</v>
      </c>
      <c r="B55" s="459">
        <v>0</v>
      </c>
      <c r="C55" s="459">
        <v>0</v>
      </c>
      <c r="D55" s="459">
        <v>100</v>
      </c>
      <c r="E55" s="459">
        <v>97.189695550351288</v>
      </c>
      <c r="F55" s="459">
        <v>0</v>
      </c>
      <c r="G55" s="459">
        <v>100</v>
      </c>
      <c r="H55" s="459">
        <v>0</v>
      </c>
      <c r="I55" s="459">
        <v>85.715468241267047</v>
      </c>
      <c r="J55" s="459">
        <v>0</v>
      </c>
      <c r="K55" s="459">
        <v>100.79610489450755</v>
      </c>
      <c r="L55" s="459">
        <v>0</v>
      </c>
      <c r="M55" s="459">
        <v>95.152638767013926</v>
      </c>
      <c r="N55" s="459">
        <v>-99.749058971141793</v>
      </c>
      <c r="O55" s="459">
        <v>0</v>
      </c>
      <c r="P55" s="459">
        <v>100</v>
      </c>
      <c r="Q55" s="459">
        <v>0</v>
      </c>
      <c r="R55" s="459">
        <v>0</v>
      </c>
      <c r="S55" s="459">
        <v>96.071412014978804</v>
      </c>
    </row>
    <row r="56" spans="1:19" s="404" customFormat="1" ht="12" customHeight="1">
      <c r="A56" s="405" t="s">
        <v>384</v>
      </c>
      <c r="B56" s="456">
        <v>0</v>
      </c>
      <c r="C56" s="456">
        <v>0</v>
      </c>
      <c r="D56" s="456">
        <v>0</v>
      </c>
      <c r="E56" s="456">
        <v>100</v>
      </c>
      <c r="F56" s="456">
        <v>0</v>
      </c>
      <c r="G56" s="456">
        <v>100</v>
      </c>
      <c r="H56" s="456">
        <v>0</v>
      </c>
      <c r="I56" s="456">
        <v>100</v>
      </c>
      <c r="J56" s="456">
        <v>0</v>
      </c>
      <c r="K56" s="456">
        <v>100</v>
      </c>
      <c r="L56" s="456">
        <v>0</v>
      </c>
      <c r="M56" s="456">
        <v>100</v>
      </c>
      <c r="N56" s="456">
        <v>100</v>
      </c>
      <c r="O56" s="456">
        <v>0</v>
      </c>
      <c r="P56" s="456">
        <v>100</v>
      </c>
      <c r="Q56" s="456">
        <v>0</v>
      </c>
      <c r="R56" s="456">
        <v>100</v>
      </c>
      <c r="S56" s="456">
        <v>100</v>
      </c>
    </row>
    <row r="57" spans="1:19" s="404" customFormat="1" ht="12" customHeight="1">
      <c r="A57" s="402" t="s">
        <v>385</v>
      </c>
      <c r="B57" s="459">
        <v>0</v>
      </c>
      <c r="C57" s="459">
        <v>0</v>
      </c>
      <c r="D57" s="459">
        <v>0</v>
      </c>
      <c r="E57" s="459">
        <v>70.565365495960734</v>
      </c>
      <c r="F57" s="459">
        <v>0</v>
      </c>
      <c r="G57" s="459">
        <v>0</v>
      </c>
      <c r="H57" s="459">
        <v>0</v>
      </c>
      <c r="I57" s="459">
        <v>99.919566505613048</v>
      </c>
      <c r="J57" s="459">
        <v>0</v>
      </c>
      <c r="K57" s="459">
        <v>61.86355480774143</v>
      </c>
      <c r="L57" s="459">
        <v>0</v>
      </c>
      <c r="M57" s="459">
        <v>99.174710475534951</v>
      </c>
      <c r="N57" s="459">
        <v>71.167092494960627</v>
      </c>
      <c r="O57" s="459">
        <v>0</v>
      </c>
      <c r="P57" s="459">
        <v>55.047106219597765</v>
      </c>
      <c r="Q57" s="459">
        <v>0</v>
      </c>
      <c r="R57" s="459">
        <v>0</v>
      </c>
      <c r="S57" s="459">
        <v>81.960485180907682</v>
      </c>
    </row>
    <row r="58" spans="1:19" s="401" customFormat="1" ht="12" customHeight="1">
      <c r="A58" s="407" t="s">
        <v>334</v>
      </c>
      <c r="B58" s="457">
        <v>0</v>
      </c>
      <c r="C58" s="457">
        <v>0</v>
      </c>
      <c r="D58" s="457">
        <v>0</v>
      </c>
      <c r="E58" s="457">
        <v>100</v>
      </c>
      <c r="F58" s="457">
        <v>0</v>
      </c>
      <c r="G58" s="457">
        <v>99.916687953692573</v>
      </c>
      <c r="H58" s="457">
        <v>0</v>
      </c>
      <c r="I58" s="457">
        <v>33.063619112653619</v>
      </c>
      <c r="J58" s="457">
        <v>0</v>
      </c>
      <c r="K58" s="457">
        <v>0</v>
      </c>
      <c r="L58" s="457">
        <v>57.252218783645695</v>
      </c>
      <c r="M58" s="457">
        <v>89.179524119805507</v>
      </c>
      <c r="N58" s="457">
        <v>100</v>
      </c>
      <c r="O58" s="457">
        <v>0</v>
      </c>
      <c r="P58" s="457">
        <v>90.011977096165893</v>
      </c>
      <c r="Q58" s="457">
        <v>0</v>
      </c>
      <c r="R58" s="457">
        <v>99.846015774649146</v>
      </c>
      <c r="S58" s="457">
        <v>74.883218190476953</v>
      </c>
    </row>
    <row r="59" spans="1:19" s="404" customFormat="1" ht="12" customHeight="1">
      <c r="A59" s="405" t="s">
        <v>386</v>
      </c>
      <c r="B59" s="456">
        <v>0</v>
      </c>
      <c r="C59" s="456">
        <v>0</v>
      </c>
      <c r="D59" s="456">
        <v>0</v>
      </c>
      <c r="E59" s="456">
        <v>100</v>
      </c>
      <c r="F59" s="456">
        <v>0</v>
      </c>
      <c r="G59" s="456">
        <v>100</v>
      </c>
      <c r="H59" s="456">
        <v>0</v>
      </c>
      <c r="I59" s="456">
        <v>100</v>
      </c>
      <c r="J59" s="456">
        <v>0</v>
      </c>
      <c r="K59" s="456">
        <v>0</v>
      </c>
      <c r="L59" s="456">
        <v>0</v>
      </c>
      <c r="M59" s="456">
        <v>100</v>
      </c>
      <c r="N59" s="456">
        <v>100</v>
      </c>
      <c r="O59" s="456">
        <v>0</v>
      </c>
      <c r="P59" s="456">
        <v>100</v>
      </c>
      <c r="Q59" s="456">
        <v>0</v>
      </c>
      <c r="R59" s="456">
        <v>100</v>
      </c>
      <c r="S59" s="456">
        <v>100</v>
      </c>
    </row>
    <row r="60" spans="1:19" s="404" customFormat="1" ht="12" customHeight="1">
      <c r="A60" s="402" t="s">
        <v>387</v>
      </c>
      <c r="B60" s="459">
        <v>0</v>
      </c>
      <c r="C60" s="459">
        <v>0</v>
      </c>
      <c r="D60" s="459">
        <v>0</v>
      </c>
      <c r="E60" s="459">
        <v>0</v>
      </c>
      <c r="F60" s="459">
        <v>0</v>
      </c>
      <c r="G60" s="459">
        <v>96.481634651227154</v>
      </c>
      <c r="H60" s="459">
        <v>0</v>
      </c>
      <c r="I60" s="459">
        <v>21.770428791723333</v>
      </c>
      <c r="J60" s="459">
        <v>0</v>
      </c>
      <c r="K60" s="459">
        <v>0</v>
      </c>
      <c r="L60" s="459">
        <v>57.252218783645695</v>
      </c>
      <c r="M60" s="459">
        <v>86.987091296133684</v>
      </c>
      <c r="N60" s="459">
        <v>0</v>
      </c>
      <c r="O60" s="459">
        <v>0</v>
      </c>
      <c r="P60" s="459">
        <v>13.280452425997472</v>
      </c>
      <c r="Q60" s="459">
        <v>0</v>
      </c>
      <c r="R60" s="459">
        <v>99.783270593881682</v>
      </c>
      <c r="S60" s="459">
        <v>61.400205937048987</v>
      </c>
    </row>
    <row r="61" spans="1:19" s="404" customFormat="1" ht="12" customHeight="1">
      <c r="A61" s="438" t="s">
        <v>388</v>
      </c>
      <c r="B61" s="455">
        <v>0</v>
      </c>
      <c r="C61" s="455">
        <v>0</v>
      </c>
      <c r="D61" s="455">
        <v>0</v>
      </c>
      <c r="E61" s="455">
        <v>0</v>
      </c>
      <c r="F61" s="455">
        <v>0</v>
      </c>
      <c r="G61" s="455">
        <v>96.481634651227154</v>
      </c>
      <c r="H61" s="455">
        <v>0</v>
      </c>
      <c r="I61" s="455">
        <v>21.770428791723333</v>
      </c>
      <c r="J61" s="455">
        <v>0</v>
      </c>
      <c r="K61" s="455">
        <v>0</v>
      </c>
      <c r="L61" s="455">
        <v>57.252218783645695</v>
      </c>
      <c r="M61" s="455">
        <v>86.987091296133684</v>
      </c>
      <c r="N61" s="455">
        <v>0</v>
      </c>
      <c r="O61" s="455">
        <v>0</v>
      </c>
      <c r="P61" s="455">
        <v>13.280452425997472</v>
      </c>
      <c r="Q61" s="455">
        <v>0</v>
      </c>
      <c r="R61" s="455">
        <v>99.783270593881682</v>
      </c>
      <c r="S61" s="455">
        <v>61.400205937048987</v>
      </c>
    </row>
    <row r="62" spans="1:19" s="404" customFormat="1" ht="12" customHeight="1">
      <c r="A62" s="405" t="s">
        <v>389</v>
      </c>
      <c r="B62" s="456">
        <v>0</v>
      </c>
      <c r="C62" s="456">
        <v>0</v>
      </c>
      <c r="D62" s="456">
        <v>0</v>
      </c>
      <c r="E62" s="456">
        <v>100</v>
      </c>
      <c r="F62" s="456">
        <v>0</v>
      </c>
      <c r="G62" s="456">
        <v>100</v>
      </c>
      <c r="H62" s="456">
        <v>0</v>
      </c>
      <c r="I62" s="456">
        <v>100</v>
      </c>
      <c r="J62" s="456">
        <v>0</v>
      </c>
      <c r="K62" s="456">
        <v>0</v>
      </c>
      <c r="L62" s="456">
        <v>0</v>
      </c>
      <c r="M62" s="456">
        <v>100</v>
      </c>
      <c r="N62" s="456">
        <v>100</v>
      </c>
      <c r="O62" s="456">
        <v>0</v>
      </c>
      <c r="P62" s="456">
        <v>100</v>
      </c>
      <c r="Q62" s="456">
        <v>0</v>
      </c>
      <c r="R62" s="456">
        <v>100</v>
      </c>
      <c r="S62" s="456">
        <v>100</v>
      </c>
    </row>
    <row r="63" spans="1:19" s="404" customFormat="1" ht="12" customHeight="1">
      <c r="A63" s="402" t="s">
        <v>390</v>
      </c>
      <c r="B63" s="459">
        <v>0</v>
      </c>
      <c r="C63" s="459">
        <v>0</v>
      </c>
      <c r="D63" s="459">
        <v>0</v>
      </c>
      <c r="E63" s="459">
        <v>100</v>
      </c>
      <c r="F63" s="459">
        <v>0</v>
      </c>
      <c r="G63" s="459">
        <v>100</v>
      </c>
      <c r="H63" s="459">
        <v>0</v>
      </c>
      <c r="I63" s="459">
        <v>100</v>
      </c>
      <c r="J63" s="459">
        <v>0</v>
      </c>
      <c r="K63" s="459">
        <v>0</v>
      </c>
      <c r="L63" s="459">
        <v>0</v>
      </c>
      <c r="M63" s="459">
        <v>100</v>
      </c>
      <c r="N63" s="459">
        <v>100</v>
      </c>
      <c r="O63" s="459">
        <v>0</v>
      </c>
      <c r="P63" s="459">
        <v>100</v>
      </c>
      <c r="Q63" s="459">
        <v>0</v>
      </c>
      <c r="R63" s="459">
        <v>100</v>
      </c>
      <c r="S63" s="459">
        <v>100</v>
      </c>
    </row>
    <row r="64" spans="1:19" s="404" customFormat="1" ht="12" customHeight="1">
      <c r="A64" s="503" t="s">
        <v>391</v>
      </c>
      <c r="B64" s="457">
        <v>41.789455690947712</v>
      </c>
      <c r="C64" s="457">
        <v>95.235941843961228</v>
      </c>
      <c r="D64" s="457">
        <v>54.0649157743579</v>
      </c>
      <c r="E64" s="457">
        <v>90.870334898336012</v>
      </c>
      <c r="F64" s="457">
        <v>54.049985691940918</v>
      </c>
      <c r="G64" s="457">
        <v>98.745655057318487</v>
      </c>
      <c r="H64" s="457">
        <v>63.576428481679436</v>
      </c>
      <c r="I64" s="457">
        <v>66.791560306235922</v>
      </c>
      <c r="J64" s="457">
        <v>35.72754655177576</v>
      </c>
      <c r="K64" s="457">
        <v>72.055014498812071</v>
      </c>
      <c r="L64" s="457">
        <v>57.826669707484669</v>
      </c>
      <c r="M64" s="457">
        <v>87.33881822982822</v>
      </c>
      <c r="N64" s="457">
        <v>97.510843380140074</v>
      </c>
      <c r="O64" s="457">
        <v>98.59756178366797</v>
      </c>
      <c r="P64" s="457">
        <v>68.924467737810119</v>
      </c>
      <c r="Q64" s="457">
        <v>50.958797398108445</v>
      </c>
      <c r="R64" s="457">
        <v>99.866629462280443</v>
      </c>
      <c r="S64" s="457">
        <v>76.7276086329218</v>
      </c>
    </row>
    <row r="65" spans="1:19" s="404" customFormat="1" ht="6.75" customHeight="1" thickBot="1">
      <c r="A65" s="412"/>
      <c r="B65" s="412"/>
      <c r="C65" s="413"/>
      <c r="D65" s="413"/>
      <c r="E65" s="413"/>
      <c r="F65" s="413"/>
      <c r="G65" s="413"/>
      <c r="H65" s="413"/>
      <c r="I65" s="413"/>
      <c r="J65" s="413"/>
      <c r="K65" s="413"/>
      <c r="L65" s="413"/>
      <c r="M65" s="413"/>
      <c r="N65" s="413"/>
      <c r="O65" s="413"/>
      <c r="P65" s="413"/>
      <c r="Q65" s="413"/>
      <c r="R65" s="413"/>
      <c r="S65" s="413"/>
    </row>
    <row r="66" spans="1:19" s="404" customFormat="1" ht="12" customHeight="1" thickTop="1">
      <c r="A66" s="504" t="s">
        <v>41</v>
      </c>
      <c r="B66" s="504"/>
    </row>
    <row r="67" spans="1:19" s="404" customFormat="1" ht="12" customHeight="1">
      <c r="A67" s="414" t="s">
        <v>124</v>
      </c>
    </row>
    <row r="68" spans="1:19" s="404" customFormat="1" ht="12" customHeight="1">
      <c r="A68" s="414" t="s">
        <v>125</v>
      </c>
    </row>
    <row r="69" spans="1:19" s="401" customFormat="1" ht="12" customHeight="1">
      <c r="A69" s="298" t="s">
        <v>126</v>
      </c>
      <c r="B69" s="404"/>
    </row>
    <row r="70" spans="1:19" s="398" customFormat="1" ht="12" customHeight="1">
      <c r="A70" s="298" t="s">
        <v>127</v>
      </c>
    </row>
    <row r="71" spans="1:19">
      <c r="A71" s="298"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2"/>
    </row>
    <row r="79" spans="1:19" ht="13.8">
      <c r="A79" s="35"/>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AA0ED-D235-4A9F-9032-AEF9616FDB7C}">
  <sheetPr codeName="Hoja20"/>
  <dimension ref="A1:K198"/>
  <sheetViews>
    <sheetView zoomScale="85" zoomScaleNormal="100" workbookViewId="0"/>
  </sheetViews>
  <sheetFormatPr baseColWidth="10" defaultColWidth="11.44140625" defaultRowHeight="13.8"/>
  <cols>
    <col min="1" max="1" width="38.33203125" style="226" customWidth="1"/>
    <col min="2" max="9" width="18.6640625" style="226" customWidth="1"/>
    <col min="10" max="16384" width="11.44140625" style="44"/>
  </cols>
  <sheetData>
    <row r="1" spans="1:11" s="516" customFormat="1" ht="32.1" customHeight="1">
      <c r="A1" s="36" t="s">
        <v>35</v>
      </c>
      <c r="B1" s="515"/>
      <c r="C1" s="515"/>
      <c r="D1" s="515"/>
      <c r="E1" s="515"/>
      <c r="F1" s="515"/>
      <c r="G1" s="515"/>
      <c r="H1" s="515"/>
      <c r="I1" s="515"/>
    </row>
    <row r="2" spans="1:11" s="518" customFormat="1" ht="18" customHeight="1">
      <c r="A2" s="38" t="s">
        <v>136</v>
      </c>
      <c r="B2" s="517"/>
      <c r="C2" s="517"/>
      <c r="D2" s="517"/>
      <c r="E2" s="517"/>
      <c r="F2" s="517"/>
      <c r="G2" s="517"/>
      <c r="H2" s="517"/>
      <c r="I2" s="517"/>
    </row>
    <row r="3" spans="1:11" s="265" customFormat="1" ht="18.75" customHeight="1">
      <c r="A3" s="40" t="s">
        <v>337</v>
      </c>
      <c r="B3" s="519"/>
      <c r="C3" s="519"/>
      <c r="D3" s="519"/>
      <c r="E3" s="519"/>
      <c r="F3" s="519"/>
      <c r="G3" s="519"/>
      <c r="H3" s="519"/>
      <c r="I3" s="519"/>
    </row>
    <row r="4" spans="1:11" s="521" customFormat="1" ht="8.1" customHeight="1" thickBot="1">
      <c r="A4" s="520"/>
      <c r="B4" s="520"/>
      <c r="C4" s="520"/>
      <c r="D4" s="520"/>
      <c r="E4" s="520"/>
      <c r="F4" s="520"/>
      <c r="G4" s="520"/>
      <c r="H4" s="520"/>
      <c r="I4" s="520"/>
    </row>
    <row r="5" spans="1:11" ht="60.75" customHeight="1" thickTop="1">
      <c r="A5" s="522" t="s">
        <v>294</v>
      </c>
      <c r="B5" s="523" t="s">
        <v>444</v>
      </c>
      <c r="C5" s="523" t="s">
        <v>445</v>
      </c>
      <c r="D5" s="523" t="s">
        <v>446</v>
      </c>
      <c r="E5" s="523" t="s">
        <v>447</v>
      </c>
      <c r="F5" s="523" t="s">
        <v>448</v>
      </c>
      <c r="G5" s="523" t="s">
        <v>449</v>
      </c>
      <c r="H5" s="523" t="s">
        <v>450</v>
      </c>
      <c r="I5" s="523" t="s">
        <v>300</v>
      </c>
    </row>
    <row r="6" spans="1:11" ht="9.75" customHeight="1">
      <c r="A6" s="524"/>
      <c r="B6" s="345"/>
      <c r="C6" s="345"/>
      <c r="D6" s="345"/>
      <c r="E6" s="345"/>
      <c r="F6" s="345"/>
      <c r="G6" s="345"/>
      <c r="H6" s="345"/>
      <c r="I6" s="345"/>
    </row>
    <row r="7" spans="1:11" ht="20.100000000000001" customHeight="1">
      <c r="A7" s="525" t="s">
        <v>178</v>
      </c>
      <c r="B7" s="526">
        <v>17685.25</v>
      </c>
      <c r="C7" s="526">
        <v>2546.85</v>
      </c>
      <c r="D7" s="526">
        <v>2488.42</v>
      </c>
      <c r="E7" s="526">
        <v>1937.71</v>
      </c>
      <c r="F7" s="526">
        <v>576.35</v>
      </c>
      <c r="G7" s="526">
        <v>16776.07</v>
      </c>
      <c r="H7" s="526">
        <v>3594.3</v>
      </c>
      <c r="I7" s="526">
        <v>45604.950000000004</v>
      </c>
    </row>
    <row r="8" spans="1:11" ht="20.100000000000001" customHeight="1">
      <c r="A8" s="525" t="s">
        <v>299</v>
      </c>
      <c r="B8" s="526">
        <v>21608.400000000001</v>
      </c>
      <c r="C8" s="526">
        <v>7877.7300000000005</v>
      </c>
      <c r="D8" s="526">
        <v>6031.39</v>
      </c>
      <c r="E8" s="526">
        <v>2921.94</v>
      </c>
      <c r="F8" s="526">
        <v>6487.62</v>
      </c>
      <c r="G8" s="526">
        <v>11503.89</v>
      </c>
      <c r="H8" s="526">
        <v>526.75</v>
      </c>
      <c r="I8" s="526">
        <v>56957.72</v>
      </c>
      <c r="K8" s="527"/>
    </row>
    <row r="9" spans="1:11" ht="20.100000000000001" customHeight="1">
      <c r="A9" s="525" t="s">
        <v>180</v>
      </c>
      <c r="B9" s="526">
        <v>16600.599999999999</v>
      </c>
      <c r="C9" s="526">
        <v>2142.16</v>
      </c>
      <c r="D9" s="526">
        <v>1238.6300000000001</v>
      </c>
      <c r="E9" s="526">
        <v>2074.94</v>
      </c>
      <c r="F9" s="526">
        <v>1248.17</v>
      </c>
      <c r="G9" s="526">
        <v>7143.5</v>
      </c>
      <c r="H9" s="526">
        <v>458.19</v>
      </c>
      <c r="I9" s="526">
        <v>30906.18</v>
      </c>
      <c r="K9" s="527"/>
    </row>
    <row r="10" spans="1:11" ht="20.100000000000001" customHeight="1">
      <c r="A10" s="525" t="s">
        <v>181</v>
      </c>
      <c r="B10" s="526">
        <v>12922.130000000001</v>
      </c>
      <c r="C10" s="526">
        <v>13041.19</v>
      </c>
      <c r="D10" s="526">
        <v>1126.67</v>
      </c>
      <c r="E10" s="526">
        <v>1601.45</v>
      </c>
      <c r="F10" s="526">
        <v>3583.75</v>
      </c>
      <c r="G10" s="526">
        <v>634.37</v>
      </c>
      <c r="H10" s="526">
        <v>2659.03</v>
      </c>
      <c r="I10" s="526">
        <v>35568.6</v>
      </c>
      <c r="K10" s="527"/>
    </row>
    <row r="11" spans="1:11" ht="20.100000000000001" customHeight="1">
      <c r="A11" s="525" t="s">
        <v>191</v>
      </c>
      <c r="B11" s="526">
        <v>9169.02</v>
      </c>
      <c r="C11" s="526">
        <v>4281.93</v>
      </c>
      <c r="D11" s="526">
        <v>2039.53</v>
      </c>
      <c r="E11" s="526">
        <v>914.87</v>
      </c>
      <c r="F11" s="526">
        <v>821.76</v>
      </c>
      <c r="G11" s="526">
        <v>260.37</v>
      </c>
      <c r="H11" s="526">
        <v>641.03</v>
      </c>
      <c r="I11" s="526">
        <v>18128.52</v>
      </c>
    </row>
    <row r="12" spans="1:11" ht="15.75" customHeight="1">
      <c r="A12" s="525" t="s">
        <v>182</v>
      </c>
      <c r="B12" s="526">
        <v>12048.09</v>
      </c>
      <c r="C12" s="526">
        <v>1443.1200000000001</v>
      </c>
      <c r="D12" s="526">
        <v>1024.82</v>
      </c>
      <c r="E12" s="526">
        <v>1006.86</v>
      </c>
      <c r="F12" s="526">
        <v>510.83</v>
      </c>
      <c r="G12" s="526">
        <v>0</v>
      </c>
      <c r="H12" s="526">
        <v>135.15</v>
      </c>
      <c r="I12" s="526">
        <v>16168.87</v>
      </c>
      <c r="K12" s="527"/>
    </row>
    <row r="13" spans="1:11" ht="20.100000000000001" customHeight="1">
      <c r="A13" s="525" t="s">
        <v>183</v>
      </c>
      <c r="B13" s="526">
        <v>45655.44</v>
      </c>
      <c r="C13" s="526">
        <v>27687.100000000002</v>
      </c>
      <c r="D13" s="526">
        <v>26634.13</v>
      </c>
      <c r="E13" s="526">
        <v>3794.4300000000003</v>
      </c>
      <c r="F13" s="526">
        <v>10813.52</v>
      </c>
      <c r="G13" s="526">
        <v>0</v>
      </c>
      <c r="H13" s="526">
        <v>3344.56</v>
      </c>
      <c r="I13" s="526">
        <v>117929.17</v>
      </c>
      <c r="K13" s="527"/>
    </row>
    <row r="14" spans="1:11" ht="20.100000000000001" customHeight="1">
      <c r="A14" s="525" t="s">
        <v>184</v>
      </c>
      <c r="B14" s="526">
        <v>81094.34</v>
      </c>
      <c r="C14" s="526">
        <v>44891.46</v>
      </c>
      <c r="D14" s="526">
        <v>10264.02</v>
      </c>
      <c r="E14" s="526">
        <v>4648.33</v>
      </c>
      <c r="F14" s="526">
        <v>6860.63</v>
      </c>
      <c r="G14" s="526">
        <v>6813.43</v>
      </c>
      <c r="H14" s="526">
        <v>5862.06</v>
      </c>
      <c r="I14" s="526">
        <v>160434.26</v>
      </c>
    </row>
    <row r="15" spans="1:11" ht="20.100000000000001" customHeight="1">
      <c r="A15" s="525" t="s">
        <v>185</v>
      </c>
      <c r="B15" s="526">
        <v>44555.99</v>
      </c>
      <c r="C15" s="526">
        <v>20536.490000000002</v>
      </c>
      <c r="D15" s="526">
        <v>2869.9500000000003</v>
      </c>
      <c r="E15" s="526">
        <v>6159.31</v>
      </c>
      <c r="F15" s="526">
        <v>6955.29</v>
      </c>
      <c r="G15" s="526">
        <v>13283.44</v>
      </c>
      <c r="H15" s="526">
        <v>62509.81</v>
      </c>
      <c r="I15" s="526">
        <v>156870.26999999999</v>
      </c>
    </row>
    <row r="16" spans="1:11" ht="20.100000000000001" customHeight="1">
      <c r="A16" s="525" t="s">
        <v>186</v>
      </c>
      <c r="B16" s="526">
        <v>6409.71</v>
      </c>
      <c r="C16" s="526">
        <v>628.5</v>
      </c>
      <c r="D16" s="526">
        <v>1174.06</v>
      </c>
      <c r="E16" s="526">
        <v>507.15000000000003</v>
      </c>
      <c r="F16" s="526">
        <v>300.36</v>
      </c>
      <c r="G16" s="526">
        <v>273.72000000000003</v>
      </c>
      <c r="H16" s="526">
        <v>0</v>
      </c>
      <c r="I16" s="526">
        <v>9293.51</v>
      </c>
      <c r="K16" s="527"/>
    </row>
    <row r="17" spans="1:11" ht="20.100000000000001" customHeight="1">
      <c r="A17" s="525" t="s">
        <v>187</v>
      </c>
      <c r="B17" s="526">
        <v>123365.63</v>
      </c>
      <c r="C17" s="526">
        <v>69541.119999999995</v>
      </c>
      <c r="D17" s="526">
        <v>17577.39</v>
      </c>
      <c r="E17" s="526">
        <v>26429.49</v>
      </c>
      <c r="F17" s="526">
        <v>21238.15</v>
      </c>
      <c r="G17" s="526">
        <v>9199.4699999999993</v>
      </c>
      <c r="H17" s="526">
        <v>6942.84</v>
      </c>
      <c r="I17" s="526">
        <v>274294.08</v>
      </c>
    </row>
    <row r="18" spans="1:11" ht="20.100000000000001" customHeight="1">
      <c r="A18" s="525" t="s">
        <v>188</v>
      </c>
      <c r="B18" s="526">
        <v>9553.2000000000007</v>
      </c>
      <c r="C18" s="526">
        <v>1672.81</v>
      </c>
      <c r="D18" s="526">
        <v>1411.47</v>
      </c>
      <c r="E18" s="526">
        <v>327.45999999999998</v>
      </c>
      <c r="F18" s="526">
        <v>237.54</v>
      </c>
      <c r="G18" s="526">
        <v>0</v>
      </c>
      <c r="H18" s="526">
        <v>0</v>
      </c>
      <c r="I18" s="526">
        <v>13202.48</v>
      </c>
    </row>
    <row r="19" spans="1:11" ht="20.100000000000001" customHeight="1">
      <c r="A19" s="525" t="s">
        <v>189</v>
      </c>
      <c r="B19" s="526">
        <v>207017.96</v>
      </c>
      <c r="C19" s="526">
        <v>127926.93000000001</v>
      </c>
      <c r="D19" s="526">
        <v>12400.51</v>
      </c>
      <c r="E19" s="526">
        <v>49014.74</v>
      </c>
      <c r="F19" s="526">
        <v>20759.510000000002</v>
      </c>
      <c r="G19" s="526">
        <v>31846.920000000002</v>
      </c>
      <c r="H19" s="526">
        <v>44384.98</v>
      </c>
      <c r="I19" s="526">
        <v>493351.54000000004</v>
      </c>
      <c r="K19" s="527"/>
    </row>
    <row r="20" spans="1:11" ht="20.100000000000001" customHeight="1">
      <c r="A20" s="525" t="s">
        <v>190</v>
      </c>
      <c r="B20" s="526">
        <v>20531.310000000001</v>
      </c>
      <c r="C20" s="526">
        <v>7215.84</v>
      </c>
      <c r="D20" s="526">
        <v>3998.6600000000003</v>
      </c>
      <c r="E20" s="526">
        <v>4552.1400000000003</v>
      </c>
      <c r="F20" s="526">
        <v>3412.08</v>
      </c>
      <c r="G20" s="526">
        <v>1579.1000000000001</v>
      </c>
      <c r="H20" s="526">
        <v>387.79</v>
      </c>
      <c r="I20" s="526">
        <v>41676.92</v>
      </c>
    </row>
    <row r="21" spans="1:11" ht="20.100000000000001" customHeight="1">
      <c r="A21" s="525" t="s">
        <v>192</v>
      </c>
      <c r="B21" s="526">
        <v>238141.99</v>
      </c>
      <c r="C21" s="526">
        <v>159490.6</v>
      </c>
      <c r="D21" s="526">
        <v>27741.31</v>
      </c>
      <c r="E21" s="526">
        <v>67819.360000000001</v>
      </c>
      <c r="F21" s="526">
        <v>22302.27</v>
      </c>
      <c r="G21" s="526">
        <v>-19313.28</v>
      </c>
      <c r="H21" s="526">
        <v>-223.56</v>
      </c>
      <c r="I21" s="526">
        <v>495958.69</v>
      </c>
    </row>
    <row r="22" spans="1:11" ht="20.100000000000001" customHeight="1">
      <c r="A22" s="525" t="s">
        <v>193</v>
      </c>
      <c r="B22" s="526">
        <v>12044.800000000001</v>
      </c>
      <c r="C22" s="526">
        <v>3749.12</v>
      </c>
      <c r="D22" s="526">
        <v>2121.0100000000002</v>
      </c>
      <c r="E22" s="526">
        <v>320.91000000000003</v>
      </c>
      <c r="F22" s="526">
        <v>656.45</v>
      </c>
      <c r="G22" s="526">
        <v>270.95</v>
      </c>
      <c r="H22" s="526">
        <v>1870.3700000000001</v>
      </c>
      <c r="I22" s="526">
        <v>21033.61</v>
      </c>
    </row>
    <row r="23" spans="1:11" ht="20.100000000000001" customHeight="1">
      <c r="A23" s="525" t="s">
        <v>194</v>
      </c>
      <c r="B23" s="526">
        <v>15900.36</v>
      </c>
      <c r="C23" s="526">
        <v>2970.86</v>
      </c>
      <c r="D23" s="526">
        <v>2140.23</v>
      </c>
      <c r="E23" s="526">
        <v>500.47</v>
      </c>
      <c r="F23" s="526">
        <v>293.95999999999998</v>
      </c>
      <c r="G23" s="526">
        <v>0</v>
      </c>
      <c r="H23" s="526">
        <v>114.18</v>
      </c>
      <c r="I23" s="526">
        <v>21920.06</v>
      </c>
      <c r="K23" s="527"/>
    </row>
    <row r="24" spans="1:11" ht="15" customHeight="1">
      <c r="A24" s="525"/>
      <c r="B24" s="526"/>
      <c r="C24" s="526"/>
      <c r="D24" s="526"/>
      <c r="E24" s="526"/>
      <c r="F24" s="526"/>
      <c r="G24" s="526"/>
      <c r="H24" s="526"/>
      <c r="I24" s="526"/>
      <c r="K24" s="527"/>
    </row>
    <row r="25" spans="1:11" ht="20.100000000000001" customHeight="1" thickBot="1">
      <c r="A25" s="528" t="s">
        <v>300</v>
      </c>
      <c r="B25" s="529">
        <v>894304.22000000009</v>
      </c>
      <c r="C25" s="529">
        <v>497643.81000000006</v>
      </c>
      <c r="D25" s="529">
        <v>122282.19999999998</v>
      </c>
      <c r="E25" s="529">
        <v>174531.56</v>
      </c>
      <c r="F25" s="529">
        <v>107058.24000000002</v>
      </c>
      <c r="G25" s="529">
        <v>80271.950000000012</v>
      </c>
      <c r="H25" s="529">
        <v>133207.48000000001</v>
      </c>
      <c r="I25" s="529">
        <v>2009299.4300000002</v>
      </c>
    </row>
    <row r="26" spans="1:11" ht="15.75" customHeight="1" thickTop="1">
      <c r="A26" s="530"/>
      <c r="B26" s="531"/>
      <c r="C26" s="531"/>
      <c r="D26" s="531"/>
      <c r="E26" s="531"/>
      <c r="F26" s="531"/>
      <c r="G26" s="531"/>
      <c r="H26" s="531"/>
      <c r="I26" s="531"/>
    </row>
    <row r="27" spans="1:11">
      <c r="A27" s="248" t="s">
        <v>124</v>
      </c>
    </row>
    <row r="28" spans="1:11">
      <c r="A28" s="248" t="s">
        <v>125</v>
      </c>
    </row>
    <row r="29" spans="1:11">
      <c r="A29" s="248" t="s">
        <v>126</v>
      </c>
    </row>
    <row r="30" spans="1:11">
      <c r="A30" s="248" t="s">
        <v>127</v>
      </c>
    </row>
    <row r="31" spans="1:11">
      <c r="A31" s="248" t="s">
        <v>128</v>
      </c>
    </row>
    <row r="32" spans="1:11" s="226" customFormat="1">
      <c r="A32" s="248" t="s">
        <v>129</v>
      </c>
      <c r="J32" s="44"/>
      <c r="K32" s="44"/>
    </row>
    <row r="33" spans="1:11" s="226" customFormat="1">
      <c r="A33" s="248" t="s">
        <v>130</v>
      </c>
      <c r="J33" s="44"/>
      <c r="K33" s="44"/>
    </row>
    <row r="34" spans="1:11" s="226" customFormat="1">
      <c r="A34" s="248" t="s">
        <v>131</v>
      </c>
      <c r="J34" s="44"/>
      <c r="K34" s="44"/>
    </row>
    <row r="35" spans="1:11" s="226" customFormat="1">
      <c r="A35" s="248" t="s">
        <v>132</v>
      </c>
      <c r="J35" s="44"/>
      <c r="K35" s="44"/>
    </row>
    <row r="36" spans="1:11" s="226" customFormat="1">
      <c r="A36" s="248" t="s">
        <v>133</v>
      </c>
      <c r="J36" s="44"/>
      <c r="K36" s="44"/>
    </row>
    <row r="37" spans="1:11" s="226" customFormat="1">
      <c r="A37" s="248" t="s">
        <v>134</v>
      </c>
      <c r="J37" s="44"/>
      <c r="K37" s="44"/>
    </row>
    <row r="38" spans="1:11" s="226" customFormat="1">
      <c r="A38" s="252"/>
      <c r="J38" s="44"/>
      <c r="K38" s="44"/>
    </row>
    <row r="39" spans="1:11" s="226" customFormat="1">
      <c r="A39" s="35"/>
      <c r="J39" s="44"/>
      <c r="K39" s="44"/>
    </row>
    <row r="40" spans="1:11" s="226" customFormat="1">
      <c r="A40" s="35"/>
      <c r="J40" s="44"/>
      <c r="K40" s="44"/>
    </row>
    <row r="198" spans="2:11" s="226" customFormat="1">
      <c r="B198" s="226" t="s">
        <v>41</v>
      </c>
      <c r="J198" s="44"/>
      <c r="K198" s="44"/>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485D1-D6F4-4FED-A65C-A43137902981}">
  <sheetPr codeName="Hoja21"/>
  <dimension ref="A1:N48"/>
  <sheetViews>
    <sheetView zoomScale="85" zoomScaleNormal="100" workbookViewId="0"/>
  </sheetViews>
  <sheetFormatPr baseColWidth="10" defaultColWidth="11.44140625" defaultRowHeight="13.8"/>
  <cols>
    <col min="1" max="1" width="24.6640625" style="226" customWidth="1"/>
    <col min="2" max="11" width="17.6640625" style="226" customWidth="1"/>
    <col min="12" max="16384" width="11.44140625" style="44"/>
  </cols>
  <sheetData>
    <row r="1" spans="1:14" s="516" customFormat="1" ht="32.1" customHeight="1">
      <c r="A1" s="36" t="s">
        <v>37</v>
      </c>
      <c r="B1" s="515"/>
      <c r="C1" s="515"/>
      <c r="D1" s="515"/>
      <c r="E1" s="515"/>
      <c r="F1" s="515"/>
      <c r="G1" s="515"/>
      <c r="H1" s="515"/>
      <c r="I1" s="515"/>
      <c r="J1" s="515"/>
      <c r="K1" s="515"/>
    </row>
    <row r="2" spans="1:14" s="518" customFormat="1" ht="18" customHeight="1">
      <c r="A2" s="38" t="s">
        <v>136</v>
      </c>
      <c r="B2" s="517"/>
      <c r="C2" s="517"/>
      <c r="D2" s="517"/>
      <c r="E2" s="517"/>
      <c r="F2" s="517"/>
      <c r="G2" s="517"/>
      <c r="H2" s="517"/>
      <c r="I2" s="517"/>
      <c r="J2" s="517"/>
      <c r="K2" s="517"/>
    </row>
    <row r="3" spans="1:14" s="265" customFormat="1" ht="18.75" customHeight="1">
      <c r="A3" s="40" t="s">
        <v>443</v>
      </c>
      <c r="B3" s="519"/>
      <c r="C3" s="519"/>
      <c r="D3" s="519"/>
      <c r="E3" s="519"/>
      <c r="F3" s="519"/>
      <c r="G3" s="519"/>
      <c r="H3" s="519"/>
      <c r="I3" s="519"/>
      <c r="J3" s="519"/>
      <c r="K3" s="519"/>
    </row>
    <row r="4" spans="1:14" s="521" customFormat="1" ht="8.1" customHeight="1" thickBot="1">
      <c r="A4" s="520"/>
      <c r="B4" s="520"/>
      <c r="C4" s="520"/>
      <c r="D4" s="520"/>
      <c r="E4" s="520"/>
      <c r="F4" s="520"/>
      <c r="G4" s="520"/>
      <c r="H4" s="520"/>
      <c r="I4" s="520"/>
      <c r="J4" s="520"/>
      <c r="K4" s="520"/>
    </row>
    <row r="5" spans="1:14" ht="83.25" customHeight="1" thickTop="1">
      <c r="A5" s="522" t="s">
        <v>294</v>
      </c>
      <c r="B5" s="523" t="s">
        <v>451</v>
      </c>
      <c r="C5" s="523" t="s">
        <v>452</v>
      </c>
      <c r="D5" s="523" t="s">
        <v>453</v>
      </c>
      <c r="E5" s="523" t="s">
        <v>454</v>
      </c>
      <c r="F5" s="523" t="s">
        <v>455</v>
      </c>
      <c r="G5" s="523" t="s">
        <v>456</v>
      </c>
      <c r="H5" s="532" t="s">
        <v>457</v>
      </c>
      <c r="I5" s="523" t="s">
        <v>458</v>
      </c>
      <c r="J5" s="523" t="s">
        <v>459</v>
      </c>
      <c r="K5" s="523" t="s">
        <v>460</v>
      </c>
    </row>
    <row r="6" spans="1:14" ht="8.25" customHeight="1">
      <c r="A6" s="533"/>
      <c r="B6" s="534"/>
      <c r="C6" s="534"/>
      <c r="D6" s="534"/>
      <c r="E6" s="534"/>
      <c r="F6" s="534"/>
      <c r="G6" s="534"/>
      <c r="H6" s="534"/>
      <c r="I6" s="534"/>
      <c r="J6" s="534"/>
      <c r="K6" s="534"/>
    </row>
    <row r="7" spans="1:14" ht="17.100000000000001" customHeight="1">
      <c r="A7" s="535" t="s">
        <v>178</v>
      </c>
      <c r="B7" s="536">
        <v>3.2011492891315401</v>
      </c>
      <c r="C7" s="536">
        <v>10.585570280356722</v>
      </c>
      <c r="D7" s="536">
        <v>4.2330686598903231</v>
      </c>
      <c r="E7" s="536">
        <v>14.305103695970844</v>
      </c>
      <c r="F7" s="536">
        <v>25.270441671604011</v>
      </c>
      <c r="G7" s="536">
        <v>10.08229566417298</v>
      </c>
      <c r="H7" s="536">
        <v>2.2125575271834541</v>
      </c>
      <c r="I7" s="536">
        <v>0.2336168144608736</v>
      </c>
      <c r="J7" s="536">
        <v>29.876196397229243</v>
      </c>
      <c r="K7" s="537">
        <v>329442113.05000001</v>
      </c>
    </row>
    <row r="8" spans="1:14" ht="17.100000000000001" customHeight="1">
      <c r="A8" s="535" t="s">
        <v>299</v>
      </c>
      <c r="B8" s="536">
        <v>16.474254149658275</v>
      </c>
      <c r="C8" s="536">
        <v>11.573890969333398</v>
      </c>
      <c r="D8" s="536">
        <v>0.30867921538843507</v>
      </c>
      <c r="E8" s="536">
        <v>6.5770871215042925</v>
      </c>
      <c r="F8" s="536">
        <v>0.47145713577238157</v>
      </c>
      <c r="G8" s="536">
        <v>1.4177410477381231E-2</v>
      </c>
      <c r="H8" s="536">
        <v>57.420308066334933</v>
      </c>
      <c r="I8" s="536">
        <v>0.23731103102293583</v>
      </c>
      <c r="J8" s="536">
        <v>6.922834900507965</v>
      </c>
      <c r="K8" s="537">
        <v>841212012.51999998</v>
      </c>
      <c r="L8" s="527"/>
    </row>
    <row r="9" spans="1:14" ht="17.100000000000001" customHeight="1">
      <c r="A9" s="535" t="s">
        <v>180</v>
      </c>
      <c r="B9" s="536">
        <v>16.903595896107181</v>
      </c>
      <c r="C9" s="536">
        <v>21.038635516040191</v>
      </c>
      <c r="D9" s="536">
        <v>14.61284539214881</v>
      </c>
      <c r="E9" s="536">
        <v>10.160711408710531</v>
      </c>
      <c r="F9" s="536">
        <v>15.723145448951515</v>
      </c>
      <c r="G9" s="536">
        <v>7.8736643054212294</v>
      </c>
      <c r="H9" s="536">
        <v>10.043937581393948</v>
      </c>
      <c r="I9" s="536">
        <v>0.79976930598950957</v>
      </c>
      <c r="J9" s="536">
        <v>2.84369514523708</v>
      </c>
      <c r="K9" s="537">
        <v>621204996.59000003</v>
      </c>
      <c r="L9" s="527"/>
      <c r="M9" s="538"/>
    </row>
    <row r="10" spans="1:14" ht="17.100000000000001" customHeight="1">
      <c r="A10" s="535" t="s">
        <v>181</v>
      </c>
      <c r="B10" s="536">
        <v>40.686562245103744</v>
      </c>
      <c r="C10" s="536">
        <v>1.5755099122859204</v>
      </c>
      <c r="D10" s="536">
        <v>3.0382761427838676</v>
      </c>
      <c r="E10" s="536">
        <v>3.6200776502937462</v>
      </c>
      <c r="F10" s="536">
        <v>2.6943156249117921</v>
      </c>
      <c r="G10" s="536">
        <v>0.55972044733126614</v>
      </c>
      <c r="H10" s="536">
        <v>43.84661634838448</v>
      </c>
      <c r="I10" s="536">
        <v>0.29635861464438351</v>
      </c>
      <c r="J10" s="536">
        <v>3.6825630142607957</v>
      </c>
      <c r="K10" s="537">
        <v>564742041.33000004</v>
      </c>
      <c r="L10" s="527"/>
    </row>
    <row r="11" spans="1:14" ht="17.100000000000001" customHeight="1">
      <c r="A11" s="535" t="s">
        <v>191</v>
      </c>
      <c r="B11" s="536">
        <v>20.145795705713549</v>
      </c>
      <c r="C11" s="536">
        <v>9.1722368328894408</v>
      </c>
      <c r="D11" s="536">
        <v>0.15739680893762831</v>
      </c>
      <c r="E11" s="536">
        <v>37.769574482927915</v>
      </c>
      <c r="F11" s="536">
        <v>0.71036814286651717</v>
      </c>
      <c r="G11" s="536">
        <v>0</v>
      </c>
      <c r="H11" s="536">
        <v>17.368925753872542</v>
      </c>
      <c r="I11" s="536">
        <v>3.0556961022202929</v>
      </c>
      <c r="J11" s="536">
        <v>11.62000617057212</v>
      </c>
      <c r="K11" s="537">
        <v>171789937.69</v>
      </c>
      <c r="L11" s="527"/>
    </row>
    <row r="12" spans="1:14" ht="17.100000000000001" customHeight="1">
      <c r="A12" s="535" t="s">
        <v>182</v>
      </c>
      <c r="B12" s="536">
        <v>19.189828446368562</v>
      </c>
      <c r="C12" s="536">
        <v>40.388164105061314</v>
      </c>
      <c r="D12" s="536">
        <v>1.4405432302656069</v>
      </c>
      <c r="E12" s="536">
        <v>10.855560248176298</v>
      </c>
      <c r="F12" s="536">
        <v>8.6819374476243905</v>
      </c>
      <c r="G12" s="536">
        <v>4.5392659626433911</v>
      </c>
      <c r="H12" s="536">
        <v>8.6569912727964748</v>
      </c>
      <c r="I12" s="536">
        <v>0.73552096269584988</v>
      </c>
      <c r="J12" s="536">
        <v>5.5121883243681076</v>
      </c>
      <c r="K12" s="537">
        <v>258872353.96000001</v>
      </c>
      <c r="L12" s="527"/>
    </row>
    <row r="13" spans="1:14" ht="17.100000000000001" customHeight="1">
      <c r="A13" s="535" t="s">
        <v>317</v>
      </c>
      <c r="B13" s="536">
        <v>2.8662442270182309</v>
      </c>
      <c r="C13" s="536">
        <v>1.4773587325216171</v>
      </c>
      <c r="D13" s="536">
        <v>0.13149797554898546</v>
      </c>
      <c r="E13" s="536">
        <v>0.24378433100590555</v>
      </c>
      <c r="F13" s="536">
        <v>0.75446771709581972</v>
      </c>
      <c r="G13" s="536">
        <v>1.4760810359740115E-3</v>
      </c>
      <c r="H13" s="536">
        <v>93.464763625174101</v>
      </c>
      <c r="I13" s="536">
        <v>0.18192446699258175</v>
      </c>
      <c r="J13" s="536">
        <v>0.87848284360679163</v>
      </c>
      <c r="K13" s="537">
        <v>16150133643.76</v>
      </c>
      <c r="L13" s="527"/>
    </row>
    <row r="14" spans="1:14" ht="17.100000000000001" customHeight="1">
      <c r="A14" s="535" t="s">
        <v>184</v>
      </c>
      <c r="B14" s="536">
        <v>4.3961472960058252</v>
      </c>
      <c r="C14" s="536">
        <v>1.21711759300052</v>
      </c>
      <c r="D14" s="536">
        <v>15.786462951827257</v>
      </c>
      <c r="E14" s="536">
        <v>18.931050003116809</v>
      </c>
      <c r="F14" s="536">
        <v>4.8493201440813003</v>
      </c>
      <c r="G14" s="536">
        <v>6.2671169040067811</v>
      </c>
      <c r="H14" s="536">
        <v>44.109254440221754</v>
      </c>
      <c r="I14" s="536">
        <v>1.6181852111105108</v>
      </c>
      <c r="J14" s="536">
        <v>2.8253454566292318</v>
      </c>
      <c r="K14" s="537">
        <v>2811278812.0700002</v>
      </c>
      <c r="L14" s="527"/>
    </row>
    <row r="15" spans="1:14" ht="17.100000000000001" customHeight="1">
      <c r="A15" s="535" t="s">
        <v>185</v>
      </c>
      <c r="B15" s="536">
        <v>2.6819816509715277</v>
      </c>
      <c r="C15" s="536">
        <v>2.1901053207038235</v>
      </c>
      <c r="D15" s="536">
        <v>4.7508262486749695</v>
      </c>
      <c r="E15" s="536">
        <v>1.99007093169253</v>
      </c>
      <c r="F15" s="536">
        <v>1.5603428815657512</v>
      </c>
      <c r="G15" s="536">
        <v>4.4183662629234406E-2</v>
      </c>
      <c r="H15" s="536">
        <v>85.938297129790925</v>
      </c>
      <c r="I15" s="536">
        <v>0.26879422005186965</v>
      </c>
      <c r="J15" s="536">
        <v>0.57539795391935911</v>
      </c>
      <c r="K15" s="537">
        <v>7136061979.4200001</v>
      </c>
      <c r="L15" s="527"/>
      <c r="M15" s="539"/>
      <c r="N15" s="226"/>
    </row>
    <row r="16" spans="1:14" ht="17.100000000000001" customHeight="1">
      <c r="A16" s="535" t="s">
        <v>186</v>
      </c>
      <c r="B16" s="536">
        <v>13.770751369974619</v>
      </c>
      <c r="C16" s="536">
        <v>3.4706750064873426</v>
      </c>
      <c r="D16" s="536">
        <v>31.276969113426013</v>
      </c>
      <c r="E16" s="536">
        <v>1.8723407143759672</v>
      </c>
      <c r="F16" s="536">
        <v>4.0131221633391458</v>
      </c>
      <c r="G16" s="536">
        <v>6.0996579462494882</v>
      </c>
      <c r="H16" s="536">
        <v>13.417188452441259</v>
      </c>
      <c r="I16" s="536">
        <v>1.5468803578871058</v>
      </c>
      <c r="J16" s="536">
        <v>24.532414875819068</v>
      </c>
      <c r="K16" s="537">
        <v>158359766.31999999</v>
      </c>
      <c r="L16" s="527"/>
    </row>
    <row r="17" spans="1:14" ht="17.100000000000001" customHeight="1">
      <c r="A17" s="535" t="s">
        <v>187</v>
      </c>
      <c r="B17" s="536">
        <v>2.6116091062835052</v>
      </c>
      <c r="C17" s="536">
        <v>1.9079262918179161</v>
      </c>
      <c r="D17" s="536">
        <v>17.576372969810361</v>
      </c>
      <c r="E17" s="536">
        <v>15.825692787179294</v>
      </c>
      <c r="F17" s="536">
        <v>8.4381164546867868</v>
      </c>
      <c r="G17" s="536">
        <v>3.691986697358598</v>
      </c>
      <c r="H17" s="536">
        <v>43.784726337954133</v>
      </c>
      <c r="I17" s="536">
        <v>2.5776901931997314</v>
      </c>
      <c r="J17" s="536">
        <v>3.5858791617096744</v>
      </c>
      <c r="K17" s="537">
        <v>6471979938.0900002</v>
      </c>
      <c r="L17" s="527"/>
    </row>
    <row r="18" spans="1:14" ht="17.100000000000001" customHeight="1">
      <c r="A18" s="535" t="s">
        <v>188</v>
      </c>
      <c r="B18" s="536">
        <v>19.812576651912096</v>
      </c>
      <c r="C18" s="536">
        <v>8.0667800542404215</v>
      </c>
      <c r="D18" s="536">
        <v>29.910761819573246</v>
      </c>
      <c r="E18" s="536">
        <v>12.875540645637448</v>
      </c>
      <c r="F18" s="536">
        <v>3.428051681899897</v>
      </c>
      <c r="G18" s="536">
        <v>0</v>
      </c>
      <c r="H18" s="536">
        <v>24.447383202526499</v>
      </c>
      <c r="I18" s="536">
        <v>9.0064212932387769E-2</v>
      </c>
      <c r="J18" s="536">
        <v>1.3688417312780099</v>
      </c>
      <c r="K18" s="537">
        <v>710518528.01999998</v>
      </c>
      <c r="L18" s="527"/>
    </row>
    <row r="19" spans="1:14" ht="17.100000000000001" customHeight="1">
      <c r="A19" s="535" t="s">
        <v>304</v>
      </c>
      <c r="B19" s="536">
        <v>2.3988034264015963</v>
      </c>
      <c r="C19" s="536">
        <v>9.8639148064465108</v>
      </c>
      <c r="D19" s="536">
        <v>3.5770835229944766</v>
      </c>
      <c r="E19" s="536">
        <v>4.9082558178009936</v>
      </c>
      <c r="F19" s="536">
        <v>2.3973619497001031</v>
      </c>
      <c r="G19" s="536">
        <v>1.2655929927352179</v>
      </c>
      <c r="H19" s="536">
        <v>73.036658569191303</v>
      </c>
      <c r="I19" s="536">
        <v>0.34592234147227613</v>
      </c>
      <c r="J19" s="536">
        <v>2.2064065732575222</v>
      </c>
      <c r="K19" s="537">
        <v>18609134627.16</v>
      </c>
      <c r="L19" s="527"/>
    </row>
    <row r="20" spans="1:14" ht="17.100000000000001" customHeight="1">
      <c r="A20" s="535" t="s">
        <v>190</v>
      </c>
      <c r="B20" s="536">
        <v>1.3889133799515638</v>
      </c>
      <c r="C20" s="536">
        <v>11.457912819843411</v>
      </c>
      <c r="D20" s="536">
        <v>0.32368760128384211</v>
      </c>
      <c r="E20" s="536">
        <v>0.31218881970822171</v>
      </c>
      <c r="F20" s="536">
        <v>0.24729817963810152</v>
      </c>
      <c r="G20" s="536">
        <v>0.27239048846534403</v>
      </c>
      <c r="H20" s="536">
        <v>82.995248949646012</v>
      </c>
      <c r="I20" s="536">
        <v>0.38110247228937588</v>
      </c>
      <c r="J20" s="536">
        <v>2.6212572891741175</v>
      </c>
      <c r="K20" s="537">
        <v>4252420282.8299999</v>
      </c>
      <c r="L20" s="527"/>
    </row>
    <row r="21" spans="1:14" ht="17.100000000000001" customHeight="1">
      <c r="A21" s="535" t="s">
        <v>192</v>
      </c>
      <c r="B21" s="536">
        <v>3.6112692589488531</v>
      </c>
      <c r="C21" s="536">
        <v>8.8389661347068902</v>
      </c>
      <c r="D21" s="536">
        <v>9.6149617342048224</v>
      </c>
      <c r="E21" s="536">
        <v>8.3096889671256431</v>
      </c>
      <c r="F21" s="536">
        <v>3.1749281073954854</v>
      </c>
      <c r="G21" s="536">
        <v>3.0409737280967524</v>
      </c>
      <c r="H21" s="536">
        <v>58.890205251177797</v>
      </c>
      <c r="I21" s="536">
        <v>1.9256996308892893</v>
      </c>
      <c r="J21" s="536">
        <v>2.5933071874544575</v>
      </c>
      <c r="K21" s="537">
        <v>21235382388.330002</v>
      </c>
      <c r="L21" s="527"/>
    </row>
    <row r="22" spans="1:14" ht="17.100000000000001" customHeight="1">
      <c r="A22" s="535" t="s">
        <v>193</v>
      </c>
      <c r="B22" s="536">
        <v>6.0958339021752996</v>
      </c>
      <c r="C22" s="536">
        <v>27.195702622166507</v>
      </c>
      <c r="D22" s="536">
        <v>12.347509365770636</v>
      </c>
      <c r="E22" s="536">
        <v>12.838930976966417</v>
      </c>
      <c r="F22" s="536">
        <v>16.483671874006394</v>
      </c>
      <c r="G22" s="536">
        <v>8.1685910261953367</v>
      </c>
      <c r="H22" s="536">
        <v>9.3234168269539346</v>
      </c>
      <c r="I22" s="536">
        <v>0.36631231787729501</v>
      </c>
      <c r="J22" s="536">
        <v>7.180031087888179</v>
      </c>
      <c r="K22" s="537">
        <v>254341657.25</v>
      </c>
      <c r="L22" s="527"/>
    </row>
    <row r="23" spans="1:14" ht="17.100000000000001" customHeight="1">
      <c r="A23" s="535" t="s">
        <v>194</v>
      </c>
      <c r="B23" s="536">
        <v>9.4138777675393879</v>
      </c>
      <c r="C23" s="536">
        <v>5.4471049650544359</v>
      </c>
      <c r="D23" s="536">
        <v>0.75040975792697007</v>
      </c>
      <c r="E23" s="536">
        <v>4.4026260798680106</v>
      </c>
      <c r="F23" s="536">
        <v>0.92315107551498943</v>
      </c>
      <c r="G23" s="536">
        <v>0</v>
      </c>
      <c r="H23" s="536">
        <v>78.35288454672316</v>
      </c>
      <c r="I23" s="536">
        <v>0.16315060365055528</v>
      </c>
      <c r="J23" s="536">
        <v>0.54679520372248536</v>
      </c>
      <c r="K23" s="537">
        <v>1067783802.83</v>
      </c>
      <c r="L23" s="527"/>
    </row>
    <row r="24" spans="1:14" ht="9.75" customHeight="1">
      <c r="A24" s="540"/>
      <c r="B24" s="541"/>
      <c r="C24" s="541"/>
      <c r="D24" s="541"/>
      <c r="E24" s="541"/>
      <c r="F24" s="541"/>
      <c r="G24" s="541"/>
      <c r="H24" s="541"/>
      <c r="I24" s="541"/>
      <c r="J24" s="541"/>
      <c r="K24" s="542"/>
    </row>
    <row r="25" spans="1:14" ht="28.5" customHeight="1" thickBot="1">
      <c r="A25" s="543" t="s">
        <v>64</v>
      </c>
      <c r="B25" s="544">
        <v>3.7553286534279966</v>
      </c>
      <c r="C25" s="544">
        <v>6.5340183788520774</v>
      </c>
      <c r="D25" s="544">
        <v>6.2376985228992616</v>
      </c>
      <c r="E25" s="544">
        <v>5.9798096722687246</v>
      </c>
      <c r="F25" s="544">
        <v>2.881736958510571</v>
      </c>
      <c r="G25" s="544">
        <v>1.7624878875095589</v>
      </c>
      <c r="H25" s="544">
        <v>69.613011446292319</v>
      </c>
      <c r="I25" s="544">
        <v>0.94643685067528749</v>
      </c>
      <c r="J25" s="544">
        <v>2.2894716295642001</v>
      </c>
      <c r="K25" s="545">
        <v>81644658881.220001</v>
      </c>
    </row>
    <row r="26" spans="1:14" ht="5.25" customHeight="1" thickTop="1">
      <c r="A26" s="546"/>
      <c r="B26" s="547"/>
      <c r="C26" s="547"/>
      <c r="D26" s="547"/>
      <c r="E26" s="547"/>
      <c r="F26" s="547"/>
      <c r="G26" s="547"/>
      <c r="H26" s="547"/>
      <c r="I26" s="547"/>
      <c r="J26" s="547"/>
      <c r="K26" s="547"/>
    </row>
    <row r="27" spans="1:14" ht="4.5" customHeight="1">
      <c r="A27" s="533"/>
      <c r="B27" s="547"/>
      <c r="C27" s="547"/>
      <c r="D27" s="547"/>
      <c r="E27" s="547"/>
      <c r="F27" s="547"/>
      <c r="G27" s="547"/>
      <c r="H27" s="547"/>
      <c r="I27" s="547"/>
      <c r="J27" s="547"/>
      <c r="K27" s="547"/>
    </row>
    <row r="28" spans="1:14" ht="11.7" customHeight="1">
      <c r="A28" s="548" t="s">
        <v>461</v>
      </c>
      <c r="B28" s="549"/>
      <c r="C28" s="549"/>
      <c r="D28" s="549"/>
      <c r="E28" s="549"/>
      <c r="F28" s="549"/>
      <c r="G28" s="549"/>
      <c r="H28" s="549"/>
      <c r="I28" s="549"/>
      <c r="J28" s="549"/>
      <c r="K28" s="549"/>
    </row>
    <row r="29" spans="1:14" ht="11.7" customHeight="1">
      <c r="A29" s="548" t="s">
        <v>462</v>
      </c>
      <c r="B29" s="550"/>
      <c r="C29" s="550"/>
      <c r="D29" s="550"/>
      <c r="E29" s="550"/>
      <c r="F29" s="550"/>
      <c r="G29" s="550"/>
      <c r="H29" s="550"/>
      <c r="I29" s="550"/>
      <c r="J29" s="550"/>
      <c r="K29" s="550"/>
    </row>
    <row r="30" spans="1:14" ht="11.7" customHeight="1">
      <c r="A30" s="551" t="s">
        <v>463</v>
      </c>
      <c r="B30" s="550"/>
      <c r="C30" s="550"/>
      <c r="D30" s="550"/>
      <c r="E30" s="550"/>
      <c r="F30" s="550"/>
      <c r="G30" s="550"/>
      <c r="H30" s="550"/>
      <c r="I30" s="550"/>
      <c r="J30" s="550"/>
      <c r="K30" s="550"/>
    </row>
    <row r="31" spans="1:14" ht="11.7" customHeight="1">
      <c r="A31" s="551" t="s">
        <v>464</v>
      </c>
      <c r="B31" s="550"/>
      <c r="C31" s="550"/>
      <c r="D31" s="550"/>
      <c r="E31" s="550"/>
      <c r="F31" s="550"/>
      <c r="G31" s="550"/>
      <c r="H31" s="550"/>
      <c r="I31" s="550"/>
      <c r="J31" s="550"/>
      <c r="K31" s="550"/>
    </row>
    <row r="32" spans="1:14" s="226" customFormat="1">
      <c r="A32" s="551" t="s">
        <v>124</v>
      </c>
      <c r="L32" s="44"/>
      <c r="M32" s="44"/>
      <c r="N32" s="44"/>
    </row>
    <row r="33" spans="1:14" s="226" customFormat="1">
      <c r="A33" s="551" t="s">
        <v>125</v>
      </c>
      <c r="L33" s="44"/>
      <c r="M33" s="44"/>
      <c r="N33" s="44"/>
    </row>
    <row r="34" spans="1:14" s="226" customFormat="1">
      <c r="A34" s="551" t="s">
        <v>126</v>
      </c>
      <c r="L34" s="44"/>
      <c r="M34" s="44"/>
      <c r="N34" s="44"/>
    </row>
    <row r="35" spans="1:14" s="226" customFormat="1">
      <c r="A35" s="551" t="s">
        <v>127</v>
      </c>
      <c r="L35" s="44"/>
      <c r="M35" s="44"/>
      <c r="N35" s="44"/>
    </row>
    <row r="36" spans="1:14" s="226" customFormat="1">
      <c r="A36" s="551" t="s">
        <v>128</v>
      </c>
      <c r="L36" s="44"/>
      <c r="M36" s="44"/>
      <c r="N36" s="44"/>
    </row>
    <row r="37" spans="1:14" s="226" customFormat="1">
      <c r="A37" s="551" t="s">
        <v>130</v>
      </c>
      <c r="L37" s="44"/>
      <c r="M37" s="44"/>
      <c r="N37" s="44"/>
    </row>
    <row r="38" spans="1:14" s="226" customFormat="1">
      <c r="A38" s="551" t="s">
        <v>131</v>
      </c>
      <c r="L38" s="44"/>
      <c r="M38" s="44"/>
      <c r="N38" s="44"/>
    </row>
    <row r="39" spans="1:14" s="226" customFormat="1">
      <c r="A39" s="551" t="s">
        <v>132</v>
      </c>
      <c r="L39" s="44"/>
      <c r="M39" s="44"/>
      <c r="N39" s="44"/>
    </row>
    <row r="40" spans="1:14" s="226" customFormat="1">
      <c r="A40" s="551" t="s">
        <v>133</v>
      </c>
      <c r="L40" s="44"/>
      <c r="M40" s="44"/>
      <c r="N40" s="44"/>
    </row>
    <row r="41" spans="1:14" s="226" customFormat="1">
      <c r="A41" s="551" t="s">
        <v>134</v>
      </c>
      <c r="L41" s="44"/>
      <c r="M41" s="44"/>
      <c r="N41" s="44"/>
    </row>
    <row r="42" spans="1:14" s="226" customFormat="1">
      <c r="A42" s="252"/>
      <c r="L42" s="44"/>
      <c r="M42" s="44"/>
      <c r="N42" s="44"/>
    </row>
    <row r="43" spans="1:14" s="226" customFormat="1">
      <c r="A43" s="551"/>
      <c r="L43" s="44"/>
      <c r="M43" s="44"/>
      <c r="N43" s="44"/>
    </row>
    <row r="44" spans="1:14" s="226" customFormat="1">
      <c r="A44" s="551"/>
      <c r="L44" s="44"/>
      <c r="M44" s="44"/>
      <c r="N44" s="44"/>
    </row>
    <row r="45" spans="1:14" s="226" customFormat="1">
      <c r="A45" s="551"/>
      <c r="L45" s="44"/>
      <c r="M45" s="44"/>
      <c r="N45" s="44"/>
    </row>
    <row r="46" spans="1:14" s="226" customFormat="1">
      <c r="A46" s="551"/>
      <c r="L46" s="44"/>
      <c r="M46" s="44"/>
      <c r="N46" s="44"/>
    </row>
    <row r="47" spans="1:14" s="226" customFormat="1">
      <c r="A47" s="551"/>
      <c r="L47" s="44"/>
      <c r="M47" s="44"/>
      <c r="N47" s="44"/>
    </row>
    <row r="48" spans="1:14" s="226" customFormat="1">
      <c r="A48" s="551"/>
      <c r="L48" s="44"/>
      <c r="M48" s="44"/>
      <c r="N48" s="44"/>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C99ED-DD81-4EC4-8453-938C4156F06B}">
  <sheetPr codeName="Hoja22">
    <pageSetUpPr fitToPage="1"/>
  </sheetPr>
  <dimension ref="A1:I40"/>
  <sheetViews>
    <sheetView zoomScale="85" zoomScaleNormal="100" workbookViewId="0"/>
  </sheetViews>
  <sheetFormatPr baseColWidth="10" defaultColWidth="11.44140625" defaultRowHeight="13.8"/>
  <cols>
    <col min="1" max="1" width="24.6640625" style="226" customWidth="1"/>
    <col min="2" max="9" width="18.33203125" style="226" customWidth="1"/>
    <col min="10" max="16384" width="11.44140625" style="44"/>
  </cols>
  <sheetData>
    <row r="1" spans="1:9" s="553" customFormat="1" ht="32.1" customHeight="1">
      <c r="A1" s="36" t="s">
        <v>38</v>
      </c>
      <c r="B1" s="552"/>
      <c r="C1" s="552"/>
      <c r="D1" s="552"/>
      <c r="E1" s="552"/>
      <c r="F1" s="552"/>
      <c r="G1" s="552"/>
      <c r="H1" s="552"/>
      <c r="I1" s="552"/>
    </row>
    <row r="2" spans="1:9" s="555" customFormat="1" ht="18" customHeight="1">
      <c r="A2" s="38" t="s">
        <v>136</v>
      </c>
      <c r="B2" s="554"/>
      <c r="C2" s="554"/>
      <c r="D2" s="554"/>
      <c r="E2" s="554"/>
      <c r="F2" s="554"/>
      <c r="G2" s="554"/>
      <c r="H2" s="554"/>
      <c r="I2" s="554"/>
    </row>
    <row r="3" spans="1:9" s="521" customFormat="1" ht="18.75" customHeight="1">
      <c r="A3" s="556" t="s">
        <v>443</v>
      </c>
      <c r="B3" s="556"/>
      <c r="C3" s="556"/>
      <c r="D3" s="556"/>
      <c r="E3" s="556"/>
      <c r="F3" s="556"/>
      <c r="G3" s="556"/>
      <c r="H3" s="556"/>
      <c r="I3" s="556"/>
    </row>
    <row r="4" spans="1:9" s="521" customFormat="1" ht="8.1" customHeight="1" thickBot="1">
      <c r="A4" s="520"/>
      <c r="B4" s="520"/>
      <c r="C4" s="520"/>
      <c r="D4" s="520"/>
      <c r="E4" s="520"/>
      <c r="F4" s="520"/>
      <c r="G4" s="520"/>
      <c r="H4" s="520"/>
      <c r="I4" s="520"/>
    </row>
    <row r="5" spans="1:9" ht="60.75" customHeight="1" thickTop="1">
      <c r="A5" s="522" t="s">
        <v>294</v>
      </c>
      <c r="B5" s="557" t="s">
        <v>465</v>
      </c>
      <c r="C5" s="557" t="s">
        <v>466</v>
      </c>
      <c r="D5" s="557" t="s">
        <v>467</v>
      </c>
      <c r="E5" s="557" t="s">
        <v>468</v>
      </c>
      <c r="F5" s="557" t="s">
        <v>469</v>
      </c>
      <c r="G5" s="557" t="s">
        <v>470</v>
      </c>
      <c r="H5" s="557" t="s">
        <v>471</v>
      </c>
      <c r="I5" s="557" t="s">
        <v>472</v>
      </c>
    </row>
    <row r="6" spans="1:9" ht="8.25" customHeight="1">
      <c r="A6" s="533"/>
      <c r="B6" s="534"/>
      <c r="C6" s="534"/>
      <c r="D6" s="534"/>
      <c r="E6" s="534"/>
      <c r="F6" s="534"/>
      <c r="G6" s="534"/>
      <c r="H6" s="534"/>
      <c r="I6" s="534"/>
    </row>
    <row r="7" spans="1:9" ht="19.5" customHeight="1">
      <c r="A7" s="535" t="s">
        <v>178</v>
      </c>
      <c r="B7" s="536">
        <v>2.9761833515343263</v>
      </c>
      <c r="C7" s="536">
        <v>6.608319936661089</v>
      </c>
      <c r="D7" s="536">
        <v>2.8803981099747449</v>
      </c>
      <c r="E7" s="536">
        <v>30.27454596727107</v>
      </c>
      <c r="F7" s="536">
        <v>10.417807460103621</v>
      </c>
      <c r="G7" s="536">
        <v>22.513753672650644</v>
      </c>
      <c r="H7" s="536">
        <v>24.328991501804509</v>
      </c>
      <c r="I7" s="537">
        <v>227104527.22999999</v>
      </c>
    </row>
    <row r="8" spans="1:9" ht="19.5" customHeight="1">
      <c r="A8" s="535" t="s">
        <v>299</v>
      </c>
      <c r="B8" s="536">
        <v>10.10146289953795</v>
      </c>
      <c r="C8" s="536">
        <v>0</v>
      </c>
      <c r="D8" s="536">
        <v>3.567724185956727</v>
      </c>
      <c r="E8" s="536">
        <v>6.5958184882528439</v>
      </c>
      <c r="F8" s="536">
        <v>32.719236905672162</v>
      </c>
      <c r="G8" s="536">
        <v>42.566617560001262</v>
      </c>
      <c r="H8" s="536">
        <v>4.4491399605790534</v>
      </c>
      <c r="I8" s="537">
        <v>468066357.42000002</v>
      </c>
    </row>
    <row r="9" spans="1:9" ht="19.5" customHeight="1">
      <c r="A9" s="535" t="s">
        <v>180</v>
      </c>
      <c r="B9" s="536">
        <v>11.592230407025594</v>
      </c>
      <c r="C9" s="536">
        <v>0</v>
      </c>
      <c r="D9" s="536">
        <v>0.41262860911746968</v>
      </c>
      <c r="E9" s="536">
        <v>26.630736575422659</v>
      </c>
      <c r="F9" s="536">
        <v>27.900838635545849</v>
      </c>
      <c r="G9" s="536">
        <v>23.87196020919335</v>
      </c>
      <c r="H9" s="536">
        <v>9.5916055636950848</v>
      </c>
      <c r="I9" s="537">
        <v>462366910.06</v>
      </c>
    </row>
    <row r="10" spans="1:9" ht="19.5" customHeight="1">
      <c r="A10" s="535" t="s">
        <v>181</v>
      </c>
      <c r="B10" s="536">
        <v>2.7938394609006121</v>
      </c>
      <c r="C10" s="536">
        <v>2.0868258020888462</v>
      </c>
      <c r="D10" s="536">
        <v>25.614419094881789</v>
      </c>
      <c r="E10" s="536">
        <v>12.583228108987136</v>
      </c>
      <c r="F10" s="536">
        <v>10.145785006059221</v>
      </c>
      <c r="G10" s="536">
        <v>45.851720974498633</v>
      </c>
      <c r="H10" s="536">
        <v>0.92418155258376933</v>
      </c>
      <c r="I10" s="537">
        <v>479196681.38999999</v>
      </c>
    </row>
    <row r="11" spans="1:9" ht="19.5" customHeight="1">
      <c r="A11" s="535" t="s">
        <v>191</v>
      </c>
      <c r="B11" s="536">
        <v>3.173317079139589</v>
      </c>
      <c r="C11" s="536">
        <v>0</v>
      </c>
      <c r="D11" s="536">
        <v>0.22779716652589196</v>
      </c>
      <c r="E11" s="536">
        <v>11.246900430852838</v>
      </c>
      <c r="F11" s="536">
        <v>21.999916332979229</v>
      </c>
      <c r="G11" s="536">
        <v>49.963570764647947</v>
      </c>
      <c r="H11" s="536">
        <v>13.388498225854505</v>
      </c>
      <c r="I11" s="537">
        <v>112935777</v>
      </c>
    </row>
    <row r="12" spans="1:9" ht="15.75" customHeight="1">
      <c r="A12" s="535" t="s">
        <v>182</v>
      </c>
      <c r="B12" s="536">
        <v>8.9139882687545704</v>
      </c>
      <c r="C12" s="536">
        <v>0</v>
      </c>
      <c r="D12" s="536">
        <v>18.696555368963793</v>
      </c>
      <c r="E12" s="536">
        <v>34.749976533992722</v>
      </c>
      <c r="F12" s="536">
        <v>7.1058987678687888</v>
      </c>
      <c r="G12" s="536">
        <v>27.574682776185135</v>
      </c>
      <c r="H12" s="536">
        <v>2.9588982842350049</v>
      </c>
      <c r="I12" s="537">
        <v>71385066.909999996</v>
      </c>
    </row>
    <row r="13" spans="1:9" ht="19.5" customHeight="1">
      <c r="A13" s="535" t="s">
        <v>317</v>
      </c>
      <c r="B13" s="536">
        <v>1.0048070530302147</v>
      </c>
      <c r="C13" s="536">
        <v>3.9529670310148064</v>
      </c>
      <c r="D13" s="536">
        <v>9.6565463435893215E-2</v>
      </c>
      <c r="E13" s="536">
        <v>0.48893899228269661</v>
      </c>
      <c r="F13" s="536">
        <v>1.2585732662821487</v>
      </c>
      <c r="G13" s="536">
        <v>93.033724428086543</v>
      </c>
      <c r="H13" s="536">
        <v>0.16442376586770585</v>
      </c>
      <c r="I13" s="537">
        <v>14741902584.51</v>
      </c>
    </row>
    <row r="14" spans="1:9" ht="19.5" customHeight="1">
      <c r="A14" s="535" t="s">
        <v>184</v>
      </c>
      <c r="B14" s="536">
        <v>2.6542083854640723</v>
      </c>
      <c r="C14" s="536">
        <v>4.9508170955915656</v>
      </c>
      <c r="D14" s="536">
        <v>1.9335605026689753</v>
      </c>
      <c r="E14" s="536">
        <v>20.652111838321325</v>
      </c>
      <c r="F14" s="536">
        <v>33.068643949087424</v>
      </c>
      <c r="G14" s="536">
        <v>28.100552893363179</v>
      </c>
      <c r="H14" s="536">
        <v>8.6401053355034509</v>
      </c>
      <c r="I14" s="537">
        <v>1872923160.1500001</v>
      </c>
    </row>
    <row r="15" spans="1:9" ht="19.5" customHeight="1">
      <c r="A15" s="535" t="s">
        <v>185</v>
      </c>
      <c r="B15" s="536">
        <v>1.9528913565696482</v>
      </c>
      <c r="C15" s="536">
        <v>0</v>
      </c>
      <c r="D15" s="536">
        <v>0.11176033248869625</v>
      </c>
      <c r="E15" s="536">
        <v>5.4966432363106144</v>
      </c>
      <c r="F15" s="536">
        <v>20.322047437625809</v>
      </c>
      <c r="G15" s="536">
        <v>71.877238356042199</v>
      </c>
      <c r="H15" s="536">
        <v>0.23941928096303444</v>
      </c>
      <c r="I15" s="537">
        <v>6095484040.0900002</v>
      </c>
    </row>
    <row r="16" spans="1:9" ht="19.5" customHeight="1">
      <c r="A16" s="535" t="s">
        <v>186</v>
      </c>
      <c r="B16" s="536">
        <v>20.15386613877466</v>
      </c>
      <c r="C16" s="536">
        <v>0</v>
      </c>
      <c r="D16" s="536">
        <v>0</v>
      </c>
      <c r="E16" s="536">
        <v>29.400195961460767</v>
      </c>
      <c r="F16" s="536">
        <v>38.270991830142428</v>
      </c>
      <c r="G16" s="536">
        <v>10.432860337995624</v>
      </c>
      <c r="H16" s="536">
        <v>1.7420857316265186</v>
      </c>
      <c r="I16" s="537">
        <v>132076837.45</v>
      </c>
    </row>
    <row r="17" spans="1:9" ht="19.5" customHeight="1">
      <c r="A17" s="535" t="s">
        <v>298</v>
      </c>
      <c r="B17" s="536">
        <v>3.4479149040234103</v>
      </c>
      <c r="C17" s="536">
        <v>0</v>
      </c>
      <c r="D17" s="536">
        <v>2.0955195998000522</v>
      </c>
      <c r="E17" s="536">
        <v>14.74756501278091</v>
      </c>
      <c r="F17" s="536">
        <v>27.542143489679034</v>
      </c>
      <c r="G17" s="536">
        <v>46.050007127762512</v>
      </c>
      <c r="H17" s="536">
        <v>6.1168498659540882</v>
      </c>
      <c r="I17" s="537">
        <v>5603076907.5699997</v>
      </c>
    </row>
    <row r="18" spans="1:9" ht="19.5" customHeight="1">
      <c r="A18" s="535" t="s">
        <v>188</v>
      </c>
      <c r="B18" s="536">
        <v>1.7144278154311785</v>
      </c>
      <c r="C18" s="536">
        <v>0</v>
      </c>
      <c r="D18" s="536">
        <v>0</v>
      </c>
      <c r="E18" s="536">
        <v>13.492255936085812</v>
      </c>
      <c r="F18" s="536">
        <v>81.014311951417469</v>
      </c>
      <c r="G18" s="536">
        <v>3.2325533268582181</v>
      </c>
      <c r="H18" s="536">
        <v>0.54645097020733169</v>
      </c>
      <c r="I18" s="537">
        <v>483993927.02999997</v>
      </c>
    </row>
    <row r="19" spans="1:9" ht="19.5" customHeight="1">
      <c r="A19" s="535" t="s">
        <v>304</v>
      </c>
      <c r="B19" s="536">
        <v>2.5461374070931009</v>
      </c>
      <c r="C19" s="536">
        <v>2.6900983167464276</v>
      </c>
      <c r="D19" s="536">
        <v>1.1350428181594356</v>
      </c>
      <c r="E19" s="536">
        <v>3.335103081259748</v>
      </c>
      <c r="F19" s="536">
        <v>16.94473068229626</v>
      </c>
      <c r="G19" s="536">
        <v>72.247269973174511</v>
      </c>
      <c r="H19" s="536">
        <v>1.1016177212705305</v>
      </c>
      <c r="I19" s="537">
        <v>15501478237.209999</v>
      </c>
    </row>
    <row r="20" spans="1:9" ht="19.5" customHeight="1">
      <c r="A20" s="535" t="s">
        <v>237</v>
      </c>
      <c r="B20" s="536">
        <v>1.4886168852877011</v>
      </c>
      <c r="C20" s="536">
        <v>4.2089327428687042</v>
      </c>
      <c r="D20" s="536">
        <v>0.33389140731982891</v>
      </c>
      <c r="E20" s="536">
        <v>0.42936443681869907</v>
      </c>
      <c r="F20" s="536">
        <v>1.1233363289267961</v>
      </c>
      <c r="G20" s="536">
        <v>92.211082362102388</v>
      </c>
      <c r="H20" s="536">
        <v>0.20477583667587754</v>
      </c>
      <c r="I20" s="537">
        <v>3931902035.27</v>
      </c>
    </row>
    <row r="21" spans="1:9" ht="19.5" customHeight="1">
      <c r="A21" s="535" t="s">
        <v>192</v>
      </c>
      <c r="B21" s="536">
        <v>1.7177841181667288</v>
      </c>
      <c r="C21" s="536">
        <v>0</v>
      </c>
      <c r="D21" s="536">
        <v>2.6894586520767567</v>
      </c>
      <c r="E21" s="536">
        <v>9.1348401312503871</v>
      </c>
      <c r="F21" s="536">
        <v>18.917026609964232</v>
      </c>
      <c r="G21" s="536">
        <v>65.63013312048632</v>
      </c>
      <c r="H21" s="536">
        <v>1.9107573680555781</v>
      </c>
      <c r="I21" s="537">
        <v>18272772770.48</v>
      </c>
    </row>
    <row r="22" spans="1:9" ht="19.5" customHeight="1">
      <c r="A22" s="535" t="s">
        <v>193</v>
      </c>
      <c r="B22" s="536">
        <v>9.905799847016878</v>
      </c>
      <c r="C22" s="536">
        <v>0.71941456452789299</v>
      </c>
      <c r="D22" s="536">
        <v>0.81355267733385339</v>
      </c>
      <c r="E22" s="536">
        <v>39.980699069159265</v>
      </c>
      <c r="F22" s="536">
        <v>24.565422195991065</v>
      </c>
      <c r="G22" s="536">
        <v>22.153668562771774</v>
      </c>
      <c r="H22" s="536">
        <v>1.8614430831992732</v>
      </c>
      <c r="I22" s="537">
        <v>164332219.31999999</v>
      </c>
    </row>
    <row r="23" spans="1:9" ht="19.5" customHeight="1">
      <c r="A23" s="535" t="s">
        <v>194</v>
      </c>
      <c r="B23" s="536">
        <v>1.1122241579768204</v>
      </c>
      <c r="C23" s="536">
        <v>0</v>
      </c>
      <c r="D23" s="536">
        <v>0</v>
      </c>
      <c r="E23" s="536">
        <v>1.457662805748382</v>
      </c>
      <c r="F23" s="536">
        <v>12.451096669547452</v>
      </c>
      <c r="G23" s="536">
        <v>84.492078470220505</v>
      </c>
      <c r="H23" s="536">
        <v>0.48693789650683694</v>
      </c>
      <c r="I23" s="537">
        <v>911603603.22000003</v>
      </c>
    </row>
    <row r="24" spans="1:9" ht="9.75" customHeight="1">
      <c r="A24" s="535"/>
      <c r="B24" s="558"/>
      <c r="C24" s="558"/>
      <c r="D24" s="558"/>
      <c r="E24" s="558"/>
      <c r="F24" s="558"/>
      <c r="G24" s="558"/>
      <c r="H24" s="558"/>
      <c r="I24" s="542"/>
    </row>
    <row r="25" spans="1:9" ht="33.75" customHeight="1" thickBot="1">
      <c r="A25" s="543" t="s">
        <v>64</v>
      </c>
      <c r="B25" s="544">
        <v>2.113370147847069</v>
      </c>
      <c r="C25" s="544">
        <v>1.8468368212165438</v>
      </c>
      <c r="D25" s="544">
        <v>1.4640957155564578</v>
      </c>
      <c r="E25" s="544">
        <v>6.2229661374083598</v>
      </c>
      <c r="F25" s="544">
        <v>15.381580350881125</v>
      </c>
      <c r="G25" s="544">
        <v>71.208115000937696</v>
      </c>
      <c r="H25" s="544">
        <v>1.763035826152749</v>
      </c>
      <c r="I25" s="545">
        <v>69532601642.309998</v>
      </c>
    </row>
    <row r="26" spans="1:9" ht="5.25" customHeight="1" thickTop="1">
      <c r="A26" s="546"/>
      <c r="B26" s="559"/>
      <c r="C26" s="559"/>
      <c r="D26" s="559"/>
      <c r="E26" s="559"/>
      <c r="F26" s="559"/>
      <c r="G26" s="559"/>
      <c r="H26" s="559"/>
      <c r="I26" s="559"/>
    </row>
    <row r="27" spans="1:9">
      <c r="A27" s="525"/>
      <c r="B27" s="547"/>
      <c r="C27" s="547"/>
      <c r="D27" s="547"/>
      <c r="E27" s="547"/>
      <c r="F27" s="547"/>
      <c r="G27" s="547"/>
      <c r="H27" s="547"/>
      <c r="I27" s="547"/>
    </row>
    <row r="28" spans="1:9">
      <c r="A28" s="560" t="s">
        <v>473</v>
      </c>
      <c r="B28" s="549"/>
      <c r="C28" s="549"/>
      <c r="D28" s="549"/>
      <c r="E28" s="549"/>
      <c r="F28" s="549"/>
      <c r="G28" s="549"/>
      <c r="H28" s="549"/>
      <c r="I28" s="549"/>
    </row>
    <row r="29" spans="1:9">
      <c r="A29" s="560" t="s">
        <v>474</v>
      </c>
      <c r="B29" s="550"/>
      <c r="C29" s="550"/>
      <c r="D29" s="550"/>
      <c r="E29" s="550"/>
      <c r="F29" s="550"/>
      <c r="G29" s="550"/>
      <c r="H29" s="550"/>
      <c r="I29" s="550"/>
    </row>
    <row r="30" spans="1:9">
      <c r="A30" s="560" t="s">
        <v>124</v>
      </c>
    </row>
    <row r="31" spans="1:9">
      <c r="A31" s="560" t="s">
        <v>125</v>
      </c>
    </row>
    <row r="32" spans="1:9">
      <c r="A32" s="560" t="s">
        <v>126</v>
      </c>
    </row>
    <row r="33" spans="1:9">
      <c r="A33" s="560" t="s">
        <v>127</v>
      </c>
      <c r="B33" s="561"/>
      <c r="C33" s="561"/>
      <c r="D33" s="561"/>
      <c r="E33" s="561"/>
      <c r="F33" s="561"/>
      <c r="G33" s="561"/>
      <c r="H33" s="561"/>
      <c r="I33" s="561"/>
    </row>
    <row r="34" spans="1:9">
      <c r="A34" s="560" t="s">
        <v>128</v>
      </c>
      <c r="B34" s="561"/>
      <c r="C34" s="561"/>
      <c r="D34" s="561"/>
      <c r="E34" s="561"/>
      <c r="F34" s="561"/>
      <c r="G34" s="561"/>
      <c r="H34" s="561"/>
    </row>
    <row r="35" spans="1:9">
      <c r="A35" s="560" t="s">
        <v>130</v>
      </c>
    </row>
    <row r="36" spans="1:9">
      <c r="A36" s="560" t="s">
        <v>131</v>
      </c>
    </row>
    <row r="37" spans="1:9">
      <c r="A37" s="560" t="s">
        <v>132</v>
      </c>
    </row>
    <row r="38" spans="1:9">
      <c r="A38" s="560" t="s">
        <v>133</v>
      </c>
    </row>
    <row r="39" spans="1:9">
      <c r="A39" s="560" t="s">
        <v>134</v>
      </c>
    </row>
    <row r="40" spans="1:9">
      <c r="A40" s="252"/>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E00AB-6FC1-4075-BB63-6889FD5CF038}">
  <sheetPr codeName="Hoja23"/>
  <dimension ref="A1:FN199"/>
  <sheetViews>
    <sheetView zoomScale="85" zoomScaleNormal="100" workbookViewId="0"/>
  </sheetViews>
  <sheetFormatPr baseColWidth="10" defaultColWidth="11.44140625" defaultRowHeight="13.8"/>
  <cols>
    <col min="1" max="1" width="1.33203125" style="562" customWidth="1"/>
    <col min="2" max="2" width="35.33203125" style="562" customWidth="1"/>
    <col min="3" max="12" width="10" style="562" customWidth="1"/>
    <col min="13" max="15" width="9.44140625" style="562" customWidth="1"/>
    <col min="16" max="16" width="10" style="562" customWidth="1"/>
    <col min="17" max="19" width="9.44140625" style="562" customWidth="1"/>
    <col min="20" max="20" width="12.6640625" style="562" customWidth="1"/>
    <col min="21" max="16384" width="11.44140625" style="562"/>
  </cols>
  <sheetData>
    <row r="1" spans="1:169" s="566" customFormat="1" ht="32.1" customHeight="1">
      <c r="A1" s="563" t="s">
        <v>39</v>
      </c>
      <c r="B1" s="564"/>
      <c r="C1" s="564"/>
      <c r="D1" s="564"/>
      <c r="E1" s="564"/>
      <c r="F1" s="564"/>
      <c r="G1" s="564"/>
      <c r="H1" s="564"/>
      <c r="I1" s="564"/>
      <c r="J1" s="564"/>
      <c r="K1" s="564"/>
      <c r="L1" s="564"/>
      <c r="M1" s="564"/>
      <c r="N1" s="564"/>
      <c r="O1" s="564"/>
      <c r="P1" s="564"/>
      <c r="Q1" s="564"/>
      <c r="R1" s="564"/>
      <c r="S1" s="564"/>
      <c r="T1" s="565"/>
    </row>
    <row r="2" spans="1:169" s="570" customFormat="1" ht="18" customHeight="1">
      <c r="A2" s="567" t="s">
        <v>136</v>
      </c>
      <c r="B2" s="568"/>
      <c r="C2" s="568"/>
      <c r="D2" s="568"/>
      <c r="E2" s="568"/>
      <c r="F2" s="568"/>
      <c r="G2" s="568"/>
      <c r="H2" s="568"/>
      <c r="I2" s="568"/>
      <c r="J2" s="568"/>
      <c r="K2" s="568"/>
      <c r="L2" s="568"/>
      <c r="M2" s="568"/>
      <c r="N2" s="568"/>
      <c r="O2" s="568"/>
      <c r="P2" s="568"/>
      <c r="Q2" s="568"/>
      <c r="R2" s="568"/>
      <c r="S2" s="568"/>
      <c r="T2" s="569"/>
    </row>
    <row r="3" spans="1:169" s="573" customFormat="1" ht="18.75" customHeight="1">
      <c r="A3" s="571" t="s">
        <v>443</v>
      </c>
      <c r="B3" s="571"/>
      <c r="C3" s="571"/>
      <c r="D3" s="571"/>
      <c r="E3" s="571"/>
      <c r="F3" s="571"/>
      <c r="G3" s="571"/>
      <c r="H3" s="571"/>
      <c r="I3" s="571"/>
      <c r="J3" s="571"/>
      <c r="K3" s="571"/>
      <c r="L3" s="571"/>
      <c r="M3" s="571"/>
      <c r="N3" s="571"/>
      <c r="O3" s="571"/>
      <c r="P3" s="571"/>
      <c r="Q3" s="571"/>
      <c r="R3" s="571"/>
      <c r="S3" s="571"/>
      <c r="T3" s="572"/>
    </row>
    <row r="4" spans="1:169" s="573" customFormat="1" ht="21.6" thickBot="1">
      <c r="A4" s="574"/>
      <c r="B4" s="574"/>
      <c r="C4" s="574"/>
      <c r="D4" s="574"/>
      <c r="E4" s="574"/>
      <c r="F4" s="574"/>
      <c r="G4" s="574"/>
      <c r="H4" s="574"/>
      <c r="I4" s="574"/>
      <c r="J4" s="574"/>
      <c r="K4" s="574"/>
      <c r="L4" s="574"/>
      <c r="M4" s="574"/>
      <c r="N4" s="574"/>
      <c r="O4" s="574"/>
      <c r="P4" s="574"/>
      <c r="Q4" s="574"/>
      <c r="R4" s="574"/>
      <c r="S4" s="574"/>
      <c r="T4" s="575"/>
    </row>
    <row r="5" spans="1:169" s="577" customFormat="1" ht="60.75" customHeight="1" thickTop="1">
      <c r="A5" s="697" t="s">
        <v>475</v>
      </c>
      <c r="B5" s="697"/>
      <c r="C5" s="576" t="s">
        <v>178</v>
      </c>
      <c r="D5" s="576" t="s">
        <v>299</v>
      </c>
      <c r="E5" s="576" t="s">
        <v>180</v>
      </c>
      <c r="F5" s="576" t="s">
        <v>181</v>
      </c>
      <c r="G5" s="576" t="s">
        <v>182</v>
      </c>
      <c r="H5" s="431" t="s">
        <v>183</v>
      </c>
      <c r="I5" s="576" t="s">
        <v>184</v>
      </c>
      <c r="J5" s="576" t="s">
        <v>185</v>
      </c>
      <c r="K5" s="576" t="s">
        <v>186</v>
      </c>
      <c r="L5" s="576" t="s">
        <v>298</v>
      </c>
      <c r="M5" s="576" t="s">
        <v>188</v>
      </c>
      <c r="N5" s="576" t="s">
        <v>255</v>
      </c>
      <c r="O5" s="576" t="s">
        <v>190</v>
      </c>
      <c r="P5" s="576" t="s">
        <v>191</v>
      </c>
      <c r="Q5" s="576" t="s">
        <v>192</v>
      </c>
      <c r="R5" s="576" t="s">
        <v>193</v>
      </c>
      <c r="S5" s="576" t="s">
        <v>194</v>
      </c>
      <c r="T5" s="576" t="s">
        <v>401</v>
      </c>
    </row>
    <row r="6" spans="1:169" s="580" customFormat="1" ht="13.2">
      <c r="A6" s="578"/>
      <c r="B6" s="578"/>
      <c r="C6" s="578"/>
      <c r="D6" s="579"/>
      <c r="E6" s="579"/>
      <c r="F6" s="579"/>
      <c r="G6" s="579"/>
      <c r="H6" s="579"/>
      <c r="I6" s="579"/>
      <c r="J6" s="579"/>
      <c r="K6" s="579"/>
      <c r="L6" s="579"/>
      <c r="M6" s="579"/>
      <c r="N6" s="579"/>
      <c r="O6" s="579"/>
      <c r="P6" s="579"/>
      <c r="Q6" s="579"/>
      <c r="R6" s="579"/>
      <c r="S6" s="579"/>
      <c r="T6" s="579"/>
    </row>
    <row r="7" spans="1:169">
      <c r="A7" s="581" t="s">
        <v>476</v>
      </c>
      <c r="B7" s="581"/>
      <c r="C7" s="582">
        <v>100</v>
      </c>
      <c r="D7" s="582">
        <v>100</v>
      </c>
      <c r="E7" s="582">
        <v>100</v>
      </c>
      <c r="F7" s="582">
        <v>99.999995219760279</v>
      </c>
      <c r="G7" s="582">
        <v>100</v>
      </c>
      <c r="H7" s="582">
        <v>100</v>
      </c>
      <c r="I7" s="582">
        <v>99.999999999999986</v>
      </c>
      <c r="J7" s="582">
        <v>100.00000089267553</v>
      </c>
      <c r="K7" s="582">
        <v>100</v>
      </c>
      <c r="L7" s="582">
        <v>100</v>
      </c>
      <c r="M7" s="582">
        <v>100</v>
      </c>
      <c r="N7" s="582">
        <v>100</v>
      </c>
      <c r="O7" s="582">
        <v>100</v>
      </c>
      <c r="P7" s="582">
        <v>99.999999999999986</v>
      </c>
      <c r="Q7" s="582">
        <v>100.00000022693804</v>
      </c>
      <c r="R7" s="582">
        <v>100</v>
      </c>
      <c r="S7" s="582">
        <v>100.00000285193066</v>
      </c>
      <c r="T7" s="582">
        <v>100.00000012440665</v>
      </c>
      <c r="U7" s="583"/>
      <c r="V7" s="583"/>
      <c r="W7" s="583"/>
      <c r="X7" s="583"/>
      <c r="Y7" s="583"/>
      <c r="Z7" s="583"/>
      <c r="AA7" s="583"/>
      <c r="AB7" s="584"/>
      <c r="AC7" s="584"/>
      <c r="AD7" s="584"/>
      <c r="AE7" s="584"/>
      <c r="AF7" s="584"/>
      <c r="AG7" s="584"/>
      <c r="AH7" s="584"/>
      <c r="AI7" s="584"/>
      <c r="AJ7" s="584"/>
      <c r="AK7" s="584"/>
      <c r="AL7" s="584"/>
      <c r="AM7" s="584"/>
      <c r="AN7" s="584"/>
      <c r="AO7" s="584"/>
      <c r="AP7" s="584"/>
      <c r="AQ7" s="584"/>
      <c r="AR7" s="584"/>
      <c r="AS7" s="584"/>
      <c r="AT7" s="584"/>
      <c r="AU7" s="584"/>
      <c r="AV7" s="584"/>
      <c r="AW7" s="584"/>
      <c r="AX7" s="584"/>
      <c r="AY7" s="584"/>
      <c r="AZ7" s="584"/>
      <c r="BA7" s="584"/>
      <c r="BB7" s="584"/>
      <c r="BC7" s="584"/>
      <c r="BD7" s="584"/>
      <c r="BE7" s="584"/>
      <c r="BF7" s="584"/>
      <c r="BG7" s="584"/>
      <c r="BH7" s="584"/>
      <c r="BI7" s="584"/>
      <c r="BJ7" s="584"/>
      <c r="BK7" s="584"/>
      <c r="BL7" s="584"/>
      <c r="BM7" s="584"/>
      <c r="BN7" s="584"/>
      <c r="BO7" s="584"/>
      <c r="BP7" s="584"/>
      <c r="BQ7" s="584"/>
      <c r="BR7" s="584"/>
      <c r="BS7" s="584"/>
      <c r="BT7" s="584"/>
      <c r="BU7" s="584"/>
      <c r="BV7" s="584"/>
      <c r="BW7" s="584"/>
      <c r="BX7" s="584"/>
      <c r="BY7" s="584"/>
      <c r="BZ7" s="584"/>
      <c r="CA7" s="584"/>
      <c r="CB7" s="584"/>
      <c r="CC7" s="584"/>
      <c r="CD7" s="584"/>
      <c r="CE7" s="584"/>
      <c r="CF7" s="584"/>
      <c r="CG7" s="584"/>
      <c r="CH7" s="584"/>
      <c r="CI7" s="584"/>
      <c r="CJ7" s="584"/>
      <c r="CK7" s="584"/>
      <c r="CL7" s="584"/>
      <c r="CM7" s="584"/>
      <c r="CN7" s="584"/>
      <c r="CO7" s="584"/>
      <c r="CP7" s="584"/>
      <c r="CQ7" s="584"/>
      <c r="CR7" s="584"/>
      <c r="CS7" s="584"/>
      <c r="CT7" s="584"/>
      <c r="CU7" s="584"/>
      <c r="CV7" s="584"/>
      <c r="CW7" s="584"/>
      <c r="CX7" s="584"/>
      <c r="CY7" s="584"/>
      <c r="CZ7" s="584"/>
      <c r="DA7" s="584"/>
      <c r="DB7" s="584"/>
      <c r="DC7" s="584"/>
      <c r="DD7" s="584"/>
      <c r="DE7" s="584"/>
      <c r="DF7" s="584"/>
      <c r="DG7" s="584"/>
      <c r="DH7" s="584"/>
      <c r="DI7" s="584"/>
      <c r="DJ7" s="584"/>
      <c r="DK7" s="584"/>
      <c r="DL7" s="584"/>
      <c r="DM7" s="584"/>
      <c r="DN7" s="584"/>
      <c r="DO7" s="584"/>
      <c r="DP7" s="584"/>
      <c r="DQ7" s="584"/>
      <c r="DR7" s="584"/>
      <c r="DS7" s="584"/>
      <c r="DT7" s="584"/>
      <c r="DU7" s="584"/>
      <c r="DV7" s="584"/>
      <c r="DW7" s="584"/>
      <c r="DX7" s="584"/>
      <c r="DY7" s="584"/>
      <c r="DZ7" s="584"/>
      <c r="EA7" s="584"/>
      <c r="EB7" s="584"/>
      <c r="EC7" s="584"/>
      <c r="ED7" s="584"/>
      <c r="EE7" s="584"/>
      <c r="EF7" s="584"/>
      <c r="EG7" s="584"/>
      <c r="EH7" s="584"/>
      <c r="EI7" s="584"/>
      <c r="EJ7" s="584"/>
      <c r="EK7" s="584"/>
      <c r="EL7" s="584"/>
      <c r="EM7" s="584"/>
      <c r="EN7" s="584"/>
      <c r="EO7" s="584"/>
      <c r="EP7" s="584"/>
      <c r="EQ7" s="584"/>
      <c r="ER7" s="584"/>
      <c r="ES7" s="584"/>
      <c r="ET7" s="584"/>
      <c r="EU7" s="584"/>
      <c r="EV7" s="584"/>
      <c r="EW7" s="584"/>
      <c r="EX7" s="584"/>
      <c r="EY7" s="584"/>
      <c r="EZ7" s="584"/>
      <c r="FA7" s="584"/>
      <c r="FB7" s="584"/>
      <c r="FC7" s="584"/>
      <c r="FD7" s="584"/>
      <c r="FE7" s="584"/>
      <c r="FF7" s="584"/>
      <c r="FG7" s="584"/>
      <c r="FH7" s="584"/>
      <c r="FI7" s="584"/>
      <c r="FJ7" s="584"/>
      <c r="FK7" s="584"/>
      <c r="FL7" s="584"/>
      <c r="FM7" s="584"/>
    </row>
    <row r="8" spans="1:169">
      <c r="A8" s="585"/>
      <c r="B8" s="585"/>
      <c r="C8" s="586"/>
      <c r="D8" s="586"/>
      <c r="E8" s="586"/>
      <c r="F8" s="586"/>
      <c r="G8" s="586"/>
      <c r="H8" s="586"/>
      <c r="I8" s="586"/>
      <c r="J8" s="586"/>
      <c r="K8" s="586"/>
      <c r="L8" s="586"/>
      <c r="M8" s="586"/>
      <c r="N8" s="586"/>
      <c r="O8" s="586"/>
      <c r="P8" s="586"/>
      <c r="Q8" s="586"/>
      <c r="R8" s="586"/>
      <c r="S8" s="586"/>
      <c r="T8" s="586"/>
      <c r="U8" s="583"/>
      <c r="V8" s="583"/>
      <c r="W8" s="583"/>
      <c r="X8" s="583"/>
      <c r="Y8" s="583"/>
      <c r="Z8" s="583"/>
      <c r="AA8" s="583"/>
      <c r="AB8" s="584"/>
      <c r="AC8" s="584"/>
      <c r="AD8" s="584"/>
      <c r="AE8" s="584"/>
      <c r="AF8" s="584"/>
      <c r="AG8" s="584"/>
      <c r="AH8" s="584"/>
      <c r="AI8" s="584"/>
      <c r="AJ8" s="584"/>
      <c r="AK8" s="584"/>
      <c r="AL8" s="584"/>
      <c r="AM8" s="584"/>
      <c r="AN8" s="584"/>
      <c r="AO8" s="584"/>
      <c r="AP8" s="584"/>
      <c r="AQ8" s="584"/>
      <c r="AR8" s="584"/>
      <c r="AS8" s="584"/>
      <c r="AT8" s="584"/>
      <c r="AU8" s="584"/>
      <c r="AV8" s="584"/>
      <c r="AW8" s="584"/>
      <c r="AX8" s="584"/>
      <c r="AY8" s="584"/>
      <c r="AZ8" s="584"/>
      <c r="BA8" s="584"/>
      <c r="BB8" s="584"/>
      <c r="BC8" s="584"/>
      <c r="BD8" s="584"/>
      <c r="BE8" s="584"/>
      <c r="BF8" s="584"/>
      <c r="BG8" s="584"/>
      <c r="BH8" s="584"/>
      <c r="BI8" s="584"/>
      <c r="BJ8" s="584"/>
      <c r="BK8" s="584"/>
      <c r="BL8" s="584"/>
      <c r="BM8" s="584"/>
      <c r="BN8" s="584"/>
      <c r="BO8" s="584"/>
      <c r="BP8" s="584"/>
      <c r="BQ8" s="584"/>
      <c r="BR8" s="584"/>
      <c r="BS8" s="584"/>
      <c r="BT8" s="584"/>
      <c r="BU8" s="584"/>
      <c r="BV8" s="584"/>
      <c r="BW8" s="584"/>
      <c r="BX8" s="584"/>
      <c r="BY8" s="584"/>
      <c r="BZ8" s="584"/>
      <c r="CA8" s="584"/>
      <c r="CB8" s="584"/>
      <c r="CC8" s="584"/>
      <c r="CD8" s="584"/>
      <c r="CE8" s="584"/>
      <c r="CF8" s="584"/>
      <c r="CG8" s="584"/>
      <c r="CH8" s="584"/>
      <c r="CI8" s="584"/>
      <c r="CJ8" s="584"/>
      <c r="CK8" s="584"/>
      <c r="CL8" s="584"/>
      <c r="CM8" s="584"/>
      <c r="CN8" s="584"/>
      <c r="CO8" s="584"/>
      <c r="CP8" s="584"/>
      <c r="CQ8" s="584"/>
      <c r="CR8" s="584"/>
      <c r="CS8" s="584"/>
      <c r="CT8" s="584"/>
      <c r="CU8" s="584"/>
      <c r="CV8" s="584"/>
      <c r="CW8" s="584"/>
      <c r="CX8" s="584"/>
      <c r="CY8" s="584"/>
      <c r="CZ8" s="584"/>
      <c r="DA8" s="584"/>
      <c r="DB8" s="584"/>
      <c r="DC8" s="584"/>
      <c r="DD8" s="584"/>
      <c r="DE8" s="584"/>
      <c r="DF8" s="584"/>
      <c r="DG8" s="584"/>
      <c r="DH8" s="584"/>
      <c r="DI8" s="584"/>
      <c r="DJ8" s="584"/>
      <c r="DK8" s="584"/>
      <c r="DL8" s="584"/>
      <c r="DM8" s="584"/>
      <c r="DN8" s="584"/>
      <c r="DO8" s="584"/>
      <c r="DP8" s="584"/>
      <c r="DQ8" s="584"/>
      <c r="DR8" s="584"/>
      <c r="DS8" s="584"/>
      <c r="DT8" s="584"/>
      <c r="DU8" s="584"/>
      <c r="DV8" s="584"/>
      <c r="DW8" s="584"/>
      <c r="DX8" s="584"/>
      <c r="DY8" s="584"/>
      <c r="DZ8" s="584"/>
      <c r="EA8" s="584"/>
      <c r="EB8" s="584"/>
      <c r="EC8" s="584"/>
      <c r="ED8" s="584"/>
      <c r="EE8" s="584"/>
      <c r="EF8" s="584"/>
      <c r="EG8" s="584"/>
      <c r="EH8" s="584"/>
      <c r="EI8" s="584"/>
      <c r="EJ8" s="584"/>
      <c r="EK8" s="584"/>
      <c r="EL8" s="584"/>
      <c r="EM8" s="584"/>
      <c r="EN8" s="584"/>
      <c r="EO8" s="584"/>
      <c r="EP8" s="584"/>
      <c r="EQ8" s="584"/>
      <c r="ER8" s="584"/>
      <c r="ES8" s="584"/>
      <c r="ET8" s="584"/>
      <c r="EU8" s="584"/>
      <c r="EV8" s="584"/>
      <c r="EW8" s="584"/>
      <c r="EX8" s="584"/>
      <c r="EY8" s="584"/>
      <c r="EZ8" s="584"/>
      <c r="FA8" s="584"/>
      <c r="FB8" s="584"/>
      <c r="FC8" s="584"/>
      <c r="FD8" s="584"/>
      <c r="FE8" s="584"/>
      <c r="FF8" s="584"/>
      <c r="FG8" s="584"/>
      <c r="FH8" s="584"/>
      <c r="FI8" s="584"/>
      <c r="FJ8" s="584"/>
      <c r="FK8" s="584"/>
      <c r="FL8" s="584"/>
      <c r="FM8" s="584"/>
    </row>
    <row r="9" spans="1:169">
      <c r="A9" s="562" t="s">
        <v>477</v>
      </c>
      <c r="B9" s="587"/>
      <c r="C9" s="588">
        <v>100</v>
      </c>
      <c r="D9" s="588">
        <v>15.639822218848961</v>
      </c>
      <c r="E9" s="588">
        <v>58.828456664372261</v>
      </c>
      <c r="F9" s="588">
        <v>13.046321048643101</v>
      </c>
      <c r="G9" s="588">
        <v>100</v>
      </c>
      <c r="H9" s="588">
        <v>5.0623694128720222</v>
      </c>
      <c r="I9" s="588">
        <v>68.358602734463375</v>
      </c>
      <c r="J9" s="588">
        <v>0</v>
      </c>
      <c r="K9" s="588">
        <v>100</v>
      </c>
      <c r="L9" s="588">
        <v>43.351723150701787</v>
      </c>
      <c r="M9" s="588">
        <v>0</v>
      </c>
      <c r="N9" s="588">
        <v>24.456972631846469</v>
      </c>
      <c r="O9" s="588">
        <v>0</v>
      </c>
      <c r="P9" s="588">
        <v>99.034020854259609</v>
      </c>
      <c r="Q9" s="588">
        <v>47.454637232834081</v>
      </c>
      <c r="R9" s="588">
        <v>100</v>
      </c>
      <c r="S9" s="588">
        <v>0</v>
      </c>
      <c r="T9" s="588">
        <v>33.253599779715621</v>
      </c>
      <c r="U9" s="583"/>
      <c r="V9" s="583"/>
      <c r="W9" s="583"/>
      <c r="X9" s="583"/>
      <c r="Y9" s="583"/>
      <c r="Z9" s="583"/>
      <c r="AA9" s="583"/>
      <c r="AB9" s="584"/>
      <c r="AC9" s="584"/>
      <c r="AD9" s="584"/>
      <c r="AE9" s="584"/>
      <c r="AF9" s="584"/>
      <c r="AG9" s="584"/>
      <c r="AH9" s="584"/>
      <c r="AI9" s="584"/>
      <c r="AJ9" s="584"/>
      <c r="AK9" s="584"/>
      <c r="AL9" s="584"/>
      <c r="AM9" s="584"/>
      <c r="AN9" s="584"/>
      <c r="AO9" s="584"/>
      <c r="AP9" s="584"/>
      <c r="AQ9" s="584"/>
      <c r="AR9" s="584"/>
      <c r="AS9" s="584"/>
      <c r="AT9" s="584"/>
      <c r="AU9" s="584"/>
      <c r="AV9" s="584"/>
      <c r="AW9" s="584"/>
      <c r="AX9" s="584"/>
      <c r="AY9" s="584"/>
      <c r="AZ9" s="584"/>
      <c r="BA9" s="584"/>
      <c r="BB9" s="584"/>
      <c r="BC9" s="584"/>
      <c r="BD9" s="584"/>
      <c r="BE9" s="584"/>
      <c r="BF9" s="584"/>
      <c r="BG9" s="584"/>
      <c r="BH9" s="584"/>
      <c r="BI9" s="584"/>
      <c r="BJ9" s="584"/>
      <c r="BK9" s="584"/>
      <c r="BL9" s="584"/>
      <c r="BM9" s="584"/>
      <c r="BN9" s="584"/>
      <c r="BO9" s="584"/>
      <c r="BP9" s="584"/>
      <c r="BQ9" s="584"/>
      <c r="BR9" s="584"/>
      <c r="BS9" s="584"/>
      <c r="BT9" s="584"/>
      <c r="BU9" s="584"/>
      <c r="BV9" s="584"/>
      <c r="BW9" s="584"/>
      <c r="BX9" s="584"/>
      <c r="BY9" s="584"/>
      <c r="BZ9" s="584"/>
      <c r="CA9" s="584"/>
      <c r="CB9" s="584"/>
      <c r="CC9" s="584"/>
      <c r="CD9" s="584"/>
      <c r="CE9" s="584"/>
      <c r="CF9" s="584"/>
      <c r="CG9" s="584"/>
      <c r="CH9" s="584"/>
      <c r="CI9" s="584"/>
      <c r="CJ9" s="584"/>
      <c r="CK9" s="584"/>
      <c r="CL9" s="584"/>
      <c r="CM9" s="584"/>
      <c r="CN9" s="584"/>
      <c r="CO9" s="584"/>
      <c r="CP9" s="584"/>
      <c r="CQ9" s="584"/>
      <c r="CR9" s="584"/>
      <c r="CS9" s="584"/>
      <c r="CT9" s="584"/>
      <c r="CU9" s="584"/>
      <c r="CV9" s="584"/>
      <c r="CW9" s="584"/>
      <c r="CX9" s="584"/>
      <c r="CY9" s="584"/>
      <c r="CZ9" s="584"/>
      <c r="DA9" s="584"/>
      <c r="DB9" s="584"/>
      <c r="DC9" s="584"/>
      <c r="DD9" s="584"/>
      <c r="DE9" s="584"/>
      <c r="DF9" s="584"/>
      <c r="DG9" s="584"/>
      <c r="DH9" s="584"/>
      <c r="DI9" s="584"/>
      <c r="DJ9" s="584"/>
      <c r="DK9" s="584"/>
      <c r="DL9" s="584"/>
      <c r="DM9" s="584"/>
      <c r="DN9" s="584"/>
      <c r="DO9" s="584"/>
      <c r="DP9" s="584"/>
      <c r="DQ9" s="584"/>
      <c r="DR9" s="584"/>
      <c r="DS9" s="584"/>
      <c r="DT9" s="584"/>
      <c r="DU9" s="584"/>
      <c r="DV9" s="584"/>
      <c r="DW9" s="584"/>
      <c r="DX9" s="584"/>
      <c r="DY9" s="584"/>
      <c r="DZ9" s="584"/>
      <c r="EA9" s="584"/>
      <c r="EB9" s="584"/>
      <c r="EC9" s="584"/>
      <c r="ED9" s="584"/>
      <c r="EE9" s="584"/>
      <c r="EF9" s="584"/>
      <c r="EG9" s="584"/>
      <c r="EH9" s="584"/>
      <c r="EI9" s="584"/>
      <c r="EJ9" s="584"/>
      <c r="EK9" s="584"/>
      <c r="EL9" s="584"/>
      <c r="EM9" s="584"/>
      <c r="EN9" s="584"/>
      <c r="EO9" s="584"/>
      <c r="EP9" s="584"/>
      <c r="EQ9" s="584"/>
      <c r="ER9" s="584"/>
      <c r="ES9" s="584"/>
      <c r="ET9" s="584"/>
      <c r="EU9" s="584"/>
      <c r="EV9" s="584"/>
      <c r="EW9" s="584"/>
      <c r="EX9" s="584"/>
      <c r="EY9" s="584"/>
      <c r="EZ9" s="584"/>
      <c r="FA9" s="584"/>
      <c r="FB9" s="584"/>
      <c r="FC9" s="584"/>
      <c r="FD9" s="584"/>
      <c r="FE9" s="584"/>
      <c r="FF9" s="584"/>
      <c r="FG9" s="584"/>
      <c r="FH9" s="584"/>
      <c r="FI9" s="584"/>
      <c r="FJ9" s="584"/>
      <c r="FK9" s="584"/>
      <c r="FL9" s="584"/>
      <c r="FM9" s="584"/>
    </row>
    <row r="10" spans="1:169">
      <c r="B10" s="587"/>
      <c r="C10" s="588"/>
      <c r="D10" s="588"/>
      <c r="E10" s="588"/>
      <c r="F10" s="588"/>
      <c r="G10" s="588"/>
      <c r="H10" s="588"/>
      <c r="I10" s="588"/>
      <c r="J10" s="588"/>
      <c r="K10" s="588"/>
      <c r="L10" s="588"/>
      <c r="M10" s="588"/>
      <c r="N10" s="588"/>
      <c r="O10" s="588"/>
      <c r="P10" s="588"/>
      <c r="Q10" s="588"/>
      <c r="R10" s="588"/>
      <c r="S10" s="588"/>
      <c r="T10" s="588"/>
      <c r="U10" s="583"/>
      <c r="V10" s="583"/>
      <c r="W10" s="583"/>
      <c r="X10" s="583"/>
      <c r="Y10" s="583"/>
      <c r="Z10" s="583"/>
      <c r="AA10" s="583"/>
      <c r="AB10" s="584"/>
      <c r="AC10" s="584"/>
      <c r="AD10" s="584"/>
      <c r="AE10" s="584"/>
      <c r="AF10" s="584"/>
      <c r="AG10" s="584"/>
      <c r="AH10" s="584"/>
      <c r="AI10" s="584"/>
      <c r="AJ10" s="584"/>
      <c r="AK10" s="584"/>
      <c r="AL10" s="584"/>
      <c r="AM10" s="584"/>
      <c r="AN10" s="584"/>
      <c r="AO10" s="584"/>
      <c r="AP10" s="584"/>
      <c r="AQ10" s="584"/>
      <c r="AR10" s="584"/>
      <c r="AS10" s="584"/>
      <c r="AT10" s="584"/>
      <c r="AU10" s="584"/>
      <c r="AV10" s="584"/>
      <c r="AW10" s="584"/>
      <c r="AX10" s="584"/>
      <c r="AY10" s="584"/>
      <c r="AZ10" s="584"/>
      <c r="BA10" s="584"/>
      <c r="BB10" s="584"/>
      <c r="BC10" s="584"/>
      <c r="BD10" s="584"/>
      <c r="BE10" s="584"/>
      <c r="BF10" s="584"/>
      <c r="BG10" s="584"/>
      <c r="BH10" s="584"/>
      <c r="BI10" s="584"/>
      <c r="BJ10" s="584"/>
      <c r="BK10" s="584"/>
      <c r="BL10" s="584"/>
      <c r="BM10" s="584"/>
      <c r="BN10" s="584"/>
      <c r="BO10" s="584"/>
      <c r="BP10" s="584"/>
      <c r="BQ10" s="584"/>
      <c r="BR10" s="584"/>
      <c r="BS10" s="584"/>
      <c r="BT10" s="584"/>
      <c r="BU10" s="584"/>
      <c r="BV10" s="584"/>
      <c r="BW10" s="584"/>
      <c r="BX10" s="584"/>
      <c r="BY10" s="584"/>
      <c r="BZ10" s="584"/>
      <c r="CA10" s="584"/>
      <c r="CB10" s="584"/>
      <c r="CC10" s="584"/>
      <c r="CD10" s="584"/>
      <c r="CE10" s="584"/>
      <c r="CF10" s="584"/>
      <c r="CG10" s="584"/>
      <c r="CH10" s="584"/>
      <c r="CI10" s="584"/>
      <c r="CJ10" s="584"/>
      <c r="CK10" s="584"/>
      <c r="CL10" s="584"/>
      <c r="CM10" s="584"/>
      <c r="CN10" s="584"/>
      <c r="CO10" s="584"/>
      <c r="CP10" s="584"/>
      <c r="CQ10" s="584"/>
      <c r="CR10" s="584"/>
      <c r="CS10" s="584"/>
      <c r="CT10" s="584"/>
      <c r="CU10" s="584"/>
      <c r="CV10" s="584"/>
      <c r="CW10" s="584"/>
      <c r="CX10" s="584"/>
      <c r="CY10" s="584"/>
      <c r="CZ10" s="584"/>
      <c r="DA10" s="584"/>
      <c r="DB10" s="584"/>
      <c r="DC10" s="584"/>
      <c r="DD10" s="584"/>
      <c r="DE10" s="584"/>
      <c r="DF10" s="584"/>
      <c r="DG10" s="584"/>
      <c r="DH10" s="584"/>
      <c r="DI10" s="584"/>
      <c r="DJ10" s="584"/>
      <c r="DK10" s="584"/>
      <c r="DL10" s="584"/>
      <c r="DM10" s="584"/>
      <c r="DN10" s="584"/>
      <c r="DO10" s="584"/>
      <c r="DP10" s="584"/>
      <c r="DQ10" s="584"/>
      <c r="DR10" s="584"/>
      <c r="DS10" s="584"/>
      <c r="DT10" s="584"/>
      <c r="DU10" s="584"/>
      <c r="DV10" s="584"/>
      <c r="DW10" s="584"/>
      <c r="DX10" s="584"/>
      <c r="DY10" s="584"/>
      <c r="DZ10" s="584"/>
      <c r="EA10" s="584"/>
      <c r="EB10" s="584"/>
      <c r="EC10" s="584"/>
      <c r="ED10" s="584"/>
      <c r="EE10" s="584"/>
      <c r="EF10" s="584"/>
      <c r="EG10" s="584"/>
      <c r="EH10" s="584"/>
      <c r="EI10" s="584"/>
      <c r="EJ10" s="584"/>
      <c r="EK10" s="584"/>
      <c r="EL10" s="584"/>
      <c r="EM10" s="584"/>
      <c r="EN10" s="584"/>
      <c r="EO10" s="584"/>
      <c r="EP10" s="584"/>
      <c r="EQ10" s="584"/>
      <c r="ER10" s="584"/>
      <c r="ES10" s="584"/>
      <c r="ET10" s="584"/>
      <c r="EU10" s="584"/>
      <c r="EV10" s="584"/>
      <c r="EW10" s="584"/>
      <c r="EX10" s="584"/>
      <c r="EY10" s="584"/>
      <c r="EZ10" s="584"/>
      <c r="FA10" s="584"/>
      <c r="FB10" s="584"/>
      <c r="FC10" s="584"/>
      <c r="FD10" s="584"/>
      <c r="FE10" s="584"/>
      <c r="FF10" s="584"/>
      <c r="FG10" s="584"/>
      <c r="FH10" s="584"/>
      <c r="FI10" s="584"/>
      <c r="FJ10" s="584"/>
      <c r="FK10" s="584"/>
      <c r="FL10" s="584"/>
      <c r="FM10" s="584"/>
    </row>
    <row r="11" spans="1:169">
      <c r="A11" s="562" t="s">
        <v>478</v>
      </c>
      <c r="B11" s="587"/>
      <c r="C11" s="588">
        <v>0</v>
      </c>
      <c r="D11" s="588">
        <v>2.1123527433226901</v>
      </c>
      <c r="E11" s="588">
        <v>31.49246489087276</v>
      </c>
      <c r="F11" s="588">
        <v>1.819516982590319</v>
      </c>
      <c r="G11" s="588">
        <v>0</v>
      </c>
      <c r="H11" s="588">
        <v>4.4417010207359997</v>
      </c>
      <c r="I11" s="588">
        <v>31.641397265536614</v>
      </c>
      <c r="J11" s="588">
        <v>0.22087827936075685</v>
      </c>
      <c r="K11" s="588">
        <v>0</v>
      </c>
      <c r="L11" s="588">
        <v>9.9643391828172874</v>
      </c>
      <c r="M11" s="588">
        <v>0</v>
      </c>
      <c r="N11" s="588">
        <v>15.086283194043363</v>
      </c>
      <c r="O11" s="588">
        <v>2.3455941281835684</v>
      </c>
      <c r="P11" s="588">
        <v>0.96597914574037791</v>
      </c>
      <c r="Q11" s="588">
        <v>14.585483604509522</v>
      </c>
      <c r="R11" s="588">
        <v>0</v>
      </c>
      <c r="S11" s="588">
        <v>7.2772714872014199E-2</v>
      </c>
      <c r="T11" s="588">
        <v>11.62296452592066</v>
      </c>
      <c r="U11" s="583"/>
      <c r="V11" s="583"/>
      <c r="W11" s="583"/>
      <c r="X11" s="583"/>
      <c r="Y11" s="583"/>
      <c r="Z11" s="583"/>
      <c r="AA11" s="583"/>
      <c r="AB11" s="584"/>
      <c r="AC11" s="584"/>
      <c r="AD11" s="584"/>
      <c r="AE11" s="584"/>
      <c r="AF11" s="584"/>
      <c r="AG11" s="584"/>
      <c r="AH11" s="584"/>
      <c r="AI11" s="584"/>
      <c r="AJ11" s="584"/>
      <c r="AK11" s="584"/>
      <c r="AL11" s="584"/>
      <c r="AM11" s="584"/>
      <c r="AN11" s="584"/>
      <c r="AO11" s="584"/>
      <c r="AP11" s="584"/>
      <c r="AQ11" s="584"/>
      <c r="AR11" s="584"/>
      <c r="AS11" s="584"/>
      <c r="AT11" s="584"/>
      <c r="AU11" s="584"/>
      <c r="AV11" s="584"/>
      <c r="AW11" s="584"/>
      <c r="AX11" s="584"/>
      <c r="AY11" s="584"/>
      <c r="AZ11" s="584"/>
      <c r="BA11" s="584"/>
      <c r="BB11" s="584"/>
      <c r="BC11" s="584"/>
      <c r="BD11" s="584"/>
      <c r="BE11" s="584"/>
      <c r="BF11" s="584"/>
      <c r="BG11" s="584"/>
      <c r="BH11" s="584"/>
      <c r="BI11" s="584"/>
      <c r="BJ11" s="584"/>
      <c r="BK11" s="584"/>
      <c r="BL11" s="584"/>
      <c r="BM11" s="584"/>
      <c r="BN11" s="584"/>
      <c r="BO11" s="584"/>
      <c r="BP11" s="584"/>
      <c r="BQ11" s="584"/>
      <c r="BR11" s="584"/>
      <c r="BS11" s="584"/>
      <c r="BT11" s="584"/>
      <c r="BU11" s="584"/>
      <c r="BV11" s="584"/>
      <c r="BW11" s="584"/>
      <c r="BX11" s="584"/>
      <c r="BY11" s="584"/>
      <c r="BZ11" s="584"/>
      <c r="CA11" s="584"/>
      <c r="CB11" s="584"/>
      <c r="CC11" s="584"/>
      <c r="CD11" s="584"/>
      <c r="CE11" s="584"/>
      <c r="CF11" s="584"/>
      <c r="CG11" s="584"/>
      <c r="CH11" s="584"/>
      <c r="CI11" s="584"/>
      <c r="CJ11" s="584"/>
      <c r="CK11" s="584"/>
      <c r="CL11" s="584"/>
      <c r="CM11" s="584"/>
      <c r="CN11" s="584"/>
      <c r="CO11" s="584"/>
      <c r="CP11" s="584"/>
      <c r="CQ11" s="584"/>
      <c r="CR11" s="584"/>
      <c r="CS11" s="584"/>
      <c r="CT11" s="584"/>
      <c r="CU11" s="584"/>
      <c r="CV11" s="584"/>
      <c r="CW11" s="584"/>
      <c r="CX11" s="584"/>
      <c r="CY11" s="584"/>
      <c r="CZ11" s="584"/>
      <c r="DA11" s="584"/>
      <c r="DB11" s="584"/>
      <c r="DC11" s="584"/>
      <c r="DD11" s="584"/>
      <c r="DE11" s="584"/>
      <c r="DF11" s="584"/>
      <c r="DG11" s="584"/>
      <c r="DH11" s="584"/>
      <c r="DI11" s="584"/>
      <c r="DJ11" s="584"/>
      <c r="DK11" s="584"/>
      <c r="DL11" s="584"/>
      <c r="DM11" s="584"/>
      <c r="DN11" s="584"/>
      <c r="DO11" s="584"/>
      <c r="DP11" s="584"/>
      <c r="DQ11" s="584"/>
      <c r="DR11" s="584"/>
      <c r="DS11" s="584"/>
      <c r="DT11" s="584"/>
      <c r="DU11" s="584"/>
      <c r="DV11" s="584"/>
      <c r="DW11" s="584"/>
      <c r="DX11" s="584"/>
      <c r="DY11" s="584"/>
      <c r="DZ11" s="584"/>
      <c r="EA11" s="584"/>
      <c r="EB11" s="584"/>
      <c r="EC11" s="584"/>
      <c r="ED11" s="584"/>
      <c r="EE11" s="584"/>
      <c r="EF11" s="584"/>
      <c r="EG11" s="584"/>
      <c r="EH11" s="584"/>
      <c r="EI11" s="584"/>
      <c r="EJ11" s="584"/>
      <c r="EK11" s="584"/>
      <c r="EL11" s="584"/>
      <c r="EM11" s="584"/>
      <c r="EN11" s="584"/>
      <c r="EO11" s="584"/>
      <c r="EP11" s="584"/>
      <c r="EQ11" s="584"/>
      <c r="ER11" s="584"/>
      <c r="ES11" s="584"/>
      <c r="ET11" s="584"/>
      <c r="EU11" s="584"/>
      <c r="EV11" s="584"/>
      <c r="EW11" s="584"/>
      <c r="EX11" s="584"/>
      <c r="EY11" s="584"/>
      <c r="EZ11" s="584"/>
      <c r="FA11" s="584"/>
      <c r="FB11" s="584"/>
      <c r="FC11" s="584"/>
      <c r="FD11" s="584"/>
      <c r="FE11" s="584"/>
      <c r="FF11" s="584"/>
      <c r="FG11" s="584"/>
      <c r="FH11" s="584"/>
      <c r="FI11" s="584"/>
      <c r="FJ11" s="584"/>
      <c r="FK11" s="584"/>
      <c r="FL11" s="584"/>
      <c r="FM11" s="584"/>
    </row>
    <row r="12" spans="1:169">
      <c r="B12" s="587"/>
      <c r="C12" s="588"/>
      <c r="D12" s="588"/>
      <c r="E12" s="588"/>
      <c r="F12" s="588"/>
      <c r="G12" s="588"/>
      <c r="H12" s="588"/>
      <c r="I12" s="588"/>
      <c r="J12" s="588"/>
      <c r="K12" s="588"/>
      <c r="L12" s="588"/>
      <c r="M12" s="588"/>
      <c r="N12" s="588"/>
      <c r="O12" s="588"/>
      <c r="P12" s="588"/>
      <c r="Q12" s="588"/>
      <c r="R12" s="588"/>
      <c r="S12" s="588"/>
      <c r="T12" s="588"/>
      <c r="U12" s="583"/>
      <c r="V12" s="583"/>
      <c r="W12" s="583"/>
      <c r="X12" s="583"/>
      <c r="Y12" s="583"/>
      <c r="Z12" s="583"/>
      <c r="AA12" s="583"/>
      <c r="AB12" s="584"/>
      <c r="AC12" s="584"/>
      <c r="AD12" s="584"/>
      <c r="AE12" s="584"/>
      <c r="AF12" s="584"/>
      <c r="AG12" s="584"/>
      <c r="AH12" s="584"/>
      <c r="AI12" s="584"/>
      <c r="AJ12" s="584"/>
      <c r="AK12" s="584"/>
      <c r="AL12" s="584"/>
      <c r="AM12" s="584"/>
      <c r="AN12" s="584"/>
      <c r="AO12" s="584"/>
      <c r="AP12" s="584"/>
      <c r="AQ12" s="584"/>
      <c r="AR12" s="584"/>
      <c r="AS12" s="584"/>
      <c r="AT12" s="584"/>
      <c r="AU12" s="584"/>
      <c r="AV12" s="584"/>
      <c r="AW12" s="584"/>
      <c r="AX12" s="584"/>
      <c r="AY12" s="584"/>
      <c r="AZ12" s="584"/>
      <c r="BA12" s="584"/>
      <c r="BB12" s="584"/>
      <c r="BC12" s="584"/>
      <c r="BD12" s="584"/>
      <c r="BE12" s="584"/>
      <c r="BF12" s="584"/>
      <c r="BG12" s="584"/>
      <c r="BH12" s="584"/>
      <c r="BI12" s="584"/>
      <c r="BJ12" s="584"/>
      <c r="BK12" s="584"/>
      <c r="BL12" s="584"/>
      <c r="BM12" s="584"/>
      <c r="BN12" s="584"/>
      <c r="BO12" s="584"/>
      <c r="BP12" s="584"/>
      <c r="BQ12" s="584"/>
      <c r="BR12" s="584"/>
      <c r="BS12" s="584"/>
      <c r="BT12" s="584"/>
      <c r="BU12" s="584"/>
      <c r="BV12" s="584"/>
      <c r="BW12" s="584"/>
      <c r="BX12" s="584"/>
      <c r="BY12" s="584"/>
      <c r="BZ12" s="584"/>
      <c r="CA12" s="584"/>
      <c r="CB12" s="584"/>
      <c r="CC12" s="584"/>
      <c r="CD12" s="584"/>
      <c r="CE12" s="584"/>
      <c r="CF12" s="584"/>
      <c r="CG12" s="584"/>
      <c r="CH12" s="584"/>
      <c r="CI12" s="584"/>
      <c r="CJ12" s="584"/>
      <c r="CK12" s="584"/>
      <c r="CL12" s="584"/>
      <c r="CM12" s="584"/>
      <c r="CN12" s="584"/>
      <c r="CO12" s="584"/>
      <c r="CP12" s="584"/>
      <c r="CQ12" s="584"/>
      <c r="CR12" s="584"/>
      <c r="CS12" s="584"/>
      <c r="CT12" s="584"/>
      <c r="CU12" s="584"/>
      <c r="CV12" s="584"/>
      <c r="CW12" s="584"/>
      <c r="CX12" s="584"/>
      <c r="CY12" s="584"/>
      <c r="CZ12" s="584"/>
      <c r="DA12" s="584"/>
      <c r="DB12" s="584"/>
      <c r="DC12" s="584"/>
      <c r="DD12" s="584"/>
      <c r="DE12" s="584"/>
      <c r="DF12" s="584"/>
      <c r="DG12" s="584"/>
      <c r="DH12" s="584"/>
      <c r="DI12" s="584"/>
      <c r="DJ12" s="584"/>
      <c r="DK12" s="584"/>
      <c r="DL12" s="584"/>
      <c r="DM12" s="584"/>
      <c r="DN12" s="584"/>
      <c r="DO12" s="584"/>
      <c r="DP12" s="584"/>
      <c r="DQ12" s="584"/>
      <c r="DR12" s="584"/>
      <c r="DS12" s="584"/>
      <c r="DT12" s="584"/>
      <c r="DU12" s="584"/>
      <c r="DV12" s="584"/>
      <c r="DW12" s="584"/>
      <c r="DX12" s="584"/>
      <c r="DY12" s="584"/>
      <c r="DZ12" s="584"/>
      <c r="EA12" s="584"/>
      <c r="EB12" s="584"/>
      <c r="EC12" s="584"/>
      <c r="ED12" s="584"/>
      <c r="EE12" s="584"/>
      <c r="EF12" s="584"/>
      <c r="EG12" s="584"/>
      <c r="EH12" s="584"/>
      <c r="EI12" s="584"/>
      <c r="EJ12" s="584"/>
      <c r="EK12" s="584"/>
      <c r="EL12" s="584"/>
      <c r="EM12" s="584"/>
      <c r="EN12" s="584"/>
      <c r="EO12" s="584"/>
      <c r="EP12" s="584"/>
      <c r="EQ12" s="584"/>
      <c r="ER12" s="584"/>
      <c r="ES12" s="584"/>
      <c r="ET12" s="584"/>
      <c r="EU12" s="584"/>
      <c r="EV12" s="584"/>
      <c r="EW12" s="584"/>
      <c r="EX12" s="584"/>
      <c r="EY12" s="584"/>
      <c r="EZ12" s="584"/>
      <c r="FA12" s="584"/>
      <c r="FB12" s="584"/>
      <c r="FC12" s="584"/>
      <c r="FD12" s="584"/>
      <c r="FE12" s="584"/>
      <c r="FF12" s="584"/>
      <c r="FG12" s="584"/>
      <c r="FH12" s="584"/>
      <c r="FI12" s="584"/>
      <c r="FJ12" s="584"/>
      <c r="FK12" s="584"/>
      <c r="FL12" s="584"/>
      <c r="FM12" s="584"/>
    </row>
    <row r="13" spans="1:169">
      <c r="A13" s="562" t="s">
        <v>479</v>
      </c>
      <c r="B13" s="587"/>
      <c r="C13" s="588">
        <v>0</v>
      </c>
      <c r="D13" s="588">
        <v>82.247825037828349</v>
      </c>
      <c r="E13" s="588">
        <v>9.6790784447549765</v>
      </c>
      <c r="F13" s="588">
        <v>64.732299644737353</v>
      </c>
      <c r="G13" s="588">
        <v>0</v>
      </c>
      <c r="H13" s="588">
        <v>64.004784858688268</v>
      </c>
      <c r="I13" s="588">
        <v>0</v>
      </c>
      <c r="J13" s="588">
        <v>53.596438438840806</v>
      </c>
      <c r="K13" s="588">
        <v>0</v>
      </c>
      <c r="L13" s="588">
        <v>46.683937666480929</v>
      </c>
      <c r="M13" s="588">
        <v>1.620308337044394</v>
      </c>
      <c r="N13" s="588">
        <v>46.049058722535406</v>
      </c>
      <c r="O13" s="588">
        <v>65.51263537479403</v>
      </c>
      <c r="P13" s="588">
        <v>0</v>
      </c>
      <c r="Q13" s="588">
        <v>34.765681316983446</v>
      </c>
      <c r="R13" s="588">
        <v>0</v>
      </c>
      <c r="S13" s="588">
        <v>13.3141128416563</v>
      </c>
      <c r="T13" s="588">
        <v>40.115836966842281</v>
      </c>
      <c r="U13" s="583"/>
      <c r="V13" s="583"/>
      <c r="W13" s="583"/>
      <c r="X13" s="583"/>
      <c r="Y13" s="583"/>
      <c r="Z13" s="583"/>
      <c r="AA13" s="583"/>
      <c r="AB13" s="584"/>
      <c r="AC13" s="584"/>
      <c r="AD13" s="584"/>
      <c r="AE13" s="584"/>
      <c r="AF13" s="584"/>
      <c r="AG13" s="584"/>
      <c r="AH13" s="584"/>
      <c r="AI13" s="584"/>
      <c r="AJ13" s="584"/>
      <c r="AK13" s="584"/>
      <c r="AL13" s="584"/>
      <c r="AM13" s="584"/>
      <c r="AN13" s="584"/>
      <c r="AO13" s="584"/>
      <c r="AP13" s="584"/>
      <c r="AQ13" s="584"/>
      <c r="AR13" s="584"/>
      <c r="AS13" s="584"/>
      <c r="AT13" s="584"/>
      <c r="AU13" s="584"/>
      <c r="AV13" s="584"/>
      <c r="AW13" s="584"/>
      <c r="AX13" s="584"/>
      <c r="AY13" s="584"/>
      <c r="AZ13" s="584"/>
      <c r="BA13" s="584"/>
      <c r="BB13" s="584"/>
      <c r="BC13" s="584"/>
      <c r="BD13" s="584"/>
      <c r="BE13" s="584"/>
      <c r="BF13" s="584"/>
      <c r="BG13" s="584"/>
      <c r="BH13" s="584"/>
      <c r="BI13" s="584"/>
      <c r="BJ13" s="584"/>
      <c r="BK13" s="584"/>
      <c r="BL13" s="584"/>
      <c r="BM13" s="584"/>
      <c r="BN13" s="584"/>
      <c r="BO13" s="584"/>
      <c r="BP13" s="584"/>
      <c r="BQ13" s="584"/>
      <c r="BR13" s="584"/>
      <c r="BS13" s="584"/>
      <c r="BT13" s="584"/>
      <c r="BU13" s="584"/>
      <c r="BV13" s="584"/>
      <c r="BW13" s="584"/>
      <c r="BX13" s="584"/>
      <c r="BY13" s="584"/>
      <c r="BZ13" s="584"/>
      <c r="CA13" s="584"/>
      <c r="CB13" s="584"/>
      <c r="CC13" s="584"/>
      <c r="CD13" s="584"/>
      <c r="CE13" s="584"/>
      <c r="CF13" s="584"/>
      <c r="CG13" s="584"/>
      <c r="CH13" s="584"/>
      <c r="CI13" s="584"/>
      <c r="CJ13" s="584"/>
      <c r="CK13" s="584"/>
      <c r="CL13" s="584"/>
      <c r="CM13" s="584"/>
      <c r="CN13" s="584"/>
      <c r="CO13" s="584"/>
      <c r="CP13" s="584"/>
      <c r="CQ13" s="584"/>
      <c r="CR13" s="584"/>
      <c r="CS13" s="584"/>
      <c r="CT13" s="584"/>
      <c r="CU13" s="584"/>
      <c r="CV13" s="584"/>
      <c r="CW13" s="584"/>
      <c r="CX13" s="584"/>
      <c r="CY13" s="584"/>
      <c r="CZ13" s="584"/>
      <c r="DA13" s="584"/>
      <c r="DB13" s="584"/>
      <c r="DC13" s="584"/>
      <c r="DD13" s="584"/>
      <c r="DE13" s="584"/>
      <c r="DF13" s="584"/>
      <c r="DG13" s="584"/>
      <c r="DH13" s="584"/>
      <c r="DI13" s="584"/>
      <c r="DJ13" s="584"/>
      <c r="DK13" s="584"/>
      <c r="DL13" s="584"/>
      <c r="DM13" s="584"/>
      <c r="DN13" s="584"/>
      <c r="DO13" s="584"/>
      <c r="DP13" s="584"/>
      <c r="DQ13" s="584"/>
      <c r="DR13" s="584"/>
      <c r="DS13" s="584"/>
      <c r="DT13" s="584"/>
      <c r="DU13" s="584"/>
      <c r="DV13" s="584"/>
      <c r="DW13" s="584"/>
      <c r="DX13" s="584"/>
      <c r="DY13" s="584"/>
      <c r="DZ13" s="584"/>
      <c r="EA13" s="584"/>
      <c r="EB13" s="584"/>
      <c r="EC13" s="584"/>
      <c r="ED13" s="584"/>
      <c r="EE13" s="584"/>
      <c r="EF13" s="584"/>
      <c r="EG13" s="584"/>
      <c r="EH13" s="584"/>
      <c r="EI13" s="584"/>
      <c r="EJ13" s="584"/>
      <c r="EK13" s="584"/>
      <c r="EL13" s="584"/>
      <c r="EM13" s="584"/>
      <c r="EN13" s="584"/>
      <c r="EO13" s="584"/>
      <c r="EP13" s="584"/>
      <c r="EQ13" s="584"/>
      <c r="ER13" s="584"/>
      <c r="ES13" s="584"/>
      <c r="ET13" s="584"/>
      <c r="EU13" s="584"/>
      <c r="EV13" s="584"/>
      <c r="EW13" s="584"/>
      <c r="EX13" s="584"/>
      <c r="EY13" s="584"/>
      <c r="EZ13" s="584"/>
      <c r="FA13" s="584"/>
      <c r="FB13" s="584"/>
      <c r="FC13" s="584"/>
      <c r="FD13" s="584"/>
      <c r="FE13" s="584"/>
      <c r="FF13" s="584"/>
      <c r="FG13" s="584"/>
      <c r="FH13" s="584"/>
      <c r="FI13" s="584"/>
      <c r="FJ13" s="584"/>
      <c r="FK13" s="584"/>
      <c r="FL13" s="584"/>
      <c r="FM13" s="584"/>
    </row>
    <row r="14" spans="1:169">
      <c r="B14" s="587"/>
      <c r="C14" s="588"/>
      <c r="D14" s="588"/>
      <c r="E14" s="588"/>
      <c r="F14" s="588"/>
      <c r="G14" s="588"/>
      <c r="H14" s="588"/>
      <c r="I14" s="588"/>
      <c r="J14" s="588"/>
      <c r="K14" s="588"/>
      <c r="L14" s="588"/>
      <c r="M14" s="588"/>
      <c r="N14" s="588"/>
      <c r="O14" s="588"/>
      <c r="P14" s="588"/>
      <c r="Q14" s="588"/>
      <c r="R14" s="588"/>
      <c r="S14" s="588"/>
      <c r="T14" s="588"/>
      <c r="U14" s="583"/>
      <c r="V14" s="583"/>
      <c r="W14" s="583"/>
      <c r="X14" s="583"/>
      <c r="Y14" s="583"/>
      <c r="Z14" s="583"/>
      <c r="AA14" s="583"/>
      <c r="AB14" s="584"/>
      <c r="AC14" s="584"/>
      <c r="AD14" s="584"/>
      <c r="AE14" s="584"/>
      <c r="AF14" s="584"/>
      <c r="AG14" s="584"/>
      <c r="AH14" s="584"/>
      <c r="AI14" s="584"/>
      <c r="AJ14" s="584"/>
      <c r="AK14" s="584"/>
      <c r="AL14" s="584"/>
      <c r="AM14" s="584"/>
      <c r="AN14" s="584"/>
      <c r="AO14" s="584"/>
      <c r="AP14" s="584"/>
      <c r="AQ14" s="584"/>
      <c r="AR14" s="584"/>
      <c r="AS14" s="584"/>
      <c r="AT14" s="584"/>
      <c r="AU14" s="584"/>
      <c r="AV14" s="584"/>
      <c r="AW14" s="584"/>
      <c r="AX14" s="584"/>
      <c r="AY14" s="584"/>
      <c r="AZ14" s="584"/>
      <c r="BA14" s="584"/>
      <c r="BB14" s="584"/>
      <c r="BC14" s="584"/>
      <c r="BD14" s="584"/>
      <c r="BE14" s="584"/>
      <c r="BF14" s="584"/>
      <c r="BG14" s="584"/>
      <c r="BH14" s="584"/>
      <c r="BI14" s="584"/>
      <c r="BJ14" s="584"/>
      <c r="BK14" s="584"/>
      <c r="BL14" s="584"/>
      <c r="BM14" s="584"/>
      <c r="BN14" s="584"/>
      <c r="BO14" s="584"/>
      <c r="BP14" s="584"/>
      <c r="BQ14" s="584"/>
      <c r="BR14" s="584"/>
      <c r="BS14" s="584"/>
      <c r="BT14" s="584"/>
      <c r="BU14" s="584"/>
      <c r="BV14" s="584"/>
      <c r="BW14" s="584"/>
      <c r="BX14" s="584"/>
      <c r="BY14" s="584"/>
      <c r="BZ14" s="584"/>
      <c r="CA14" s="584"/>
      <c r="CB14" s="584"/>
      <c r="CC14" s="584"/>
      <c r="CD14" s="584"/>
      <c r="CE14" s="584"/>
      <c r="CF14" s="584"/>
      <c r="CG14" s="584"/>
      <c r="CH14" s="584"/>
      <c r="CI14" s="584"/>
      <c r="CJ14" s="584"/>
      <c r="CK14" s="584"/>
      <c r="CL14" s="584"/>
      <c r="CM14" s="584"/>
      <c r="CN14" s="584"/>
      <c r="CO14" s="584"/>
      <c r="CP14" s="584"/>
      <c r="CQ14" s="584"/>
      <c r="CR14" s="584"/>
      <c r="CS14" s="584"/>
      <c r="CT14" s="584"/>
      <c r="CU14" s="584"/>
      <c r="CV14" s="584"/>
      <c r="CW14" s="584"/>
      <c r="CX14" s="584"/>
      <c r="CY14" s="584"/>
      <c r="CZ14" s="584"/>
      <c r="DA14" s="584"/>
      <c r="DB14" s="584"/>
      <c r="DC14" s="584"/>
      <c r="DD14" s="584"/>
      <c r="DE14" s="584"/>
      <c r="DF14" s="584"/>
      <c r="DG14" s="584"/>
      <c r="DH14" s="584"/>
      <c r="DI14" s="584"/>
      <c r="DJ14" s="584"/>
      <c r="DK14" s="584"/>
      <c r="DL14" s="584"/>
      <c r="DM14" s="584"/>
      <c r="DN14" s="584"/>
      <c r="DO14" s="584"/>
      <c r="DP14" s="584"/>
      <c r="DQ14" s="584"/>
      <c r="DR14" s="584"/>
      <c r="DS14" s="584"/>
      <c r="DT14" s="584"/>
      <c r="DU14" s="584"/>
      <c r="DV14" s="584"/>
      <c r="DW14" s="584"/>
      <c r="DX14" s="584"/>
      <c r="DY14" s="584"/>
      <c r="DZ14" s="584"/>
      <c r="EA14" s="584"/>
      <c r="EB14" s="584"/>
      <c r="EC14" s="584"/>
      <c r="ED14" s="584"/>
      <c r="EE14" s="584"/>
      <c r="EF14" s="584"/>
      <c r="EG14" s="584"/>
      <c r="EH14" s="584"/>
      <c r="EI14" s="584"/>
      <c r="EJ14" s="584"/>
      <c r="EK14" s="584"/>
      <c r="EL14" s="584"/>
      <c r="EM14" s="584"/>
      <c r="EN14" s="584"/>
      <c r="EO14" s="584"/>
      <c r="EP14" s="584"/>
      <c r="EQ14" s="584"/>
      <c r="ER14" s="584"/>
      <c r="ES14" s="584"/>
      <c r="ET14" s="584"/>
      <c r="EU14" s="584"/>
      <c r="EV14" s="584"/>
      <c r="EW14" s="584"/>
      <c r="EX14" s="584"/>
      <c r="EY14" s="584"/>
      <c r="EZ14" s="584"/>
      <c r="FA14" s="584"/>
      <c r="FB14" s="584"/>
      <c r="FC14" s="584"/>
      <c r="FD14" s="584"/>
      <c r="FE14" s="584"/>
      <c r="FF14" s="584"/>
      <c r="FG14" s="584"/>
      <c r="FH14" s="584"/>
      <c r="FI14" s="584"/>
      <c r="FJ14" s="584"/>
      <c r="FK14" s="584"/>
      <c r="FL14" s="584"/>
      <c r="FM14" s="584"/>
    </row>
    <row r="15" spans="1:169">
      <c r="A15" s="562" t="s">
        <v>480</v>
      </c>
      <c r="B15" s="587"/>
      <c r="C15" s="588">
        <v>0</v>
      </c>
      <c r="D15" s="588">
        <v>0</v>
      </c>
      <c r="E15" s="588">
        <v>0</v>
      </c>
      <c r="F15" s="588">
        <v>20.401857543789507</v>
      </c>
      <c r="G15" s="588">
        <v>0</v>
      </c>
      <c r="H15" s="588">
        <v>26.491144707703707</v>
      </c>
      <c r="I15" s="588">
        <v>0</v>
      </c>
      <c r="J15" s="588">
        <v>46.18268417447397</v>
      </c>
      <c r="K15" s="588">
        <v>0</v>
      </c>
      <c r="L15" s="588">
        <v>0</v>
      </c>
      <c r="M15" s="588">
        <v>98.379691662955608</v>
      </c>
      <c r="N15" s="588">
        <v>14.407685451574764</v>
      </c>
      <c r="O15" s="588">
        <v>32.141770497022407</v>
      </c>
      <c r="P15" s="588">
        <v>0</v>
      </c>
      <c r="Q15" s="588">
        <v>3.1941980726110057</v>
      </c>
      <c r="R15" s="588">
        <v>0</v>
      </c>
      <c r="S15" s="588">
        <v>86.613117295402347</v>
      </c>
      <c r="T15" s="588">
        <v>15.007598851928092</v>
      </c>
      <c r="U15" s="583"/>
      <c r="V15" s="583"/>
      <c r="W15" s="583"/>
      <c r="X15" s="583"/>
      <c r="Y15" s="583"/>
      <c r="Z15" s="583"/>
      <c r="AA15" s="583"/>
      <c r="AB15" s="584"/>
      <c r="AC15" s="584"/>
      <c r="AD15" s="584"/>
      <c r="AE15" s="584"/>
      <c r="AF15" s="584"/>
      <c r="AG15" s="584"/>
      <c r="AH15" s="584"/>
      <c r="AI15" s="584"/>
      <c r="AJ15" s="584"/>
      <c r="AK15" s="584"/>
      <c r="AL15" s="584"/>
      <c r="AM15" s="584"/>
      <c r="AN15" s="584"/>
      <c r="AO15" s="584"/>
      <c r="AP15" s="584"/>
      <c r="AQ15" s="584"/>
      <c r="AR15" s="584"/>
      <c r="AS15" s="584"/>
      <c r="AT15" s="584"/>
      <c r="AU15" s="584"/>
      <c r="AV15" s="584"/>
      <c r="AW15" s="584"/>
      <c r="AX15" s="584"/>
      <c r="AY15" s="584"/>
      <c r="AZ15" s="584"/>
      <c r="BA15" s="584"/>
      <c r="BB15" s="584"/>
      <c r="BC15" s="584"/>
      <c r="BD15" s="584"/>
      <c r="BE15" s="584"/>
      <c r="BF15" s="584"/>
      <c r="BG15" s="584"/>
      <c r="BH15" s="584"/>
      <c r="BI15" s="584"/>
      <c r="BJ15" s="584"/>
      <c r="BK15" s="584"/>
      <c r="BL15" s="584"/>
      <c r="BM15" s="584"/>
      <c r="BN15" s="584"/>
      <c r="BO15" s="584"/>
      <c r="BP15" s="584"/>
      <c r="BQ15" s="584"/>
      <c r="BR15" s="584"/>
      <c r="BS15" s="584"/>
      <c r="BT15" s="584"/>
      <c r="BU15" s="584"/>
      <c r="BV15" s="584"/>
      <c r="BW15" s="584"/>
      <c r="BX15" s="584"/>
      <c r="BY15" s="584"/>
      <c r="BZ15" s="584"/>
      <c r="CA15" s="584"/>
      <c r="CB15" s="584"/>
      <c r="CC15" s="584"/>
      <c r="CD15" s="584"/>
      <c r="CE15" s="584"/>
      <c r="CF15" s="584"/>
      <c r="CG15" s="584"/>
      <c r="CH15" s="584"/>
      <c r="CI15" s="584"/>
      <c r="CJ15" s="584"/>
      <c r="CK15" s="584"/>
      <c r="CL15" s="584"/>
      <c r="CM15" s="584"/>
      <c r="CN15" s="584"/>
      <c r="CO15" s="584"/>
      <c r="CP15" s="584"/>
      <c r="CQ15" s="584"/>
      <c r="CR15" s="584"/>
      <c r="CS15" s="584"/>
      <c r="CT15" s="584"/>
      <c r="CU15" s="584"/>
      <c r="CV15" s="584"/>
      <c r="CW15" s="584"/>
      <c r="CX15" s="584"/>
      <c r="CY15" s="584"/>
      <c r="CZ15" s="584"/>
      <c r="DA15" s="584"/>
      <c r="DB15" s="584"/>
      <c r="DC15" s="584"/>
      <c r="DD15" s="584"/>
      <c r="DE15" s="584"/>
      <c r="DF15" s="584"/>
      <c r="DG15" s="584"/>
      <c r="DH15" s="584"/>
      <c r="DI15" s="584"/>
      <c r="DJ15" s="584"/>
      <c r="DK15" s="584"/>
      <c r="DL15" s="584"/>
      <c r="DM15" s="584"/>
      <c r="DN15" s="584"/>
      <c r="DO15" s="584"/>
      <c r="DP15" s="584"/>
      <c r="DQ15" s="584"/>
      <c r="DR15" s="584"/>
      <c r="DS15" s="584"/>
      <c r="DT15" s="584"/>
      <c r="DU15" s="584"/>
      <c r="DV15" s="584"/>
      <c r="DW15" s="584"/>
      <c r="DX15" s="584"/>
      <c r="DY15" s="584"/>
      <c r="DZ15" s="584"/>
      <c r="EA15" s="584"/>
      <c r="EB15" s="584"/>
      <c r="EC15" s="584"/>
      <c r="ED15" s="584"/>
      <c r="EE15" s="584"/>
      <c r="EF15" s="584"/>
      <c r="EG15" s="584"/>
      <c r="EH15" s="584"/>
      <c r="EI15" s="584"/>
      <c r="EJ15" s="584"/>
      <c r="EK15" s="584"/>
      <c r="EL15" s="584"/>
      <c r="EM15" s="584"/>
      <c r="EN15" s="584"/>
      <c r="EO15" s="584"/>
      <c r="EP15" s="584"/>
      <c r="EQ15" s="584"/>
      <c r="ER15" s="584"/>
      <c r="ES15" s="584"/>
      <c r="ET15" s="584"/>
      <c r="EU15" s="584"/>
      <c r="EV15" s="584"/>
      <c r="EW15" s="584"/>
      <c r="EX15" s="584"/>
      <c r="EY15" s="584"/>
      <c r="EZ15" s="584"/>
      <c r="FA15" s="584"/>
      <c r="FB15" s="584"/>
      <c r="FC15" s="584"/>
      <c r="FD15" s="584"/>
      <c r="FE15" s="584"/>
      <c r="FF15" s="584"/>
      <c r="FG15" s="584"/>
      <c r="FH15" s="584"/>
      <c r="FI15" s="584"/>
      <c r="FJ15" s="584"/>
      <c r="FK15" s="584"/>
      <c r="FL15" s="584"/>
      <c r="FM15" s="584"/>
    </row>
    <row r="16" spans="1:169">
      <c r="B16" s="587"/>
      <c r="C16" s="588"/>
      <c r="D16" s="588"/>
      <c r="E16" s="588"/>
      <c r="F16" s="588"/>
      <c r="G16" s="588"/>
      <c r="H16" s="588"/>
      <c r="I16" s="588"/>
      <c r="J16" s="588"/>
      <c r="K16" s="588"/>
      <c r="L16" s="588"/>
      <c r="M16" s="588"/>
      <c r="N16" s="588"/>
      <c r="O16" s="588"/>
      <c r="P16" s="588"/>
      <c r="Q16" s="588"/>
      <c r="R16" s="588"/>
      <c r="S16" s="588"/>
      <c r="T16" s="588"/>
      <c r="U16" s="583"/>
      <c r="V16" s="583"/>
      <c r="W16" s="583"/>
      <c r="X16" s="583"/>
      <c r="Y16" s="583"/>
      <c r="Z16" s="583"/>
      <c r="AA16" s="583"/>
      <c r="AB16" s="584"/>
      <c r="AC16" s="584"/>
      <c r="AD16" s="584"/>
      <c r="AE16" s="584"/>
      <c r="AF16" s="584"/>
      <c r="AG16" s="584"/>
      <c r="AH16" s="584"/>
      <c r="AI16" s="584"/>
      <c r="AJ16" s="584"/>
      <c r="AK16" s="584"/>
      <c r="AL16" s="584"/>
      <c r="AM16" s="584"/>
      <c r="AN16" s="584"/>
      <c r="AO16" s="584"/>
      <c r="AP16" s="584"/>
      <c r="AQ16" s="584"/>
      <c r="AR16" s="584"/>
      <c r="AS16" s="584"/>
      <c r="AT16" s="584"/>
      <c r="AU16" s="584"/>
      <c r="AV16" s="584"/>
      <c r="AW16" s="584"/>
      <c r="AX16" s="584"/>
      <c r="AY16" s="584"/>
      <c r="AZ16" s="584"/>
      <c r="BA16" s="584"/>
      <c r="BB16" s="584"/>
      <c r="BC16" s="584"/>
      <c r="BD16" s="584"/>
      <c r="BE16" s="584"/>
      <c r="BF16" s="584"/>
      <c r="BG16" s="584"/>
      <c r="BH16" s="584"/>
      <c r="BI16" s="584"/>
      <c r="BJ16" s="584"/>
      <c r="BK16" s="584"/>
      <c r="BL16" s="584"/>
      <c r="BM16" s="584"/>
      <c r="BN16" s="584"/>
      <c r="BO16" s="584"/>
      <c r="BP16" s="584"/>
      <c r="BQ16" s="584"/>
      <c r="BR16" s="584"/>
      <c r="BS16" s="584"/>
      <c r="BT16" s="584"/>
      <c r="BU16" s="584"/>
      <c r="BV16" s="584"/>
      <c r="BW16" s="584"/>
      <c r="BX16" s="584"/>
      <c r="BY16" s="584"/>
      <c r="BZ16" s="584"/>
      <c r="CA16" s="584"/>
      <c r="CB16" s="584"/>
      <c r="CC16" s="584"/>
      <c r="CD16" s="584"/>
      <c r="CE16" s="584"/>
      <c r="CF16" s="584"/>
      <c r="CG16" s="584"/>
      <c r="CH16" s="584"/>
      <c r="CI16" s="584"/>
      <c r="CJ16" s="584"/>
      <c r="CK16" s="584"/>
      <c r="CL16" s="584"/>
      <c r="CM16" s="584"/>
      <c r="CN16" s="584"/>
      <c r="CO16" s="584"/>
      <c r="CP16" s="584"/>
      <c r="CQ16" s="584"/>
      <c r="CR16" s="584"/>
      <c r="CS16" s="584"/>
      <c r="CT16" s="584"/>
      <c r="CU16" s="584"/>
      <c r="CV16" s="584"/>
      <c r="CW16" s="584"/>
      <c r="CX16" s="584"/>
      <c r="CY16" s="584"/>
      <c r="CZ16" s="584"/>
      <c r="DA16" s="584"/>
      <c r="DB16" s="584"/>
      <c r="DC16" s="584"/>
      <c r="DD16" s="584"/>
      <c r="DE16" s="584"/>
      <c r="DF16" s="584"/>
      <c r="DG16" s="584"/>
      <c r="DH16" s="584"/>
      <c r="DI16" s="584"/>
      <c r="DJ16" s="584"/>
      <c r="DK16" s="584"/>
      <c r="DL16" s="584"/>
      <c r="DM16" s="584"/>
      <c r="DN16" s="584"/>
      <c r="DO16" s="584"/>
      <c r="DP16" s="584"/>
      <c r="DQ16" s="584"/>
      <c r="DR16" s="584"/>
      <c r="DS16" s="584"/>
      <c r="DT16" s="584"/>
      <c r="DU16" s="584"/>
      <c r="DV16" s="584"/>
      <c r="DW16" s="584"/>
      <c r="DX16" s="584"/>
      <c r="DY16" s="584"/>
      <c r="DZ16" s="584"/>
      <c r="EA16" s="584"/>
      <c r="EB16" s="584"/>
      <c r="EC16" s="584"/>
      <c r="ED16" s="584"/>
      <c r="EE16" s="584"/>
      <c r="EF16" s="584"/>
      <c r="EG16" s="584"/>
      <c r="EH16" s="584"/>
      <c r="EI16" s="584"/>
      <c r="EJ16" s="584"/>
      <c r="EK16" s="584"/>
      <c r="EL16" s="584"/>
      <c r="EM16" s="584"/>
      <c r="EN16" s="584"/>
      <c r="EO16" s="584"/>
      <c r="EP16" s="584"/>
      <c r="EQ16" s="584"/>
      <c r="ER16" s="584"/>
      <c r="ES16" s="584"/>
      <c r="ET16" s="584"/>
      <c r="EU16" s="584"/>
      <c r="EV16" s="584"/>
      <c r="EW16" s="584"/>
      <c r="EX16" s="584"/>
      <c r="EY16" s="584"/>
      <c r="EZ16" s="584"/>
      <c r="FA16" s="584"/>
      <c r="FB16" s="584"/>
      <c r="FC16" s="584"/>
      <c r="FD16" s="584"/>
      <c r="FE16" s="584"/>
      <c r="FF16" s="584"/>
      <c r="FG16" s="584"/>
      <c r="FH16" s="584"/>
      <c r="FI16" s="584"/>
      <c r="FJ16" s="584"/>
      <c r="FK16" s="584"/>
      <c r="FL16" s="584"/>
      <c r="FM16" s="584"/>
    </row>
    <row r="17" spans="1:170">
      <c r="A17" s="581" t="s">
        <v>481</v>
      </c>
      <c r="B17" s="581"/>
      <c r="C17" s="582">
        <v>100</v>
      </c>
      <c r="D17" s="582">
        <v>100</v>
      </c>
      <c r="E17" s="582">
        <v>100.0000152768758</v>
      </c>
      <c r="F17" s="582">
        <v>99.999999999999986</v>
      </c>
      <c r="G17" s="582">
        <v>100</v>
      </c>
      <c r="H17" s="582">
        <v>100</v>
      </c>
      <c r="I17" s="582">
        <v>100.00000202536469</v>
      </c>
      <c r="J17" s="582">
        <v>100.00000159345845</v>
      </c>
      <c r="K17" s="582">
        <v>100</v>
      </c>
      <c r="L17" s="582">
        <v>100</v>
      </c>
      <c r="M17" s="582">
        <v>100.00000000000001</v>
      </c>
      <c r="N17" s="582">
        <v>99.999999347641662</v>
      </c>
      <c r="O17" s="582">
        <v>100</v>
      </c>
      <c r="P17" s="582">
        <v>99.999999999999986</v>
      </c>
      <c r="Q17" s="582">
        <v>99.999999569503643</v>
      </c>
      <c r="R17" s="582">
        <v>100</v>
      </c>
      <c r="S17" s="582">
        <v>99.999993403932351</v>
      </c>
      <c r="T17" s="582">
        <v>99.999999999999986</v>
      </c>
      <c r="U17" s="583"/>
      <c r="V17" s="583"/>
      <c r="W17" s="583"/>
      <c r="X17" s="583"/>
      <c r="Y17" s="583"/>
      <c r="Z17" s="583"/>
      <c r="AA17" s="583"/>
      <c r="AB17" s="584"/>
      <c r="AC17" s="584"/>
      <c r="AD17" s="584"/>
      <c r="AE17" s="584"/>
      <c r="AF17" s="584"/>
      <c r="AG17" s="584"/>
      <c r="AH17" s="584"/>
      <c r="AI17" s="584"/>
      <c r="AJ17" s="584"/>
      <c r="AK17" s="584"/>
      <c r="AL17" s="584"/>
      <c r="AM17" s="584"/>
      <c r="AN17" s="584"/>
      <c r="AO17" s="584"/>
      <c r="AP17" s="584"/>
      <c r="AQ17" s="584"/>
      <c r="AR17" s="584"/>
      <c r="AS17" s="584"/>
      <c r="AT17" s="584"/>
      <c r="AU17" s="584"/>
      <c r="AV17" s="584"/>
      <c r="AW17" s="584"/>
      <c r="AX17" s="584"/>
      <c r="AY17" s="584"/>
      <c r="AZ17" s="584"/>
      <c r="BA17" s="584"/>
      <c r="BB17" s="584"/>
      <c r="BC17" s="584"/>
      <c r="BD17" s="584"/>
      <c r="BE17" s="584"/>
      <c r="BF17" s="584"/>
      <c r="BG17" s="584"/>
      <c r="BH17" s="584"/>
      <c r="BI17" s="584"/>
      <c r="BJ17" s="584"/>
      <c r="BK17" s="584"/>
      <c r="BL17" s="584"/>
      <c r="BM17" s="584"/>
      <c r="BN17" s="584"/>
      <c r="BO17" s="584"/>
      <c r="BP17" s="584"/>
      <c r="BQ17" s="584"/>
      <c r="BR17" s="584"/>
      <c r="BS17" s="584"/>
      <c r="BT17" s="584"/>
      <c r="BU17" s="584"/>
      <c r="BV17" s="584"/>
      <c r="BW17" s="584"/>
      <c r="BX17" s="584"/>
      <c r="BY17" s="584"/>
      <c r="BZ17" s="584"/>
      <c r="CA17" s="584"/>
      <c r="CB17" s="584"/>
      <c r="CC17" s="584"/>
      <c r="CD17" s="584"/>
      <c r="CE17" s="584"/>
      <c r="CF17" s="584"/>
      <c r="CG17" s="584"/>
      <c r="CH17" s="584"/>
      <c r="CI17" s="584"/>
      <c r="CJ17" s="584"/>
      <c r="CK17" s="584"/>
      <c r="CL17" s="584"/>
      <c r="CM17" s="584"/>
      <c r="CN17" s="584"/>
      <c r="CO17" s="584"/>
      <c r="CP17" s="584"/>
      <c r="CQ17" s="584"/>
      <c r="CR17" s="584"/>
      <c r="CS17" s="584"/>
      <c r="CT17" s="584"/>
      <c r="CU17" s="584"/>
      <c r="CV17" s="584"/>
      <c r="CW17" s="584"/>
      <c r="CX17" s="584"/>
      <c r="CY17" s="584"/>
      <c r="CZ17" s="584"/>
      <c r="DA17" s="584"/>
      <c r="DB17" s="584"/>
      <c r="DC17" s="584"/>
      <c r="DD17" s="584"/>
      <c r="DE17" s="584"/>
      <c r="DF17" s="584"/>
      <c r="DG17" s="584"/>
      <c r="DH17" s="584"/>
      <c r="DI17" s="584"/>
      <c r="DJ17" s="584"/>
      <c r="DK17" s="584"/>
      <c r="DL17" s="584"/>
      <c r="DM17" s="584"/>
      <c r="DN17" s="584"/>
      <c r="DO17" s="584"/>
      <c r="DP17" s="584"/>
      <c r="DQ17" s="584"/>
      <c r="DR17" s="584"/>
      <c r="DS17" s="584"/>
      <c r="DT17" s="584"/>
      <c r="DU17" s="584"/>
      <c r="DV17" s="584"/>
      <c r="DW17" s="584"/>
      <c r="DX17" s="584"/>
      <c r="DY17" s="584"/>
      <c r="DZ17" s="584"/>
      <c r="EA17" s="584"/>
      <c r="EB17" s="584"/>
      <c r="EC17" s="584"/>
      <c r="ED17" s="584"/>
      <c r="EE17" s="584"/>
      <c r="EF17" s="584"/>
      <c r="EG17" s="584"/>
      <c r="EH17" s="584"/>
      <c r="EI17" s="584"/>
      <c r="EJ17" s="584"/>
      <c r="EK17" s="584"/>
      <c r="EL17" s="584"/>
      <c r="EM17" s="584"/>
      <c r="EN17" s="584"/>
      <c r="EO17" s="584"/>
      <c r="EP17" s="584"/>
      <c r="EQ17" s="584"/>
      <c r="ER17" s="584"/>
      <c r="ES17" s="584"/>
      <c r="ET17" s="584"/>
      <c r="EU17" s="584"/>
      <c r="EV17" s="584"/>
      <c r="EW17" s="584"/>
      <c r="EX17" s="584"/>
      <c r="EY17" s="584"/>
      <c r="EZ17" s="584"/>
      <c r="FA17" s="584"/>
      <c r="FB17" s="584"/>
      <c r="FC17" s="584"/>
      <c r="FD17" s="584"/>
      <c r="FE17" s="584"/>
      <c r="FF17" s="584"/>
      <c r="FG17" s="584"/>
      <c r="FH17" s="584"/>
      <c r="FI17" s="584"/>
      <c r="FJ17" s="584"/>
      <c r="FK17" s="584"/>
      <c r="FL17" s="584"/>
      <c r="FM17" s="584"/>
    </row>
    <row r="18" spans="1:170" s="589" customFormat="1">
      <c r="B18" s="590"/>
      <c r="C18" s="591"/>
      <c r="D18" s="591"/>
      <c r="E18" s="591"/>
      <c r="F18" s="591"/>
      <c r="G18" s="591"/>
      <c r="H18" s="591"/>
      <c r="I18" s="591"/>
      <c r="J18" s="591"/>
      <c r="K18" s="591"/>
      <c r="L18" s="591"/>
      <c r="M18" s="591"/>
      <c r="N18" s="591"/>
      <c r="O18" s="591"/>
      <c r="P18" s="591"/>
      <c r="Q18" s="591"/>
      <c r="R18" s="591"/>
      <c r="S18" s="591"/>
      <c r="T18" s="591"/>
      <c r="U18" s="592"/>
      <c r="V18" s="592"/>
      <c r="W18" s="592"/>
      <c r="X18" s="592"/>
      <c r="Y18" s="592"/>
      <c r="Z18" s="592"/>
      <c r="AA18" s="592"/>
      <c r="AB18" s="593"/>
      <c r="AC18" s="593"/>
      <c r="AD18" s="593"/>
      <c r="AE18" s="593"/>
      <c r="AF18" s="593"/>
      <c r="AG18" s="593"/>
      <c r="AH18" s="593"/>
      <c r="AI18" s="593"/>
      <c r="AJ18" s="593"/>
      <c r="AK18" s="593"/>
      <c r="AL18" s="593"/>
      <c r="AM18" s="593"/>
      <c r="AN18" s="593"/>
      <c r="AO18" s="593"/>
      <c r="AP18" s="593"/>
      <c r="AQ18" s="593"/>
      <c r="AR18" s="593"/>
      <c r="AS18" s="593"/>
      <c r="AT18" s="593"/>
      <c r="AU18" s="593"/>
      <c r="AV18" s="593"/>
      <c r="AW18" s="593"/>
      <c r="AX18" s="593"/>
      <c r="AY18" s="593"/>
      <c r="AZ18" s="593"/>
      <c r="BA18" s="593"/>
      <c r="BB18" s="593"/>
      <c r="BC18" s="593"/>
      <c r="BD18" s="593"/>
      <c r="BE18" s="593"/>
      <c r="BF18" s="593"/>
      <c r="BG18" s="593"/>
      <c r="BH18" s="593"/>
      <c r="BI18" s="593"/>
      <c r="BJ18" s="593"/>
      <c r="BK18" s="593"/>
      <c r="BL18" s="593"/>
      <c r="BM18" s="593"/>
      <c r="BN18" s="593"/>
      <c r="BO18" s="593"/>
      <c r="BP18" s="593"/>
      <c r="BQ18" s="593"/>
      <c r="BR18" s="593"/>
      <c r="BS18" s="593"/>
      <c r="BT18" s="593"/>
      <c r="BU18" s="593"/>
      <c r="BV18" s="593"/>
      <c r="BW18" s="593"/>
      <c r="BX18" s="593"/>
      <c r="BY18" s="593"/>
      <c r="BZ18" s="593"/>
      <c r="CA18" s="593"/>
      <c r="CB18" s="593"/>
      <c r="CC18" s="593"/>
      <c r="CD18" s="593"/>
      <c r="CE18" s="593"/>
      <c r="CF18" s="593"/>
      <c r="CG18" s="593"/>
      <c r="CH18" s="593"/>
      <c r="CI18" s="593"/>
      <c r="CJ18" s="593"/>
      <c r="CK18" s="593"/>
      <c r="CL18" s="593"/>
      <c r="CM18" s="593"/>
      <c r="CN18" s="593"/>
      <c r="CO18" s="593"/>
      <c r="CP18" s="593"/>
      <c r="CQ18" s="593"/>
      <c r="CR18" s="593"/>
      <c r="CS18" s="593"/>
      <c r="CT18" s="593"/>
      <c r="CU18" s="593"/>
      <c r="CV18" s="593"/>
      <c r="CW18" s="593"/>
      <c r="CX18" s="593"/>
      <c r="CY18" s="593"/>
      <c r="CZ18" s="593"/>
      <c r="DA18" s="593"/>
      <c r="DB18" s="593"/>
      <c r="DC18" s="593"/>
      <c r="DD18" s="593"/>
      <c r="DE18" s="593"/>
      <c r="DF18" s="593"/>
      <c r="DG18" s="593"/>
      <c r="DH18" s="593"/>
      <c r="DI18" s="593"/>
      <c r="DJ18" s="593"/>
      <c r="DK18" s="593"/>
      <c r="DL18" s="593"/>
      <c r="DM18" s="593"/>
      <c r="DN18" s="593"/>
      <c r="DO18" s="593"/>
      <c r="DP18" s="593"/>
      <c r="DQ18" s="593"/>
      <c r="DR18" s="593"/>
      <c r="DS18" s="593"/>
      <c r="DT18" s="593"/>
      <c r="DU18" s="593"/>
      <c r="DV18" s="593"/>
      <c r="DW18" s="593"/>
      <c r="DX18" s="593"/>
      <c r="DY18" s="593"/>
      <c r="DZ18" s="593"/>
      <c r="EA18" s="593"/>
      <c r="EB18" s="593"/>
      <c r="EC18" s="593"/>
      <c r="ED18" s="593"/>
      <c r="EE18" s="593"/>
      <c r="EF18" s="593"/>
      <c r="EG18" s="593"/>
      <c r="EH18" s="593"/>
      <c r="EI18" s="593"/>
      <c r="EJ18" s="593"/>
      <c r="EK18" s="593"/>
      <c r="EL18" s="593"/>
      <c r="EM18" s="593"/>
      <c r="EN18" s="593"/>
      <c r="EO18" s="593"/>
      <c r="EP18" s="593"/>
      <c r="EQ18" s="593"/>
      <c r="ER18" s="593"/>
      <c r="ES18" s="593"/>
      <c r="ET18" s="593"/>
      <c r="EU18" s="593"/>
      <c r="EV18" s="593"/>
      <c r="EW18" s="593"/>
      <c r="EX18" s="593"/>
      <c r="EY18" s="593"/>
      <c r="EZ18" s="593"/>
      <c r="FA18" s="593"/>
      <c r="FB18" s="593"/>
      <c r="FC18" s="593"/>
      <c r="FD18" s="593"/>
      <c r="FE18" s="593"/>
      <c r="FF18" s="593"/>
      <c r="FG18" s="593"/>
      <c r="FH18" s="593"/>
      <c r="FI18" s="593"/>
      <c r="FJ18" s="593"/>
      <c r="FK18" s="593"/>
      <c r="FL18" s="593"/>
      <c r="FM18" s="593"/>
    </row>
    <row r="19" spans="1:170">
      <c r="A19" s="562" t="s">
        <v>477</v>
      </c>
      <c r="B19" s="587"/>
      <c r="C19" s="588">
        <v>100</v>
      </c>
      <c r="D19" s="588">
        <v>26.098122793849754</v>
      </c>
      <c r="E19" s="588">
        <v>64.645459613210889</v>
      </c>
      <c r="F19" s="588">
        <v>40.72897825263955</v>
      </c>
      <c r="G19" s="588">
        <v>100</v>
      </c>
      <c r="H19" s="588">
        <v>1.7247772685822043</v>
      </c>
      <c r="I19" s="588">
        <v>58.094890523367205</v>
      </c>
      <c r="J19" s="588">
        <v>0</v>
      </c>
      <c r="K19" s="588">
        <v>100</v>
      </c>
      <c r="L19" s="588">
        <v>44.693495368337501</v>
      </c>
      <c r="M19" s="588">
        <v>0</v>
      </c>
      <c r="N19" s="588">
        <v>22.024877306240786</v>
      </c>
      <c r="O19" s="588">
        <v>0</v>
      </c>
      <c r="P19" s="588">
        <v>99.342253835092123</v>
      </c>
      <c r="Q19" s="588">
        <v>55.946901133576965</v>
      </c>
      <c r="R19" s="588">
        <v>100</v>
      </c>
      <c r="S19" s="588">
        <v>0</v>
      </c>
      <c r="T19" s="588">
        <v>34.437690586050323</v>
      </c>
      <c r="U19" s="583"/>
      <c r="V19" s="583"/>
      <c r="W19" s="583"/>
      <c r="X19" s="583"/>
      <c r="Y19" s="583"/>
      <c r="Z19" s="583"/>
      <c r="AA19" s="583"/>
      <c r="AB19" s="584"/>
      <c r="AC19" s="584"/>
      <c r="AD19" s="584"/>
      <c r="AE19" s="584"/>
      <c r="AF19" s="584"/>
      <c r="AG19" s="584"/>
      <c r="AH19" s="584"/>
      <c r="AI19" s="584"/>
      <c r="AJ19" s="584"/>
      <c r="AK19" s="584"/>
      <c r="AL19" s="584"/>
      <c r="AM19" s="584"/>
      <c r="AN19" s="584"/>
      <c r="AO19" s="584"/>
      <c r="AP19" s="584"/>
      <c r="AQ19" s="584"/>
      <c r="AR19" s="584"/>
      <c r="AS19" s="584"/>
      <c r="AT19" s="584"/>
      <c r="AU19" s="584"/>
      <c r="AV19" s="584"/>
      <c r="AW19" s="584"/>
      <c r="AX19" s="584"/>
      <c r="AY19" s="584"/>
      <c r="AZ19" s="584"/>
      <c r="BA19" s="584"/>
      <c r="BB19" s="584"/>
      <c r="BC19" s="584"/>
      <c r="BD19" s="584"/>
      <c r="BE19" s="584"/>
      <c r="BF19" s="584"/>
      <c r="BG19" s="584"/>
      <c r="BH19" s="584"/>
      <c r="BI19" s="584"/>
      <c r="BJ19" s="584"/>
      <c r="BK19" s="584"/>
      <c r="BL19" s="584"/>
      <c r="BM19" s="584"/>
      <c r="BN19" s="584"/>
      <c r="BO19" s="584"/>
      <c r="BP19" s="584"/>
      <c r="BQ19" s="584"/>
      <c r="BR19" s="584"/>
      <c r="BS19" s="584"/>
      <c r="BT19" s="584"/>
      <c r="BU19" s="584"/>
      <c r="BV19" s="584"/>
      <c r="BW19" s="584"/>
      <c r="BX19" s="584"/>
      <c r="BY19" s="584"/>
      <c r="BZ19" s="584"/>
      <c r="CA19" s="584"/>
      <c r="CB19" s="584"/>
      <c r="CC19" s="584"/>
      <c r="CD19" s="584"/>
      <c r="CE19" s="584"/>
      <c r="CF19" s="584"/>
      <c r="CG19" s="584"/>
      <c r="CH19" s="584"/>
      <c r="CI19" s="584"/>
      <c r="CJ19" s="584"/>
      <c r="CK19" s="584"/>
      <c r="CL19" s="584"/>
      <c r="CM19" s="584"/>
      <c r="CN19" s="584"/>
      <c r="CO19" s="584"/>
      <c r="CP19" s="584"/>
      <c r="CQ19" s="584"/>
      <c r="CR19" s="584"/>
      <c r="CS19" s="584"/>
      <c r="CT19" s="584"/>
      <c r="CU19" s="584"/>
      <c r="CV19" s="584"/>
      <c r="CW19" s="584"/>
      <c r="CX19" s="584"/>
      <c r="CY19" s="584"/>
      <c r="CZ19" s="584"/>
      <c r="DA19" s="584"/>
      <c r="DB19" s="584"/>
      <c r="DC19" s="584"/>
      <c r="DD19" s="584"/>
      <c r="DE19" s="584"/>
      <c r="DF19" s="584"/>
      <c r="DG19" s="584"/>
      <c r="DH19" s="584"/>
      <c r="DI19" s="584"/>
      <c r="DJ19" s="584"/>
      <c r="DK19" s="584"/>
      <c r="DL19" s="584"/>
      <c r="DM19" s="584"/>
      <c r="DN19" s="584"/>
      <c r="DO19" s="584"/>
      <c r="DP19" s="584"/>
      <c r="DQ19" s="584"/>
      <c r="DR19" s="584"/>
      <c r="DS19" s="584"/>
      <c r="DT19" s="584"/>
      <c r="DU19" s="584"/>
      <c r="DV19" s="584"/>
      <c r="DW19" s="584"/>
      <c r="DX19" s="584"/>
      <c r="DY19" s="584"/>
      <c r="DZ19" s="584"/>
      <c r="EA19" s="584"/>
      <c r="EB19" s="584"/>
      <c r="EC19" s="584"/>
      <c r="ED19" s="584"/>
      <c r="EE19" s="584"/>
      <c r="EF19" s="584"/>
      <c r="EG19" s="584"/>
      <c r="EH19" s="584"/>
      <c r="EI19" s="584"/>
      <c r="EJ19" s="584"/>
      <c r="EK19" s="584"/>
      <c r="EL19" s="584"/>
      <c r="EM19" s="584"/>
      <c r="EN19" s="584"/>
      <c r="EO19" s="584"/>
      <c r="EP19" s="584"/>
      <c r="EQ19" s="584"/>
      <c r="ER19" s="584"/>
      <c r="ES19" s="584"/>
      <c r="ET19" s="584"/>
      <c r="EU19" s="584"/>
      <c r="EV19" s="584"/>
      <c r="EW19" s="584"/>
      <c r="EX19" s="584"/>
      <c r="EY19" s="584"/>
      <c r="EZ19" s="584"/>
      <c r="FA19" s="584"/>
      <c r="FB19" s="584"/>
      <c r="FC19" s="584"/>
      <c r="FD19" s="584"/>
      <c r="FE19" s="584"/>
      <c r="FF19" s="584"/>
      <c r="FG19" s="584"/>
      <c r="FH19" s="584"/>
      <c r="FI19" s="584"/>
      <c r="FJ19" s="584"/>
      <c r="FK19" s="584"/>
      <c r="FL19" s="584"/>
      <c r="FM19" s="584"/>
    </row>
    <row r="20" spans="1:170">
      <c r="B20" s="587"/>
      <c r="C20" s="588"/>
      <c r="D20" s="588"/>
      <c r="E20" s="588"/>
      <c r="F20" s="588"/>
      <c r="G20" s="588"/>
      <c r="H20" s="588"/>
      <c r="I20" s="588"/>
      <c r="J20" s="588"/>
      <c r="K20" s="588"/>
      <c r="L20" s="588"/>
      <c r="M20" s="588"/>
      <c r="N20" s="588"/>
      <c r="O20" s="588"/>
      <c r="P20" s="588"/>
      <c r="Q20" s="588"/>
      <c r="R20" s="588"/>
      <c r="S20" s="588"/>
      <c r="T20" s="588"/>
      <c r="U20" s="583"/>
      <c r="V20" s="583"/>
      <c r="W20" s="583"/>
      <c r="X20" s="583"/>
      <c r="Y20" s="583"/>
      <c r="Z20" s="583"/>
      <c r="AA20" s="583"/>
      <c r="AB20" s="584"/>
      <c r="AC20" s="584"/>
      <c r="AD20" s="584"/>
      <c r="AE20" s="584"/>
      <c r="AF20" s="584"/>
      <c r="AG20" s="584"/>
      <c r="AH20" s="584"/>
      <c r="AI20" s="584"/>
      <c r="AJ20" s="584"/>
      <c r="AK20" s="584"/>
      <c r="AL20" s="584"/>
      <c r="AM20" s="584"/>
      <c r="AN20" s="584"/>
      <c r="AO20" s="584"/>
      <c r="AP20" s="584"/>
      <c r="AQ20" s="584"/>
      <c r="AR20" s="584"/>
      <c r="AS20" s="584"/>
      <c r="AT20" s="584"/>
      <c r="AU20" s="584"/>
      <c r="AV20" s="584"/>
      <c r="AW20" s="584"/>
      <c r="AX20" s="584"/>
      <c r="AY20" s="584"/>
      <c r="AZ20" s="584"/>
      <c r="BA20" s="584"/>
      <c r="BB20" s="584"/>
      <c r="BC20" s="584"/>
      <c r="BD20" s="584"/>
      <c r="BE20" s="584"/>
      <c r="BF20" s="584"/>
      <c r="BG20" s="584"/>
      <c r="BH20" s="584"/>
      <c r="BI20" s="584"/>
      <c r="BJ20" s="584"/>
      <c r="BK20" s="584"/>
      <c r="BL20" s="584"/>
      <c r="BM20" s="584"/>
      <c r="BN20" s="584"/>
      <c r="BO20" s="584"/>
      <c r="BP20" s="584"/>
      <c r="BQ20" s="584"/>
      <c r="BR20" s="584"/>
      <c r="BS20" s="584"/>
      <c r="BT20" s="584"/>
      <c r="BU20" s="584"/>
      <c r="BV20" s="584"/>
      <c r="BW20" s="584"/>
      <c r="BX20" s="584"/>
      <c r="BY20" s="584"/>
      <c r="BZ20" s="584"/>
      <c r="CA20" s="584"/>
      <c r="CB20" s="584"/>
      <c r="CC20" s="584"/>
      <c r="CD20" s="584"/>
      <c r="CE20" s="584"/>
      <c r="CF20" s="584"/>
      <c r="CG20" s="584"/>
      <c r="CH20" s="584"/>
      <c r="CI20" s="584"/>
      <c r="CJ20" s="584"/>
      <c r="CK20" s="584"/>
      <c r="CL20" s="584"/>
      <c r="CM20" s="584"/>
      <c r="CN20" s="584"/>
      <c r="CO20" s="584"/>
      <c r="CP20" s="584"/>
      <c r="CQ20" s="584"/>
      <c r="CR20" s="584"/>
      <c r="CS20" s="584"/>
      <c r="CT20" s="584"/>
      <c r="CU20" s="584"/>
      <c r="CV20" s="584"/>
      <c r="CW20" s="584"/>
      <c r="CX20" s="584"/>
      <c r="CY20" s="584"/>
      <c r="CZ20" s="584"/>
      <c r="DA20" s="584"/>
      <c r="DB20" s="584"/>
      <c r="DC20" s="584"/>
      <c r="DD20" s="584"/>
      <c r="DE20" s="584"/>
      <c r="DF20" s="584"/>
      <c r="DG20" s="584"/>
      <c r="DH20" s="584"/>
      <c r="DI20" s="584"/>
      <c r="DJ20" s="584"/>
      <c r="DK20" s="584"/>
      <c r="DL20" s="584"/>
      <c r="DM20" s="584"/>
      <c r="DN20" s="584"/>
      <c r="DO20" s="584"/>
      <c r="DP20" s="584"/>
      <c r="DQ20" s="584"/>
      <c r="DR20" s="584"/>
      <c r="DS20" s="584"/>
      <c r="DT20" s="584"/>
      <c r="DU20" s="584"/>
      <c r="DV20" s="584"/>
      <c r="DW20" s="584"/>
      <c r="DX20" s="584"/>
      <c r="DY20" s="584"/>
      <c r="DZ20" s="584"/>
      <c r="EA20" s="584"/>
      <c r="EB20" s="584"/>
      <c r="EC20" s="584"/>
      <c r="ED20" s="584"/>
      <c r="EE20" s="584"/>
      <c r="EF20" s="584"/>
      <c r="EG20" s="584"/>
      <c r="EH20" s="584"/>
      <c r="EI20" s="584"/>
      <c r="EJ20" s="584"/>
      <c r="EK20" s="584"/>
      <c r="EL20" s="584"/>
      <c r="EM20" s="584"/>
      <c r="EN20" s="584"/>
      <c r="EO20" s="584"/>
      <c r="EP20" s="584"/>
      <c r="EQ20" s="584"/>
      <c r="ER20" s="584"/>
      <c r="ES20" s="584"/>
      <c r="ET20" s="584"/>
      <c r="EU20" s="584"/>
      <c r="EV20" s="584"/>
      <c r="EW20" s="584"/>
      <c r="EX20" s="584"/>
      <c r="EY20" s="584"/>
      <c r="EZ20" s="584"/>
      <c r="FA20" s="584"/>
      <c r="FB20" s="584"/>
      <c r="FC20" s="584"/>
      <c r="FD20" s="584"/>
      <c r="FE20" s="584"/>
      <c r="FF20" s="584"/>
      <c r="FG20" s="584"/>
      <c r="FH20" s="584"/>
      <c r="FI20" s="584"/>
      <c r="FJ20" s="584"/>
      <c r="FK20" s="584"/>
      <c r="FL20" s="584"/>
      <c r="FM20" s="584"/>
    </row>
    <row r="21" spans="1:170">
      <c r="A21" s="562" t="s">
        <v>478</v>
      </c>
      <c r="B21" s="587"/>
      <c r="C21" s="588">
        <v>0</v>
      </c>
      <c r="D21" s="588">
        <v>4.38542353107474</v>
      </c>
      <c r="E21" s="588">
        <v>26.719377998946204</v>
      </c>
      <c r="F21" s="588">
        <v>1.1899731110600582</v>
      </c>
      <c r="G21" s="588">
        <v>0</v>
      </c>
      <c r="H21" s="588">
        <v>3.1387505762102212</v>
      </c>
      <c r="I21" s="588">
        <v>41.905111501997496</v>
      </c>
      <c r="J21" s="588">
        <v>0.11601971031626357</v>
      </c>
      <c r="K21" s="588">
        <v>0</v>
      </c>
      <c r="L21" s="588">
        <v>20.706944634025497</v>
      </c>
      <c r="M21" s="588">
        <v>0</v>
      </c>
      <c r="N21" s="588">
        <v>20.580559243174058</v>
      </c>
      <c r="O21" s="588">
        <v>5.5422058757082135</v>
      </c>
      <c r="P21" s="588">
        <v>0.65774616490786886</v>
      </c>
      <c r="Q21" s="588">
        <v>16.801138228908567</v>
      </c>
      <c r="R21" s="588">
        <v>0</v>
      </c>
      <c r="S21" s="588">
        <v>0.28470606735323811</v>
      </c>
      <c r="T21" s="588">
        <v>15.112161447250546</v>
      </c>
      <c r="U21" s="583"/>
      <c r="V21" s="583"/>
      <c r="W21" s="583"/>
      <c r="X21" s="583"/>
      <c r="Y21" s="583"/>
      <c r="Z21" s="583"/>
      <c r="AA21" s="583"/>
      <c r="AB21" s="584"/>
      <c r="AC21" s="584"/>
      <c r="AD21" s="584"/>
      <c r="AE21" s="584"/>
      <c r="AF21" s="584"/>
      <c r="AG21" s="584"/>
      <c r="AH21" s="584"/>
      <c r="AI21" s="584"/>
      <c r="AJ21" s="584"/>
      <c r="AK21" s="584"/>
      <c r="AL21" s="584"/>
      <c r="AM21" s="584"/>
      <c r="AN21" s="584"/>
      <c r="AO21" s="584"/>
      <c r="AP21" s="584"/>
      <c r="AQ21" s="584"/>
      <c r="AR21" s="584"/>
      <c r="AS21" s="584"/>
      <c r="AT21" s="584"/>
      <c r="AU21" s="584"/>
      <c r="AV21" s="584"/>
      <c r="AW21" s="584"/>
      <c r="AX21" s="584"/>
      <c r="AY21" s="584"/>
      <c r="AZ21" s="584"/>
      <c r="BA21" s="584"/>
      <c r="BB21" s="584"/>
      <c r="BC21" s="584"/>
      <c r="BD21" s="584"/>
      <c r="BE21" s="584"/>
      <c r="BF21" s="584"/>
      <c r="BG21" s="584"/>
      <c r="BH21" s="584"/>
      <c r="BI21" s="584"/>
      <c r="BJ21" s="584"/>
      <c r="BK21" s="584"/>
      <c r="BL21" s="584"/>
      <c r="BM21" s="584"/>
      <c r="BN21" s="584"/>
      <c r="BO21" s="584"/>
      <c r="BP21" s="584"/>
      <c r="BQ21" s="584"/>
      <c r="BR21" s="584"/>
      <c r="BS21" s="584"/>
      <c r="BT21" s="584"/>
      <c r="BU21" s="584"/>
      <c r="BV21" s="584"/>
      <c r="BW21" s="584"/>
      <c r="BX21" s="584"/>
      <c r="BY21" s="584"/>
      <c r="BZ21" s="584"/>
      <c r="CA21" s="584"/>
      <c r="CB21" s="584"/>
      <c r="CC21" s="584"/>
      <c r="CD21" s="584"/>
      <c r="CE21" s="584"/>
      <c r="CF21" s="584"/>
      <c r="CG21" s="584"/>
      <c r="CH21" s="584"/>
      <c r="CI21" s="584"/>
      <c r="CJ21" s="584"/>
      <c r="CK21" s="584"/>
      <c r="CL21" s="584"/>
      <c r="CM21" s="584"/>
      <c r="CN21" s="584"/>
      <c r="CO21" s="584"/>
      <c r="CP21" s="584"/>
      <c r="CQ21" s="584"/>
      <c r="CR21" s="584"/>
      <c r="CS21" s="584"/>
      <c r="CT21" s="584"/>
      <c r="CU21" s="584"/>
      <c r="CV21" s="584"/>
      <c r="CW21" s="584"/>
      <c r="CX21" s="584"/>
      <c r="CY21" s="584"/>
      <c r="CZ21" s="584"/>
      <c r="DA21" s="584"/>
      <c r="DB21" s="584"/>
      <c r="DC21" s="584"/>
      <c r="DD21" s="584"/>
      <c r="DE21" s="584"/>
      <c r="DF21" s="584"/>
      <c r="DG21" s="584"/>
      <c r="DH21" s="584"/>
      <c r="DI21" s="584"/>
      <c r="DJ21" s="584"/>
      <c r="DK21" s="584"/>
      <c r="DL21" s="584"/>
      <c r="DM21" s="584"/>
      <c r="DN21" s="584"/>
      <c r="DO21" s="584"/>
      <c r="DP21" s="584"/>
      <c r="DQ21" s="584"/>
      <c r="DR21" s="584"/>
      <c r="DS21" s="584"/>
      <c r="DT21" s="584"/>
      <c r="DU21" s="584"/>
      <c r="DV21" s="584"/>
      <c r="DW21" s="584"/>
      <c r="DX21" s="584"/>
      <c r="DY21" s="584"/>
      <c r="DZ21" s="584"/>
      <c r="EA21" s="584"/>
      <c r="EB21" s="584"/>
      <c r="EC21" s="584"/>
      <c r="ED21" s="584"/>
      <c r="EE21" s="584"/>
      <c r="EF21" s="584"/>
      <c r="EG21" s="584"/>
      <c r="EH21" s="584"/>
      <c r="EI21" s="584"/>
      <c r="EJ21" s="584"/>
      <c r="EK21" s="584"/>
      <c r="EL21" s="584"/>
      <c r="EM21" s="584"/>
      <c r="EN21" s="584"/>
      <c r="EO21" s="584"/>
      <c r="EP21" s="584"/>
      <c r="EQ21" s="584"/>
      <c r="ER21" s="584"/>
      <c r="ES21" s="584"/>
      <c r="ET21" s="584"/>
      <c r="EU21" s="584"/>
      <c r="EV21" s="584"/>
      <c r="EW21" s="584"/>
      <c r="EX21" s="584"/>
      <c r="EY21" s="584"/>
      <c r="EZ21" s="584"/>
      <c r="FA21" s="584"/>
      <c r="FB21" s="584"/>
      <c r="FC21" s="584"/>
      <c r="FD21" s="584"/>
      <c r="FE21" s="584"/>
      <c r="FF21" s="584"/>
      <c r="FG21" s="584"/>
      <c r="FH21" s="584"/>
      <c r="FI21" s="584"/>
      <c r="FJ21" s="584"/>
      <c r="FK21" s="584"/>
      <c r="FL21" s="584"/>
      <c r="FM21" s="584"/>
    </row>
    <row r="22" spans="1:170">
      <c r="B22" s="587"/>
      <c r="C22" s="588"/>
      <c r="D22" s="588"/>
      <c r="E22" s="588"/>
      <c r="F22" s="588"/>
      <c r="G22" s="588"/>
      <c r="H22" s="588"/>
      <c r="I22" s="588"/>
      <c r="J22" s="588"/>
      <c r="K22" s="588"/>
      <c r="L22" s="588"/>
      <c r="M22" s="588"/>
      <c r="N22" s="588"/>
      <c r="O22" s="588"/>
      <c r="P22" s="588"/>
      <c r="Q22" s="588"/>
      <c r="R22" s="588"/>
      <c r="S22" s="588"/>
      <c r="T22" s="588"/>
      <c r="U22" s="583"/>
      <c r="V22" s="583"/>
      <c r="W22" s="583"/>
      <c r="X22" s="583"/>
      <c r="Y22" s="583"/>
      <c r="Z22" s="583"/>
      <c r="AA22" s="583"/>
      <c r="AB22" s="584"/>
      <c r="AC22" s="584"/>
      <c r="AD22" s="584"/>
      <c r="AE22" s="584"/>
      <c r="AF22" s="584"/>
      <c r="AG22" s="584"/>
      <c r="AH22" s="584"/>
      <c r="AI22" s="584"/>
      <c r="AJ22" s="584"/>
      <c r="AK22" s="584"/>
      <c r="AL22" s="584"/>
      <c r="AM22" s="584"/>
      <c r="AN22" s="584"/>
      <c r="AO22" s="584"/>
      <c r="AP22" s="584"/>
      <c r="AQ22" s="584"/>
      <c r="AR22" s="584"/>
      <c r="AS22" s="584"/>
      <c r="AT22" s="584"/>
      <c r="AU22" s="584"/>
      <c r="AV22" s="584"/>
      <c r="AW22" s="584"/>
      <c r="AX22" s="584"/>
      <c r="AY22" s="584"/>
      <c r="AZ22" s="584"/>
      <c r="BA22" s="584"/>
      <c r="BB22" s="584"/>
      <c r="BC22" s="584"/>
      <c r="BD22" s="584"/>
      <c r="BE22" s="584"/>
      <c r="BF22" s="584"/>
      <c r="BG22" s="584"/>
      <c r="BH22" s="584"/>
      <c r="BI22" s="584"/>
      <c r="BJ22" s="584"/>
      <c r="BK22" s="584"/>
      <c r="BL22" s="584"/>
      <c r="BM22" s="584"/>
      <c r="BN22" s="584"/>
      <c r="BO22" s="584"/>
      <c r="BP22" s="584"/>
      <c r="BQ22" s="584"/>
      <c r="BR22" s="584"/>
      <c r="BS22" s="584"/>
      <c r="BT22" s="584"/>
      <c r="BU22" s="584"/>
      <c r="BV22" s="584"/>
      <c r="BW22" s="584"/>
      <c r="BX22" s="584"/>
      <c r="BY22" s="584"/>
      <c r="BZ22" s="584"/>
      <c r="CA22" s="584"/>
      <c r="CB22" s="584"/>
      <c r="CC22" s="584"/>
      <c r="CD22" s="584"/>
      <c r="CE22" s="584"/>
      <c r="CF22" s="584"/>
      <c r="CG22" s="584"/>
      <c r="CH22" s="584"/>
      <c r="CI22" s="584"/>
      <c r="CJ22" s="584"/>
      <c r="CK22" s="584"/>
      <c r="CL22" s="584"/>
      <c r="CM22" s="584"/>
      <c r="CN22" s="584"/>
      <c r="CO22" s="584"/>
      <c r="CP22" s="584"/>
      <c r="CQ22" s="584"/>
      <c r="CR22" s="584"/>
      <c r="CS22" s="584"/>
      <c r="CT22" s="584"/>
      <c r="CU22" s="584"/>
      <c r="CV22" s="584"/>
      <c r="CW22" s="584"/>
      <c r="CX22" s="584"/>
      <c r="CY22" s="584"/>
      <c r="CZ22" s="584"/>
      <c r="DA22" s="584"/>
      <c r="DB22" s="584"/>
      <c r="DC22" s="584"/>
      <c r="DD22" s="584"/>
      <c r="DE22" s="584"/>
      <c r="DF22" s="584"/>
      <c r="DG22" s="584"/>
      <c r="DH22" s="584"/>
      <c r="DI22" s="584"/>
      <c r="DJ22" s="584"/>
      <c r="DK22" s="584"/>
      <c r="DL22" s="584"/>
      <c r="DM22" s="584"/>
      <c r="DN22" s="584"/>
      <c r="DO22" s="584"/>
      <c r="DP22" s="584"/>
      <c r="DQ22" s="584"/>
      <c r="DR22" s="584"/>
      <c r="DS22" s="584"/>
      <c r="DT22" s="584"/>
      <c r="DU22" s="584"/>
      <c r="DV22" s="584"/>
      <c r="DW22" s="584"/>
      <c r="DX22" s="584"/>
      <c r="DY22" s="584"/>
      <c r="DZ22" s="584"/>
      <c r="EA22" s="584"/>
      <c r="EB22" s="584"/>
      <c r="EC22" s="584"/>
      <c r="ED22" s="584"/>
      <c r="EE22" s="584"/>
      <c r="EF22" s="584"/>
      <c r="EG22" s="584"/>
      <c r="EH22" s="584"/>
      <c r="EI22" s="584"/>
      <c r="EJ22" s="584"/>
      <c r="EK22" s="584"/>
      <c r="EL22" s="584"/>
      <c r="EM22" s="584"/>
      <c r="EN22" s="584"/>
      <c r="EO22" s="584"/>
      <c r="EP22" s="584"/>
      <c r="EQ22" s="584"/>
      <c r="ER22" s="584"/>
      <c r="ES22" s="584"/>
      <c r="ET22" s="584"/>
      <c r="EU22" s="584"/>
      <c r="EV22" s="584"/>
      <c r="EW22" s="584"/>
      <c r="EX22" s="584"/>
      <c r="EY22" s="584"/>
      <c r="EZ22" s="584"/>
      <c r="FA22" s="584"/>
      <c r="FB22" s="584"/>
      <c r="FC22" s="584"/>
      <c r="FD22" s="584"/>
      <c r="FE22" s="584"/>
      <c r="FF22" s="584"/>
      <c r="FG22" s="584"/>
      <c r="FH22" s="584"/>
      <c r="FI22" s="584"/>
      <c r="FJ22" s="584"/>
      <c r="FK22" s="584"/>
      <c r="FL22" s="584"/>
      <c r="FM22" s="584"/>
    </row>
    <row r="23" spans="1:170">
      <c r="A23" s="562" t="s">
        <v>479</v>
      </c>
      <c r="B23" s="587"/>
      <c r="C23" s="588">
        <v>0</v>
      </c>
      <c r="D23" s="588">
        <v>69.51645367507551</v>
      </c>
      <c r="E23" s="588">
        <v>8.6351776647187108</v>
      </c>
      <c r="F23" s="588">
        <v>46.922429776507926</v>
      </c>
      <c r="G23" s="588">
        <v>0</v>
      </c>
      <c r="H23" s="588">
        <v>20.071694923330654</v>
      </c>
      <c r="I23" s="588">
        <v>0</v>
      </c>
      <c r="J23" s="588">
        <v>32.610003050198181</v>
      </c>
      <c r="K23" s="588">
        <v>0</v>
      </c>
      <c r="L23" s="588">
        <v>34.599559997637002</v>
      </c>
      <c r="M23" s="588">
        <v>7.3264270295409065E-2</v>
      </c>
      <c r="N23" s="588">
        <v>25.526092900952584</v>
      </c>
      <c r="O23" s="588">
        <v>41.362550571200444</v>
      </c>
      <c r="P23" s="588">
        <v>0</v>
      </c>
      <c r="Q23" s="588">
        <v>20.859416999627616</v>
      </c>
      <c r="R23" s="588">
        <v>0</v>
      </c>
      <c r="S23" s="588">
        <v>2.9558562131131403</v>
      </c>
      <c r="T23" s="588">
        <v>21.899842887425713</v>
      </c>
      <c r="U23" s="583"/>
      <c r="V23" s="583"/>
      <c r="W23" s="583"/>
      <c r="X23" s="583"/>
      <c r="Y23" s="583"/>
      <c r="Z23" s="583"/>
      <c r="AA23" s="583"/>
      <c r="AB23" s="584"/>
      <c r="AC23" s="584"/>
      <c r="AD23" s="584"/>
      <c r="AE23" s="584"/>
      <c r="AF23" s="584"/>
      <c r="AG23" s="584"/>
      <c r="AH23" s="584"/>
      <c r="AI23" s="584"/>
      <c r="AJ23" s="584"/>
      <c r="AK23" s="584"/>
      <c r="AL23" s="584"/>
      <c r="AM23" s="584"/>
      <c r="AN23" s="584"/>
      <c r="AO23" s="584"/>
      <c r="AP23" s="584"/>
      <c r="AQ23" s="584"/>
      <c r="AR23" s="584"/>
      <c r="AS23" s="584"/>
      <c r="AT23" s="584"/>
      <c r="AU23" s="584"/>
      <c r="AV23" s="584"/>
      <c r="AW23" s="584"/>
      <c r="AX23" s="584"/>
      <c r="AY23" s="584"/>
      <c r="AZ23" s="584"/>
      <c r="BA23" s="584"/>
      <c r="BB23" s="584"/>
      <c r="BC23" s="584"/>
      <c r="BD23" s="584"/>
      <c r="BE23" s="584"/>
      <c r="BF23" s="584"/>
      <c r="BG23" s="584"/>
      <c r="BH23" s="584"/>
      <c r="BI23" s="584"/>
      <c r="BJ23" s="584"/>
      <c r="BK23" s="584"/>
      <c r="BL23" s="584"/>
      <c r="BM23" s="584"/>
      <c r="BN23" s="584"/>
      <c r="BO23" s="584"/>
      <c r="BP23" s="584"/>
      <c r="BQ23" s="584"/>
      <c r="BR23" s="584"/>
      <c r="BS23" s="584"/>
      <c r="BT23" s="584"/>
      <c r="BU23" s="584"/>
      <c r="BV23" s="584"/>
      <c r="BW23" s="584"/>
      <c r="BX23" s="584"/>
      <c r="BY23" s="584"/>
      <c r="BZ23" s="584"/>
      <c r="CA23" s="584"/>
      <c r="CB23" s="584"/>
      <c r="CC23" s="584"/>
      <c r="CD23" s="584"/>
      <c r="CE23" s="584"/>
      <c r="CF23" s="584"/>
      <c r="CG23" s="584"/>
      <c r="CH23" s="584"/>
      <c r="CI23" s="584"/>
      <c r="CJ23" s="584"/>
      <c r="CK23" s="584"/>
      <c r="CL23" s="584"/>
      <c r="CM23" s="584"/>
      <c r="CN23" s="584"/>
      <c r="CO23" s="584"/>
      <c r="CP23" s="584"/>
      <c r="CQ23" s="584"/>
      <c r="CR23" s="584"/>
      <c r="CS23" s="584"/>
      <c r="CT23" s="584"/>
      <c r="CU23" s="584"/>
      <c r="CV23" s="584"/>
      <c r="CW23" s="584"/>
      <c r="CX23" s="584"/>
      <c r="CY23" s="584"/>
      <c r="CZ23" s="584"/>
      <c r="DA23" s="584"/>
      <c r="DB23" s="584"/>
      <c r="DC23" s="584"/>
      <c r="DD23" s="584"/>
      <c r="DE23" s="584"/>
      <c r="DF23" s="584"/>
      <c r="DG23" s="584"/>
      <c r="DH23" s="584"/>
      <c r="DI23" s="584"/>
      <c r="DJ23" s="584"/>
      <c r="DK23" s="584"/>
      <c r="DL23" s="584"/>
      <c r="DM23" s="584"/>
      <c r="DN23" s="584"/>
      <c r="DO23" s="584"/>
      <c r="DP23" s="584"/>
      <c r="DQ23" s="584"/>
      <c r="DR23" s="584"/>
      <c r="DS23" s="584"/>
      <c r="DT23" s="584"/>
      <c r="DU23" s="584"/>
      <c r="DV23" s="584"/>
      <c r="DW23" s="584"/>
      <c r="DX23" s="584"/>
      <c r="DY23" s="584"/>
      <c r="DZ23" s="584"/>
      <c r="EA23" s="584"/>
      <c r="EB23" s="584"/>
      <c r="EC23" s="584"/>
      <c r="ED23" s="584"/>
      <c r="EE23" s="584"/>
      <c r="EF23" s="584"/>
      <c r="EG23" s="584"/>
      <c r="EH23" s="584"/>
      <c r="EI23" s="584"/>
      <c r="EJ23" s="584"/>
      <c r="EK23" s="584"/>
      <c r="EL23" s="584"/>
      <c r="EM23" s="584"/>
      <c r="EN23" s="584"/>
      <c r="EO23" s="584"/>
      <c r="EP23" s="584"/>
      <c r="EQ23" s="584"/>
      <c r="ER23" s="584"/>
      <c r="ES23" s="584"/>
      <c r="ET23" s="584"/>
      <c r="EU23" s="584"/>
      <c r="EV23" s="584"/>
      <c r="EW23" s="584"/>
      <c r="EX23" s="584"/>
      <c r="EY23" s="584"/>
      <c r="EZ23" s="584"/>
      <c r="FA23" s="584"/>
      <c r="FB23" s="584"/>
      <c r="FC23" s="584"/>
      <c r="FD23" s="584"/>
      <c r="FE23" s="584"/>
      <c r="FF23" s="584"/>
      <c r="FG23" s="584"/>
      <c r="FH23" s="584"/>
      <c r="FI23" s="584"/>
      <c r="FJ23" s="584"/>
      <c r="FK23" s="584"/>
      <c r="FL23" s="584"/>
      <c r="FM23" s="584"/>
    </row>
    <row r="24" spans="1:170">
      <c r="B24" s="587"/>
      <c r="C24" s="588"/>
      <c r="D24" s="588"/>
      <c r="E24" s="588"/>
      <c r="F24" s="588"/>
      <c r="G24" s="588"/>
      <c r="H24" s="588"/>
      <c r="I24" s="588"/>
      <c r="J24" s="588"/>
      <c r="K24" s="588"/>
      <c r="L24" s="588"/>
      <c r="M24" s="588"/>
      <c r="N24" s="588"/>
      <c r="O24" s="588"/>
      <c r="P24" s="588"/>
      <c r="Q24" s="588"/>
      <c r="R24" s="588"/>
      <c r="S24" s="588"/>
      <c r="T24" s="588"/>
      <c r="U24" s="583"/>
      <c r="V24" s="583"/>
      <c r="W24" s="583"/>
      <c r="X24" s="583"/>
      <c r="Y24" s="583"/>
      <c r="Z24" s="583"/>
      <c r="AA24" s="583"/>
      <c r="AB24" s="584"/>
      <c r="AC24" s="584"/>
      <c r="AD24" s="584"/>
      <c r="AE24" s="584"/>
      <c r="AF24" s="584"/>
      <c r="AG24" s="584"/>
      <c r="AH24" s="584"/>
      <c r="AI24" s="584"/>
      <c r="AJ24" s="584"/>
      <c r="AK24" s="584"/>
      <c r="AL24" s="584"/>
      <c r="AM24" s="584"/>
      <c r="AN24" s="584"/>
      <c r="AO24" s="584"/>
      <c r="AP24" s="584"/>
      <c r="AQ24" s="584"/>
      <c r="AR24" s="584"/>
      <c r="AS24" s="584"/>
      <c r="AT24" s="584"/>
      <c r="AU24" s="584"/>
      <c r="AV24" s="584"/>
      <c r="AW24" s="584"/>
      <c r="AX24" s="584"/>
      <c r="AY24" s="584"/>
      <c r="AZ24" s="584"/>
      <c r="BA24" s="584"/>
      <c r="BB24" s="584"/>
      <c r="BC24" s="584"/>
      <c r="BD24" s="584"/>
      <c r="BE24" s="584"/>
      <c r="BF24" s="584"/>
      <c r="BG24" s="584"/>
      <c r="BH24" s="584"/>
      <c r="BI24" s="584"/>
      <c r="BJ24" s="584"/>
      <c r="BK24" s="584"/>
      <c r="BL24" s="584"/>
      <c r="BM24" s="584"/>
      <c r="BN24" s="584"/>
      <c r="BO24" s="584"/>
      <c r="BP24" s="584"/>
      <c r="BQ24" s="584"/>
      <c r="BR24" s="584"/>
      <c r="BS24" s="584"/>
      <c r="BT24" s="584"/>
      <c r="BU24" s="584"/>
      <c r="BV24" s="584"/>
      <c r="BW24" s="584"/>
      <c r="BX24" s="584"/>
      <c r="BY24" s="584"/>
      <c r="BZ24" s="584"/>
      <c r="CA24" s="584"/>
      <c r="CB24" s="584"/>
      <c r="CC24" s="584"/>
      <c r="CD24" s="584"/>
      <c r="CE24" s="584"/>
      <c r="CF24" s="584"/>
      <c r="CG24" s="584"/>
      <c r="CH24" s="584"/>
      <c r="CI24" s="584"/>
      <c r="CJ24" s="584"/>
      <c r="CK24" s="584"/>
      <c r="CL24" s="584"/>
      <c r="CM24" s="584"/>
      <c r="CN24" s="584"/>
      <c r="CO24" s="584"/>
      <c r="CP24" s="584"/>
      <c r="CQ24" s="584"/>
      <c r="CR24" s="584"/>
      <c r="CS24" s="584"/>
      <c r="CT24" s="584"/>
      <c r="CU24" s="584"/>
      <c r="CV24" s="584"/>
      <c r="CW24" s="584"/>
      <c r="CX24" s="584"/>
      <c r="CY24" s="584"/>
      <c r="CZ24" s="584"/>
      <c r="DA24" s="584"/>
      <c r="DB24" s="584"/>
      <c r="DC24" s="584"/>
      <c r="DD24" s="584"/>
      <c r="DE24" s="584"/>
      <c r="DF24" s="584"/>
      <c r="DG24" s="584"/>
      <c r="DH24" s="584"/>
      <c r="DI24" s="584"/>
      <c r="DJ24" s="584"/>
      <c r="DK24" s="584"/>
      <c r="DL24" s="584"/>
      <c r="DM24" s="584"/>
      <c r="DN24" s="584"/>
      <c r="DO24" s="584"/>
      <c r="DP24" s="584"/>
      <c r="DQ24" s="584"/>
      <c r="DR24" s="584"/>
      <c r="DS24" s="584"/>
      <c r="DT24" s="584"/>
      <c r="DU24" s="584"/>
      <c r="DV24" s="584"/>
      <c r="DW24" s="584"/>
      <c r="DX24" s="584"/>
      <c r="DY24" s="584"/>
      <c r="DZ24" s="584"/>
      <c r="EA24" s="584"/>
      <c r="EB24" s="584"/>
      <c r="EC24" s="584"/>
      <c r="ED24" s="584"/>
      <c r="EE24" s="584"/>
      <c r="EF24" s="584"/>
      <c r="EG24" s="584"/>
      <c r="EH24" s="584"/>
      <c r="EI24" s="584"/>
      <c r="EJ24" s="584"/>
      <c r="EK24" s="584"/>
      <c r="EL24" s="584"/>
      <c r="EM24" s="584"/>
      <c r="EN24" s="584"/>
      <c r="EO24" s="584"/>
      <c r="EP24" s="584"/>
      <c r="EQ24" s="584"/>
      <c r="ER24" s="584"/>
      <c r="ES24" s="584"/>
      <c r="ET24" s="584"/>
      <c r="EU24" s="584"/>
      <c r="EV24" s="584"/>
      <c r="EW24" s="584"/>
      <c r="EX24" s="584"/>
      <c r="EY24" s="584"/>
      <c r="EZ24" s="584"/>
      <c r="FA24" s="584"/>
      <c r="FB24" s="584"/>
      <c r="FC24" s="584"/>
      <c r="FD24" s="584"/>
      <c r="FE24" s="584"/>
      <c r="FF24" s="584"/>
      <c r="FG24" s="584"/>
      <c r="FH24" s="584"/>
      <c r="FI24" s="584"/>
      <c r="FJ24" s="584"/>
      <c r="FK24" s="584"/>
      <c r="FL24" s="584"/>
      <c r="FM24" s="584"/>
    </row>
    <row r="25" spans="1:170">
      <c r="A25" s="562" t="s">
        <v>480</v>
      </c>
      <c r="B25" s="587"/>
      <c r="C25" s="588">
        <v>0</v>
      </c>
      <c r="D25" s="588">
        <v>0</v>
      </c>
      <c r="E25" s="588">
        <v>0</v>
      </c>
      <c r="F25" s="588">
        <v>11.158618859792458</v>
      </c>
      <c r="G25" s="588">
        <v>0</v>
      </c>
      <c r="H25" s="588">
        <v>75.064777231876917</v>
      </c>
      <c r="I25" s="588">
        <v>0</v>
      </c>
      <c r="J25" s="588">
        <v>67.27397883294401</v>
      </c>
      <c r="K25" s="588">
        <v>0</v>
      </c>
      <c r="L25" s="588">
        <v>0</v>
      </c>
      <c r="M25" s="588">
        <v>99.926735729704603</v>
      </c>
      <c r="N25" s="588">
        <v>31.868469897274242</v>
      </c>
      <c r="O25" s="588">
        <v>53.095243553091343</v>
      </c>
      <c r="P25" s="588">
        <v>0</v>
      </c>
      <c r="Q25" s="588">
        <v>6.3925432073905064</v>
      </c>
      <c r="R25" s="588">
        <v>0</v>
      </c>
      <c r="S25" s="588">
        <v>96.759431123465973</v>
      </c>
      <c r="T25" s="588">
        <v>28.550305079273397</v>
      </c>
      <c r="U25" s="583"/>
      <c r="V25" s="583"/>
      <c r="W25" s="583"/>
      <c r="X25" s="583"/>
      <c r="Y25" s="583"/>
      <c r="Z25" s="583"/>
      <c r="AA25" s="583"/>
      <c r="AB25" s="584"/>
      <c r="AC25" s="584"/>
      <c r="AD25" s="584"/>
      <c r="AE25" s="584"/>
      <c r="AF25" s="584"/>
      <c r="AG25" s="584"/>
      <c r="AH25" s="584"/>
      <c r="AI25" s="584"/>
      <c r="AJ25" s="584"/>
      <c r="AK25" s="584"/>
      <c r="AL25" s="584"/>
      <c r="AM25" s="584"/>
      <c r="AN25" s="584"/>
      <c r="AO25" s="584"/>
      <c r="AP25" s="584"/>
      <c r="AQ25" s="584"/>
      <c r="AR25" s="584"/>
      <c r="AS25" s="584"/>
      <c r="AT25" s="584"/>
      <c r="AU25" s="584"/>
      <c r="AV25" s="584"/>
      <c r="AW25" s="584"/>
      <c r="AX25" s="584"/>
      <c r="AY25" s="584"/>
      <c r="AZ25" s="584"/>
      <c r="BA25" s="584"/>
      <c r="BB25" s="584"/>
      <c r="BC25" s="584"/>
      <c r="BD25" s="584"/>
      <c r="BE25" s="584"/>
      <c r="BF25" s="584"/>
      <c r="BG25" s="584"/>
      <c r="BH25" s="584"/>
      <c r="BI25" s="584"/>
      <c r="BJ25" s="584"/>
      <c r="BK25" s="584"/>
      <c r="BL25" s="584"/>
      <c r="BM25" s="584"/>
      <c r="BN25" s="584"/>
      <c r="BO25" s="584"/>
      <c r="BP25" s="584"/>
      <c r="BQ25" s="584"/>
      <c r="BR25" s="584"/>
      <c r="BS25" s="584"/>
      <c r="BT25" s="584"/>
      <c r="BU25" s="584"/>
      <c r="BV25" s="584"/>
      <c r="BW25" s="584"/>
      <c r="BX25" s="584"/>
      <c r="BY25" s="584"/>
      <c r="BZ25" s="584"/>
      <c r="CA25" s="584"/>
      <c r="CB25" s="584"/>
      <c r="CC25" s="584"/>
      <c r="CD25" s="584"/>
      <c r="CE25" s="584"/>
      <c r="CF25" s="584"/>
      <c r="CG25" s="584"/>
      <c r="CH25" s="584"/>
      <c r="CI25" s="584"/>
      <c r="CJ25" s="584"/>
      <c r="CK25" s="584"/>
      <c r="CL25" s="584"/>
      <c r="CM25" s="584"/>
      <c r="CN25" s="584"/>
      <c r="CO25" s="584"/>
      <c r="CP25" s="584"/>
      <c r="CQ25" s="584"/>
      <c r="CR25" s="584"/>
      <c r="CS25" s="584"/>
      <c r="CT25" s="584"/>
      <c r="CU25" s="584"/>
      <c r="CV25" s="584"/>
      <c r="CW25" s="584"/>
      <c r="CX25" s="584"/>
      <c r="CY25" s="584"/>
      <c r="CZ25" s="584"/>
      <c r="DA25" s="584"/>
      <c r="DB25" s="584"/>
      <c r="DC25" s="584"/>
      <c r="DD25" s="584"/>
      <c r="DE25" s="584"/>
      <c r="DF25" s="584"/>
      <c r="DG25" s="584"/>
      <c r="DH25" s="584"/>
      <c r="DI25" s="584"/>
      <c r="DJ25" s="584"/>
      <c r="DK25" s="584"/>
      <c r="DL25" s="584"/>
      <c r="DM25" s="584"/>
      <c r="DN25" s="584"/>
      <c r="DO25" s="584"/>
      <c r="DP25" s="584"/>
      <c r="DQ25" s="584"/>
      <c r="DR25" s="584"/>
      <c r="DS25" s="584"/>
      <c r="DT25" s="584"/>
      <c r="DU25" s="584"/>
      <c r="DV25" s="584"/>
      <c r="DW25" s="584"/>
      <c r="DX25" s="584"/>
      <c r="DY25" s="584"/>
      <c r="DZ25" s="584"/>
      <c r="EA25" s="584"/>
      <c r="EB25" s="584"/>
      <c r="EC25" s="584"/>
      <c r="ED25" s="584"/>
      <c r="EE25" s="584"/>
      <c r="EF25" s="584"/>
      <c r="EG25" s="584"/>
      <c r="EH25" s="584"/>
      <c r="EI25" s="584"/>
      <c r="EJ25" s="584"/>
      <c r="EK25" s="584"/>
      <c r="EL25" s="584"/>
      <c r="EM25" s="584"/>
      <c r="EN25" s="584"/>
      <c r="EO25" s="584"/>
      <c r="EP25" s="584"/>
      <c r="EQ25" s="584"/>
      <c r="ER25" s="584"/>
      <c r="ES25" s="584"/>
      <c r="ET25" s="584"/>
      <c r="EU25" s="584"/>
      <c r="EV25" s="584"/>
      <c r="EW25" s="584"/>
      <c r="EX25" s="584"/>
      <c r="EY25" s="584"/>
      <c r="EZ25" s="584"/>
      <c r="FA25" s="584"/>
      <c r="FB25" s="584"/>
      <c r="FC25" s="584"/>
      <c r="FD25" s="584"/>
      <c r="FE25" s="584"/>
      <c r="FF25" s="584"/>
      <c r="FG25" s="584"/>
      <c r="FH25" s="584"/>
      <c r="FI25" s="584"/>
      <c r="FJ25" s="584"/>
      <c r="FK25" s="584"/>
      <c r="FL25" s="584"/>
      <c r="FM25" s="584"/>
    </row>
    <row r="26" spans="1:170" ht="14.4" thickBot="1">
      <c r="A26" s="594"/>
      <c r="B26" s="594"/>
      <c r="C26" s="594"/>
      <c r="D26" s="595"/>
      <c r="E26" s="595"/>
      <c r="F26" s="595"/>
      <c r="G26" s="595"/>
      <c r="H26" s="595"/>
      <c r="I26" s="595"/>
      <c r="J26" s="595"/>
      <c r="K26" s="595"/>
      <c r="L26" s="595"/>
      <c r="M26" s="595"/>
      <c r="N26" s="595"/>
      <c r="O26" s="595"/>
      <c r="P26" s="595"/>
      <c r="Q26" s="595"/>
      <c r="R26" s="595"/>
      <c r="S26" s="595"/>
      <c r="T26" s="595"/>
      <c r="U26" s="583"/>
      <c r="V26" s="583"/>
      <c r="W26" s="583"/>
      <c r="X26" s="583"/>
      <c r="Y26" s="583"/>
      <c r="Z26" s="583"/>
      <c r="AA26" s="583"/>
      <c r="AB26" s="584"/>
      <c r="AC26" s="584"/>
      <c r="AD26" s="584"/>
      <c r="AE26" s="584"/>
      <c r="AF26" s="584"/>
      <c r="AG26" s="584"/>
      <c r="AH26" s="584"/>
      <c r="AI26" s="584"/>
      <c r="AJ26" s="584"/>
      <c r="AK26" s="584"/>
      <c r="AL26" s="584"/>
      <c r="AM26" s="584"/>
      <c r="AN26" s="584"/>
      <c r="AO26" s="584"/>
      <c r="AP26" s="584"/>
      <c r="AQ26" s="584"/>
      <c r="AR26" s="584"/>
      <c r="AS26" s="584"/>
      <c r="AT26" s="584"/>
      <c r="AU26" s="584"/>
      <c r="AV26" s="584"/>
      <c r="AW26" s="584"/>
      <c r="AX26" s="584"/>
      <c r="AY26" s="584"/>
      <c r="AZ26" s="584"/>
      <c r="BA26" s="584"/>
      <c r="BB26" s="584"/>
      <c r="BC26" s="584"/>
      <c r="BD26" s="584"/>
      <c r="BE26" s="584"/>
      <c r="BF26" s="584"/>
      <c r="BG26" s="584"/>
      <c r="BH26" s="584"/>
      <c r="BI26" s="584"/>
      <c r="BJ26" s="584"/>
      <c r="BK26" s="584"/>
      <c r="BL26" s="584"/>
      <c r="BM26" s="584"/>
      <c r="BN26" s="584"/>
      <c r="BO26" s="584"/>
      <c r="BP26" s="584"/>
      <c r="BQ26" s="584"/>
      <c r="BR26" s="584"/>
      <c r="BS26" s="584"/>
      <c r="BT26" s="584"/>
      <c r="BU26" s="584"/>
      <c r="BV26" s="584"/>
      <c r="BW26" s="584"/>
      <c r="BX26" s="584"/>
      <c r="BY26" s="584"/>
      <c r="BZ26" s="584"/>
      <c r="CA26" s="584"/>
      <c r="CB26" s="584"/>
      <c r="CC26" s="584"/>
      <c r="CD26" s="584"/>
      <c r="CE26" s="584"/>
      <c r="CF26" s="584"/>
      <c r="CG26" s="584"/>
      <c r="CH26" s="584"/>
      <c r="CI26" s="584"/>
      <c r="CJ26" s="584"/>
      <c r="CK26" s="584"/>
      <c r="CL26" s="584"/>
      <c r="CM26" s="584"/>
      <c r="CN26" s="584"/>
      <c r="CO26" s="584"/>
      <c r="CP26" s="584"/>
      <c r="CQ26" s="584"/>
      <c r="CR26" s="584"/>
      <c r="CS26" s="584"/>
      <c r="CT26" s="584"/>
      <c r="CU26" s="584"/>
      <c r="CV26" s="584"/>
      <c r="CW26" s="584"/>
      <c r="CX26" s="584"/>
      <c r="CY26" s="584"/>
      <c r="CZ26" s="584"/>
      <c r="DA26" s="584"/>
      <c r="DB26" s="584"/>
      <c r="DC26" s="584"/>
      <c r="DD26" s="584"/>
      <c r="DE26" s="584"/>
      <c r="DF26" s="584"/>
      <c r="DG26" s="584"/>
      <c r="DH26" s="584"/>
      <c r="DI26" s="584"/>
      <c r="DJ26" s="584"/>
      <c r="DK26" s="584"/>
      <c r="DL26" s="584"/>
      <c r="DM26" s="584"/>
      <c r="DN26" s="584"/>
      <c r="DO26" s="584"/>
      <c r="DP26" s="584"/>
      <c r="DQ26" s="584"/>
      <c r="DR26" s="584"/>
      <c r="DS26" s="584"/>
      <c r="DT26" s="584"/>
      <c r="DU26" s="584"/>
      <c r="DV26" s="584"/>
      <c r="DW26" s="584"/>
      <c r="DX26" s="584"/>
      <c r="DY26" s="584"/>
      <c r="DZ26" s="584"/>
      <c r="EA26" s="584"/>
      <c r="EB26" s="584"/>
      <c r="EC26" s="584"/>
      <c r="ED26" s="584"/>
      <c r="EE26" s="584"/>
      <c r="EF26" s="584"/>
      <c r="EG26" s="584"/>
      <c r="EH26" s="584"/>
      <c r="EI26" s="584"/>
      <c r="EJ26" s="584"/>
      <c r="EK26" s="584"/>
      <c r="EL26" s="584"/>
      <c r="EM26" s="584"/>
      <c r="EN26" s="584"/>
      <c r="EO26" s="584"/>
      <c r="EP26" s="584"/>
      <c r="EQ26" s="584"/>
      <c r="ER26" s="584"/>
      <c r="ES26" s="584"/>
      <c r="ET26" s="584"/>
      <c r="EU26" s="584"/>
      <c r="EV26" s="584"/>
      <c r="EW26" s="584"/>
      <c r="EX26" s="584"/>
      <c r="EY26" s="584"/>
      <c r="EZ26" s="584"/>
      <c r="FA26" s="584"/>
      <c r="FB26" s="584"/>
      <c r="FC26" s="584"/>
      <c r="FD26" s="584"/>
      <c r="FE26" s="584"/>
      <c r="FF26" s="584"/>
      <c r="FG26" s="584"/>
      <c r="FH26" s="584"/>
      <c r="FI26" s="584"/>
      <c r="FJ26" s="584"/>
      <c r="FK26" s="584"/>
      <c r="FL26" s="584"/>
      <c r="FM26" s="584"/>
    </row>
    <row r="27" spans="1:170" ht="14.4" thickTop="1">
      <c r="A27" s="596"/>
      <c r="B27" s="298" t="s">
        <v>41</v>
      </c>
      <c r="C27" s="504"/>
      <c r="D27" s="597"/>
      <c r="E27" s="597"/>
      <c r="F27" s="597"/>
      <c r="G27" s="597"/>
      <c r="H27" s="597"/>
      <c r="I27" s="597"/>
      <c r="J27" s="597"/>
      <c r="K27" s="597"/>
      <c r="L27" s="597"/>
      <c r="M27" s="597"/>
      <c r="N27" s="597"/>
      <c r="O27" s="597"/>
      <c r="P27" s="597"/>
      <c r="Q27" s="597"/>
      <c r="R27" s="597"/>
      <c r="S27" s="597"/>
      <c r="T27" s="597"/>
      <c r="U27" s="583"/>
      <c r="V27" s="583"/>
      <c r="W27" s="583"/>
      <c r="X27" s="583"/>
      <c r="Y27" s="583"/>
      <c r="Z27" s="583"/>
      <c r="AA27" s="583"/>
      <c r="AB27" s="584"/>
      <c r="AC27" s="584"/>
      <c r="AD27" s="584"/>
      <c r="AE27" s="584"/>
      <c r="AF27" s="584"/>
      <c r="AG27" s="584"/>
      <c r="AH27" s="584"/>
      <c r="AI27" s="584"/>
      <c r="AJ27" s="584"/>
      <c r="AK27" s="584"/>
      <c r="AL27" s="584"/>
      <c r="AM27" s="584"/>
      <c r="AN27" s="584"/>
      <c r="AO27" s="584"/>
      <c r="AP27" s="584"/>
      <c r="AQ27" s="584"/>
      <c r="AR27" s="584"/>
      <c r="AS27" s="584"/>
      <c r="AT27" s="584"/>
      <c r="AU27" s="584"/>
      <c r="AV27" s="584"/>
      <c r="AW27" s="584"/>
      <c r="AX27" s="584"/>
      <c r="AY27" s="584"/>
      <c r="AZ27" s="584"/>
      <c r="BA27" s="584"/>
      <c r="BB27" s="584"/>
      <c r="BC27" s="584"/>
      <c r="BD27" s="584"/>
      <c r="BE27" s="584"/>
      <c r="BF27" s="584"/>
      <c r="BG27" s="584"/>
      <c r="BH27" s="584"/>
      <c r="BI27" s="584"/>
      <c r="BJ27" s="584"/>
      <c r="BK27" s="584"/>
      <c r="BL27" s="584"/>
      <c r="BM27" s="584"/>
      <c r="BN27" s="584"/>
      <c r="BO27" s="584"/>
      <c r="BP27" s="584"/>
      <c r="BQ27" s="584"/>
      <c r="BR27" s="584"/>
      <c r="BS27" s="584"/>
      <c r="BT27" s="584"/>
      <c r="BU27" s="584"/>
      <c r="BV27" s="584"/>
      <c r="BW27" s="584"/>
      <c r="BX27" s="584"/>
      <c r="BY27" s="584"/>
      <c r="BZ27" s="584"/>
      <c r="CA27" s="584"/>
      <c r="CB27" s="584"/>
      <c r="CC27" s="584"/>
      <c r="CD27" s="584"/>
      <c r="CE27" s="584"/>
      <c r="CF27" s="584"/>
      <c r="CG27" s="584"/>
      <c r="CH27" s="584"/>
      <c r="CI27" s="584"/>
      <c r="CJ27" s="584"/>
      <c r="CK27" s="584"/>
      <c r="CL27" s="584"/>
      <c r="CM27" s="584"/>
      <c r="CN27" s="584"/>
      <c r="CO27" s="584"/>
      <c r="CP27" s="584"/>
      <c r="CQ27" s="584"/>
      <c r="CR27" s="584"/>
      <c r="CS27" s="584"/>
      <c r="CT27" s="584"/>
      <c r="CU27" s="584"/>
      <c r="CV27" s="584"/>
      <c r="CW27" s="584"/>
      <c r="CX27" s="584"/>
      <c r="CY27" s="584"/>
      <c r="CZ27" s="584"/>
      <c r="DA27" s="584"/>
      <c r="DB27" s="584"/>
      <c r="DC27" s="584"/>
      <c r="DD27" s="584"/>
      <c r="DE27" s="584"/>
      <c r="DF27" s="584"/>
      <c r="DG27" s="584"/>
      <c r="DH27" s="584"/>
      <c r="DI27" s="584"/>
      <c r="DJ27" s="584"/>
      <c r="DK27" s="584"/>
      <c r="DL27" s="584"/>
      <c r="DM27" s="584"/>
      <c r="DN27" s="584"/>
      <c r="DO27" s="584"/>
      <c r="DP27" s="584"/>
      <c r="DQ27" s="584"/>
      <c r="DR27" s="584"/>
      <c r="DS27" s="584"/>
      <c r="DT27" s="584"/>
      <c r="DU27" s="584"/>
      <c r="DV27" s="584"/>
      <c r="DW27" s="584"/>
      <c r="DX27" s="584"/>
      <c r="DY27" s="584"/>
      <c r="DZ27" s="584"/>
      <c r="EA27" s="584"/>
      <c r="EB27" s="584"/>
      <c r="EC27" s="584"/>
      <c r="ED27" s="584"/>
      <c r="EE27" s="584"/>
      <c r="EF27" s="584"/>
      <c r="EG27" s="584"/>
      <c r="EH27" s="584"/>
      <c r="EI27" s="584"/>
      <c r="EJ27" s="584"/>
      <c r="EK27" s="584"/>
      <c r="EL27" s="584"/>
      <c r="EM27" s="584"/>
      <c r="EN27" s="584"/>
      <c r="EO27" s="584"/>
      <c r="EP27" s="584"/>
      <c r="EQ27" s="584"/>
      <c r="ER27" s="584"/>
      <c r="ES27" s="584"/>
      <c r="ET27" s="584"/>
      <c r="EU27" s="584"/>
      <c r="EV27" s="584"/>
      <c r="EW27" s="584"/>
      <c r="EX27" s="584"/>
      <c r="EY27" s="584"/>
      <c r="EZ27" s="584"/>
      <c r="FA27" s="584"/>
      <c r="FB27" s="584"/>
      <c r="FC27" s="584"/>
      <c r="FD27" s="584"/>
      <c r="FE27" s="584"/>
      <c r="FF27" s="584"/>
      <c r="FG27" s="584"/>
      <c r="FH27" s="584"/>
      <c r="FI27" s="584"/>
      <c r="FJ27" s="584"/>
      <c r="FK27" s="584"/>
      <c r="FL27" s="584"/>
      <c r="FM27" s="584"/>
    </row>
    <row r="28" spans="1:170">
      <c r="A28" s="598"/>
      <c r="B28" s="599" t="s">
        <v>124</v>
      </c>
      <c r="C28" s="598"/>
      <c r="D28" s="600"/>
      <c r="E28" s="600"/>
      <c r="F28" s="600"/>
      <c r="G28" s="600"/>
      <c r="H28" s="600"/>
      <c r="I28" s="600"/>
      <c r="J28" s="600"/>
      <c r="K28" s="600"/>
      <c r="L28" s="600"/>
      <c r="M28" s="600"/>
      <c r="N28" s="600"/>
      <c r="O28" s="600"/>
      <c r="P28" s="600"/>
      <c r="Q28" s="600"/>
      <c r="R28" s="600"/>
      <c r="S28" s="600"/>
      <c r="T28" s="584"/>
      <c r="U28" s="584"/>
      <c r="V28" s="584"/>
      <c r="W28" s="584"/>
      <c r="X28" s="584"/>
      <c r="Y28" s="584"/>
      <c r="Z28" s="584"/>
      <c r="AA28" s="584"/>
      <c r="AB28" s="584"/>
      <c r="AC28" s="584"/>
      <c r="AD28" s="584"/>
      <c r="AE28" s="584"/>
      <c r="AF28" s="584"/>
      <c r="AG28" s="584"/>
      <c r="AH28" s="584"/>
      <c r="AI28" s="584"/>
      <c r="AJ28" s="584"/>
      <c r="AK28" s="584"/>
      <c r="AL28" s="584"/>
      <c r="AM28" s="584"/>
      <c r="AN28" s="584"/>
      <c r="AO28" s="584"/>
      <c r="AP28" s="584"/>
      <c r="AQ28" s="584"/>
      <c r="AR28" s="584"/>
      <c r="AS28" s="584"/>
      <c r="AT28" s="584"/>
      <c r="AU28" s="584"/>
      <c r="AV28" s="584"/>
      <c r="AW28" s="584"/>
      <c r="AX28" s="584"/>
      <c r="AY28" s="584"/>
      <c r="AZ28" s="584"/>
      <c r="BA28" s="584"/>
      <c r="BB28" s="584"/>
      <c r="BC28" s="584"/>
      <c r="BD28" s="584"/>
      <c r="BE28" s="584"/>
      <c r="BF28" s="584"/>
      <c r="BG28" s="584"/>
      <c r="BH28" s="584"/>
      <c r="BI28" s="584"/>
      <c r="BJ28" s="584"/>
      <c r="BK28" s="584"/>
      <c r="BL28" s="584"/>
      <c r="BM28" s="584"/>
      <c r="BN28" s="584"/>
      <c r="BO28" s="584"/>
      <c r="BP28" s="584"/>
      <c r="BQ28" s="584"/>
      <c r="BR28" s="584"/>
      <c r="BS28" s="584"/>
      <c r="BT28" s="584"/>
      <c r="BU28" s="584"/>
      <c r="BV28" s="584"/>
      <c r="BW28" s="584"/>
      <c r="BX28" s="584"/>
      <c r="BY28" s="584"/>
      <c r="BZ28" s="584"/>
      <c r="CA28" s="584"/>
      <c r="CB28" s="584"/>
      <c r="CC28" s="584"/>
      <c r="CD28" s="584"/>
      <c r="CE28" s="584"/>
      <c r="CF28" s="584"/>
      <c r="CG28" s="584"/>
      <c r="CH28" s="584"/>
      <c r="CI28" s="584"/>
      <c r="CJ28" s="584"/>
      <c r="CK28" s="584"/>
      <c r="CL28" s="584"/>
      <c r="CM28" s="584"/>
      <c r="CN28" s="584"/>
      <c r="CO28" s="584"/>
      <c r="CP28" s="584"/>
      <c r="CQ28" s="584"/>
      <c r="CR28" s="584"/>
      <c r="CS28" s="584"/>
      <c r="CT28" s="584"/>
      <c r="CU28" s="584"/>
      <c r="CV28" s="584"/>
      <c r="CW28" s="584"/>
      <c r="CX28" s="584"/>
      <c r="CY28" s="584"/>
      <c r="CZ28" s="584"/>
      <c r="DA28" s="584"/>
      <c r="DB28" s="584"/>
      <c r="DC28" s="584"/>
      <c r="DD28" s="584"/>
      <c r="DE28" s="584"/>
      <c r="DF28" s="584"/>
      <c r="DG28" s="584"/>
      <c r="DH28" s="584"/>
      <c r="DI28" s="584"/>
      <c r="DJ28" s="584"/>
      <c r="DK28" s="584"/>
      <c r="DL28" s="584"/>
      <c r="DM28" s="584"/>
      <c r="DN28" s="584"/>
      <c r="DO28" s="584"/>
      <c r="DP28" s="584"/>
      <c r="DQ28" s="584"/>
      <c r="DR28" s="584"/>
      <c r="DS28" s="584"/>
      <c r="DT28" s="584"/>
      <c r="DU28" s="584"/>
      <c r="DV28" s="584"/>
      <c r="DW28" s="584"/>
      <c r="DX28" s="584"/>
      <c r="DY28" s="584"/>
      <c r="DZ28" s="584"/>
      <c r="EA28" s="584"/>
      <c r="EB28" s="584"/>
      <c r="EC28" s="584"/>
      <c r="ED28" s="584"/>
      <c r="EE28" s="584"/>
      <c r="EF28" s="584"/>
      <c r="EG28" s="584"/>
      <c r="EH28" s="584"/>
      <c r="EI28" s="584"/>
      <c r="EJ28" s="584"/>
      <c r="EK28" s="584"/>
      <c r="EL28" s="584"/>
      <c r="EM28" s="584"/>
      <c r="EN28" s="584"/>
      <c r="EO28" s="584"/>
      <c r="EP28" s="584"/>
      <c r="EQ28" s="584"/>
      <c r="ER28" s="584"/>
      <c r="ES28" s="584"/>
      <c r="ET28" s="584"/>
      <c r="EU28" s="584"/>
      <c r="EV28" s="584"/>
      <c r="EW28" s="584"/>
      <c r="EX28" s="584"/>
      <c r="EY28" s="584"/>
      <c r="EZ28" s="584"/>
      <c r="FA28" s="584"/>
      <c r="FB28" s="584"/>
      <c r="FC28" s="584"/>
      <c r="FD28" s="584"/>
      <c r="FE28" s="584"/>
      <c r="FF28" s="584"/>
      <c r="FG28" s="584"/>
      <c r="FH28" s="584"/>
      <c r="FI28" s="584"/>
      <c r="FJ28" s="584"/>
      <c r="FK28" s="584"/>
      <c r="FL28" s="584"/>
      <c r="FM28" s="584"/>
      <c r="FN28" s="584"/>
    </row>
    <row r="29" spans="1:170">
      <c r="A29" s="598"/>
      <c r="B29" s="599" t="s">
        <v>125</v>
      </c>
      <c r="C29" s="598"/>
      <c r="D29" s="600"/>
      <c r="E29" s="600"/>
      <c r="F29" s="600"/>
      <c r="G29" s="600"/>
      <c r="H29" s="600"/>
      <c r="I29" s="600"/>
      <c r="J29" s="600"/>
      <c r="K29" s="600"/>
      <c r="L29" s="600"/>
      <c r="M29" s="600"/>
      <c r="N29" s="600"/>
      <c r="O29" s="600"/>
      <c r="P29" s="600"/>
      <c r="Q29" s="600"/>
      <c r="R29" s="600"/>
      <c r="S29" s="600"/>
      <c r="T29" s="584"/>
      <c r="U29" s="584"/>
      <c r="V29" s="584"/>
      <c r="W29" s="584"/>
      <c r="X29" s="584"/>
      <c r="Y29" s="584"/>
      <c r="Z29" s="584"/>
      <c r="AA29" s="584"/>
      <c r="AB29" s="584"/>
      <c r="AC29" s="584"/>
      <c r="AD29" s="584"/>
      <c r="AE29" s="584"/>
      <c r="AF29" s="584"/>
      <c r="AG29" s="584"/>
      <c r="AH29" s="584"/>
      <c r="AI29" s="584"/>
      <c r="AJ29" s="584"/>
      <c r="AK29" s="584"/>
      <c r="AL29" s="584"/>
      <c r="AM29" s="584"/>
      <c r="AN29" s="584"/>
      <c r="AO29" s="584"/>
      <c r="AP29" s="584"/>
      <c r="AQ29" s="584"/>
      <c r="AR29" s="584"/>
      <c r="AS29" s="584"/>
      <c r="AT29" s="584"/>
      <c r="AU29" s="584"/>
      <c r="AV29" s="584"/>
      <c r="AW29" s="584"/>
      <c r="AX29" s="584"/>
      <c r="AY29" s="584"/>
      <c r="AZ29" s="584"/>
      <c r="BA29" s="584"/>
      <c r="BB29" s="584"/>
      <c r="BC29" s="584"/>
      <c r="BD29" s="584"/>
      <c r="BE29" s="584"/>
      <c r="BF29" s="584"/>
      <c r="BG29" s="584"/>
      <c r="BH29" s="584"/>
      <c r="BI29" s="584"/>
      <c r="BJ29" s="584"/>
      <c r="BK29" s="584"/>
      <c r="BL29" s="584"/>
      <c r="BM29" s="584"/>
      <c r="BN29" s="584"/>
      <c r="BO29" s="584"/>
      <c r="BP29" s="584"/>
      <c r="BQ29" s="584"/>
      <c r="BR29" s="584"/>
      <c r="BS29" s="584"/>
      <c r="BT29" s="584"/>
      <c r="BU29" s="584"/>
      <c r="BV29" s="584"/>
      <c r="BW29" s="584"/>
      <c r="BX29" s="584"/>
      <c r="BY29" s="584"/>
      <c r="BZ29" s="584"/>
      <c r="CA29" s="584"/>
      <c r="CB29" s="584"/>
      <c r="CC29" s="584"/>
      <c r="CD29" s="584"/>
      <c r="CE29" s="584"/>
      <c r="CF29" s="584"/>
      <c r="CG29" s="584"/>
      <c r="CH29" s="584"/>
      <c r="CI29" s="584"/>
      <c r="CJ29" s="584"/>
      <c r="CK29" s="584"/>
      <c r="CL29" s="584"/>
      <c r="CM29" s="584"/>
      <c r="CN29" s="584"/>
      <c r="CO29" s="584"/>
      <c r="CP29" s="584"/>
      <c r="CQ29" s="584"/>
      <c r="CR29" s="584"/>
      <c r="CS29" s="584"/>
      <c r="CT29" s="584"/>
      <c r="CU29" s="584"/>
      <c r="CV29" s="584"/>
      <c r="CW29" s="584"/>
      <c r="CX29" s="584"/>
      <c r="CY29" s="584"/>
      <c r="CZ29" s="584"/>
      <c r="DA29" s="584"/>
      <c r="DB29" s="584"/>
      <c r="DC29" s="584"/>
      <c r="DD29" s="584"/>
      <c r="DE29" s="584"/>
      <c r="DF29" s="584"/>
      <c r="DG29" s="584"/>
      <c r="DH29" s="584"/>
      <c r="DI29" s="584"/>
      <c r="DJ29" s="584"/>
      <c r="DK29" s="584"/>
      <c r="DL29" s="584"/>
      <c r="DM29" s="584"/>
      <c r="DN29" s="584"/>
      <c r="DO29" s="584"/>
      <c r="DP29" s="584"/>
      <c r="DQ29" s="584"/>
      <c r="DR29" s="584"/>
      <c r="DS29" s="584"/>
      <c r="DT29" s="584"/>
      <c r="DU29" s="584"/>
      <c r="DV29" s="584"/>
      <c r="DW29" s="584"/>
      <c r="DX29" s="584"/>
      <c r="DY29" s="584"/>
      <c r="DZ29" s="584"/>
      <c r="EA29" s="584"/>
      <c r="EB29" s="584"/>
      <c r="EC29" s="584"/>
      <c r="ED29" s="584"/>
      <c r="EE29" s="584"/>
      <c r="EF29" s="584"/>
      <c r="EG29" s="584"/>
      <c r="EH29" s="584"/>
      <c r="EI29" s="584"/>
      <c r="EJ29" s="584"/>
      <c r="EK29" s="584"/>
      <c r="EL29" s="584"/>
      <c r="EM29" s="584"/>
      <c r="EN29" s="584"/>
      <c r="EO29" s="584"/>
      <c r="EP29" s="584"/>
      <c r="EQ29" s="584"/>
      <c r="ER29" s="584"/>
      <c r="ES29" s="584"/>
      <c r="ET29" s="584"/>
      <c r="EU29" s="584"/>
      <c r="EV29" s="584"/>
      <c r="EW29" s="584"/>
      <c r="EX29" s="584"/>
      <c r="EY29" s="584"/>
      <c r="EZ29" s="584"/>
      <c r="FA29" s="584"/>
      <c r="FB29" s="584"/>
      <c r="FC29" s="584"/>
      <c r="FD29" s="584"/>
      <c r="FE29" s="584"/>
      <c r="FF29" s="584"/>
      <c r="FG29" s="584"/>
      <c r="FH29" s="584"/>
      <c r="FI29" s="584"/>
      <c r="FJ29" s="584"/>
      <c r="FK29" s="584"/>
      <c r="FL29" s="584"/>
      <c r="FM29" s="584"/>
      <c r="FN29" s="584"/>
    </row>
    <row r="30" spans="1:170">
      <c r="A30" s="598"/>
      <c r="B30" s="599" t="s">
        <v>126</v>
      </c>
      <c r="C30" s="598"/>
      <c r="D30" s="600"/>
      <c r="E30" s="600"/>
      <c r="F30" s="600"/>
      <c r="G30" s="600"/>
      <c r="H30" s="600"/>
      <c r="I30" s="600"/>
      <c r="J30" s="600"/>
      <c r="K30" s="600"/>
      <c r="L30" s="600"/>
      <c r="M30" s="600"/>
      <c r="N30" s="600"/>
      <c r="O30" s="600"/>
      <c r="P30" s="600"/>
      <c r="Q30" s="600"/>
      <c r="R30" s="600"/>
      <c r="S30" s="600"/>
      <c r="T30" s="584"/>
      <c r="U30" s="584"/>
      <c r="V30" s="584"/>
      <c r="W30" s="584"/>
      <c r="X30" s="584"/>
      <c r="Y30" s="584"/>
      <c r="Z30" s="584"/>
      <c r="AA30" s="584"/>
      <c r="AB30" s="584"/>
      <c r="AC30" s="584"/>
      <c r="AD30" s="584"/>
      <c r="AE30" s="584"/>
      <c r="AF30" s="584"/>
      <c r="AG30" s="584"/>
      <c r="AH30" s="584"/>
      <c r="AI30" s="584"/>
      <c r="AJ30" s="584"/>
      <c r="AK30" s="584"/>
      <c r="AL30" s="584"/>
      <c r="AM30" s="584"/>
      <c r="AN30" s="584"/>
      <c r="AO30" s="584"/>
      <c r="AP30" s="584"/>
      <c r="AQ30" s="584"/>
      <c r="AR30" s="584"/>
      <c r="AS30" s="584"/>
      <c r="AT30" s="584"/>
      <c r="AU30" s="584"/>
      <c r="AV30" s="584"/>
      <c r="AW30" s="584"/>
      <c r="AX30" s="584"/>
      <c r="AY30" s="584"/>
      <c r="AZ30" s="584"/>
      <c r="BA30" s="584"/>
      <c r="BB30" s="584"/>
      <c r="BC30" s="584"/>
      <c r="BD30" s="584"/>
      <c r="BE30" s="584"/>
      <c r="BF30" s="584"/>
      <c r="BG30" s="584"/>
      <c r="BH30" s="584"/>
      <c r="BI30" s="584"/>
      <c r="BJ30" s="584"/>
      <c r="BK30" s="584"/>
      <c r="BL30" s="584"/>
      <c r="BM30" s="584"/>
      <c r="BN30" s="584"/>
      <c r="BO30" s="584"/>
      <c r="BP30" s="584"/>
      <c r="BQ30" s="584"/>
      <c r="BR30" s="584"/>
      <c r="BS30" s="584"/>
      <c r="BT30" s="584"/>
      <c r="BU30" s="584"/>
      <c r="BV30" s="584"/>
      <c r="BW30" s="584"/>
      <c r="BX30" s="584"/>
      <c r="BY30" s="584"/>
      <c r="BZ30" s="584"/>
      <c r="CA30" s="584"/>
      <c r="CB30" s="584"/>
      <c r="CC30" s="584"/>
      <c r="CD30" s="584"/>
      <c r="CE30" s="584"/>
      <c r="CF30" s="584"/>
      <c r="CG30" s="584"/>
      <c r="CH30" s="584"/>
      <c r="CI30" s="584"/>
      <c r="CJ30" s="584"/>
      <c r="CK30" s="584"/>
      <c r="CL30" s="584"/>
      <c r="CM30" s="584"/>
      <c r="CN30" s="584"/>
      <c r="CO30" s="584"/>
      <c r="CP30" s="584"/>
      <c r="CQ30" s="584"/>
      <c r="CR30" s="584"/>
      <c r="CS30" s="584"/>
      <c r="CT30" s="584"/>
      <c r="CU30" s="584"/>
      <c r="CV30" s="584"/>
      <c r="CW30" s="584"/>
      <c r="CX30" s="584"/>
      <c r="CY30" s="584"/>
      <c r="CZ30" s="584"/>
      <c r="DA30" s="584"/>
      <c r="DB30" s="584"/>
      <c r="DC30" s="584"/>
      <c r="DD30" s="584"/>
      <c r="DE30" s="584"/>
      <c r="DF30" s="584"/>
      <c r="DG30" s="584"/>
      <c r="DH30" s="584"/>
      <c r="DI30" s="584"/>
      <c r="DJ30" s="584"/>
      <c r="DK30" s="584"/>
      <c r="DL30" s="584"/>
      <c r="DM30" s="584"/>
      <c r="DN30" s="584"/>
      <c r="DO30" s="584"/>
      <c r="DP30" s="584"/>
      <c r="DQ30" s="584"/>
      <c r="DR30" s="584"/>
      <c r="DS30" s="584"/>
      <c r="DT30" s="584"/>
      <c r="DU30" s="584"/>
      <c r="DV30" s="584"/>
      <c r="DW30" s="584"/>
      <c r="DX30" s="584"/>
      <c r="DY30" s="584"/>
      <c r="DZ30" s="584"/>
      <c r="EA30" s="584"/>
      <c r="EB30" s="584"/>
      <c r="EC30" s="584"/>
      <c r="ED30" s="584"/>
      <c r="EE30" s="584"/>
      <c r="EF30" s="584"/>
      <c r="EG30" s="584"/>
      <c r="EH30" s="584"/>
      <c r="EI30" s="584"/>
      <c r="EJ30" s="584"/>
      <c r="EK30" s="584"/>
      <c r="EL30" s="584"/>
      <c r="EM30" s="584"/>
      <c r="EN30" s="584"/>
      <c r="EO30" s="584"/>
      <c r="EP30" s="584"/>
      <c r="EQ30" s="584"/>
      <c r="ER30" s="584"/>
      <c r="ES30" s="584"/>
      <c r="ET30" s="584"/>
      <c r="EU30" s="584"/>
      <c r="EV30" s="584"/>
      <c r="EW30" s="584"/>
      <c r="EX30" s="584"/>
      <c r="EY30" s="584"/>
      <c r="EZ30" s="584"/>
      <c r="FA30" s="584"/>
      <c r="FB30" s="584"/>
      <c r="FC30" s="584"/>
      <c r="FD30" s="584"/>
      <c r="FE30" s="584"/>
      <c r="FF30" s="584"/>
      <c r="FG30" s="584"/>
      <c r="FH30" s="584"/>
      <c r="FI30" s="584"/>
      <c r="FJ30" s="584"/>
      <c r="FK30" s="584"/>
      <c r="FL30" s="584"/>
      <c r="FM30" s="584"/>
      <c r="FN30" s="584"/>
    </row>
    <row r="31" spans="1:170">
      <c r="A31" s="598"/>
      <c r="B31" s="599" t="s">
        <v>127</v>
      </c>
      <c r="C31" s="598"/>
      <c r="D31" s="600"/>
      <c r="E31" s="600"/>
      <c r="F31" s="600"/>
      <c r="G31" s="600"/>
      <c r="H31" s="600"/>
      <c r="I31" s="600"/>
      <c r="J31" s="600"/>
      <c r="K31" s="600"/>
      <c r="L31" s="600"/>
      <c r="M31" s="600"/>
      <c r="N31" s="600"/>
      <c r="O31" s="600"/>
      <c r="P31" s="600"/>
      <c r="Q31" s="600"/>
      <c r="R31" s="600"/>
      <c r="S31" s="600"/>
      <c r="T31" s="584"/>
      <c r="U31" s="584"/>
      <c r="V31" s="584"/>
      <c r="W31" s="584"/>
      <c r="X31" s="584"/>
      <c r="Y31" s="584"/>
      <c r="Z31" s="584"/>
      <c r="AA31" s="584"/>
      <c r="AB31" s="584"/>
      <c r="AC31" s="584"/>
      <c r="AD31" s="584"/>
      <c r="AE31" s="584"/>
      <c r="AF31" s="584"/>
      <c r="AG31" s="584"/>
      <c r="AH31" s="584"/>
      <c r="AI31" s="584"/>
      <c r="AJ31" s="584"/>
      <c r="AK31" s="584"/>
      <c r="AL31" s="584"/>
      <c r="AM31" s="584"/>
      <c r="AN31" s="584"/>
      <c r="AO31" s="584"/>
      <c r="AP31" s="584"/>
      <c r="AQ31" s="584"/>
      <c r="AR31" s="584"/>
      <c r="AS31" s="584"/>
      <c r="AT31" s="584"/>
      <c r="AU31" s="584"/>
      <c r="AV31" s="584"/>
      <c r="AW31" s="584"/>
      <c r="AX31" s="584"/>
      <c r="AY31" s="584"/>
      <c r="AZ31" s="584"/>
      <c r="BA31" s="584"/>
      <c r="BB31" s="584"/>
      <c r="BC31" s="584"/>
      <c r="BD31" s="584"/>
      <c r="BE31" s="584"/>
      <c r="BF31" s="584"/>
      <c r="BG31" s="584"/>
      <c r="BH31" s="584"/>
      <c r="BI31" s="584"/>
      <c r="BJ31" s="584"/>
      <c r="BK31" s="584"/>
      <c r="BL31" s="584"/>
      <c r="BM31" s="584"/>
      <c r="BN31" s="584"/>
      <c r="BO31" s="584"/>
      <c r="BP31" s="584"/>
      <c r="BQ31" s="584"/>
      <c r="BR31" s="584"/>
      <c r="BS31" s="584"/>
      <c r="BT31" s="584"/>
      <c r="BU31" s="584"/>
      <c r="BV31" s="584"/>
      <c r="BW31" s="584"/>
      <c r="BX31" s="584"/>
      <c r="BY31" s="584"/>
      <c r="BZ31" s="584"/>
      <c r="CA31" s="584"/>
      <c r="CB31" s="584"/>
      <c r="CC31" s="584"/>
      <c r="CD31" s="584"/>
      <c r="CE31" s="584"/>
      <c r="CF31" s="584"/>
      <c r="CG31" s="584"/>
      <c r="CH31" s="584"/>
      <c r="CI31" s="584"/>
      <c r="CJ31" s="584"/>
      <c r="CK31" s="584"/>
      <c r="CL31" s="584"/>
      <c r="CM31" s="584"/>
      <c r="CN31" s="584"/>
      <c r="CO31" s="584"/>
      <c r="CP31" s="584"/>
      <c r="CQ31" s="584"/>
      <c r="CR31" s="584"/>
      <c r="CS31" s="584"/>
      <c r="CT31" s="584"/>
      <c r="CU31" s="584"/>
      <c r="CV31" s="584"/>
      <c r="CW31" s="584"/>
      <c r="CX31" s="584"/>
      <c r="CY31" s="584"/>
      <c r="CZ31" s="584"/>
      <c r="DA31" s="584"/>
      <c r="DB31" s="584"/>
      <c r="DC31" s="584"/>
      <c r="DD31" s="584"/>
      <c r="DE31" s="584"/>
      <c r="DF31" s="584"/>
      <c r="DG31" s="584"/>
      <c r="DH31" s="584"/>
      <c r="DI31" s="584"/>
      <c r="DJ31" s="584"/>
      <c r="DK31" s="584"/>
      <c r="DL31" s="584"/>
      <c r="DM31" s="584"/>
      <c r="DN31" s="584"/>
      <c r="DO31" s="584"/>
      <c r="DP31" s="584"/>
      <c r="DQ31" s="584"/>
      <c r="DR31" s="584"/>
      <c r="DS31" s="584"/>
      <c r="DT31" s="584"/>
      <c r="DU31" s="584"/>
      <c r="DV31" s="584"/>
      <c r="DW31" s="584"/>
      <c r="DX31" s="584"/>
      <c r="DY31" s="584"/>
      <c r="DZ31" s="584"/>
      <c r="EA31" s="584"/>
      <c r="EB31" s="584"/>
      <c r="EC31" s="584"/>
      <c r="ED31" s="584"/>
      <c r="EE31" s="584"/>
      <c r="EF31" s="584"/>
      <c r="EG31" s="584"/>
      <c r="EH31" s="584"/>
      <c r="EI31" s="584"/>
      <c r="EJ31" s="584"/>
      <c r="EK31" s="584"/>
      <c r="EL31" s="584"/>
      <c r="EM31" s="584"/>
      <c r="EN31" s="584"/>
      <c r="EO31" s="584"/>
      <c r="EP31" s="584"/>
      <c r="EQ31" s="584"/>
      <c r="ER31" s="584"/>
      <c r="ES31" s="584"/>
      <c r="ET31" s="584"/>
      <c r="EU31" s="584"/>
      <c r="EV31" s="584"/>
      <c r="EW31" s="584"/>
      <c r="EX31" s="584"/>
      <c r="EY31" s="584"/>
      <c r="EZ31" s="584"/>
      <c r="FA31" s="584"/>
      <c r="FB31" s="584"/>
      <c r="FC31" s="584"/>
      <c r="FD31" s="584"/>
      <c r="FE31" s="584"/>
      <c r="FF31" s="584"/>
      <c r="FG31" s="584"/>
      <c r="FH31" s="584"/>
      <c r="FI31" s="584"/>
      <c r="FJ31" s="584"/>
      <c r="FK31" s="584"/>
      <c r="FL31" s="584"/>
      <c r="FM31" s="584"/>
      <c r="FN31" s="584"/>
    </row>
    <row r="32" spans="1:170">
      <c r="A32" s="598"/>
      <c r="B32" s="599" t="s">
        <v>128</v>
      </c>
      <c r="C32" s="598"/>
      <c r="D32" s="600"/>
      <c r="E32" s="600"/>
      <c r="F32" s="600"/>
      <c r="G32" s="600"/>
      <c r="H32" s="600"/>
      <c r="I32" s="600"/>
      <c r="J32" s="600"/>
      <c r="K32" s="600"/>
      <c r="L32" s="600"/>
      <c r="M32" s="600"/>
      <c r="N32" s="600"/>
      <c r="O32" s="600"/>
      <c r="P32" s="600"/>
      <c r="Q32" s="600"/>
      <c r="R32" s="600"/>
      <c r="S32" s="600"/>
      <c r="T32" s="584"/>
      <c r="U32" s="584"/>
      <c r="V32" s="584"/>
      <c r="W32" s="584"/>
      <c r="X32" s="584"/>
      <c r="Y32" s="584"/>
      <c r="Z32" s="584"/>
      <c r="AA32" s="584"/>
      <c r="AB32" s="584"/>
      <c r="AC32" s="584"/>
      <c r="AD32" s="584"/>
      <c r="AE32" s="584"/>
      <c r="AF32" s="584"/>
      <c r="AG32" s="584"/>
      <c r="AH32" s="584"/>
      <c r="AI32" s="584"/>
      <c r="AJ32" s="584"/>
      <c r="AK32" s="584"/>
      <c r="AL32" s="584"/>
      <c r="AM32" s="584"/>
      <c r="AN32" s="584"/>
      <c r="AO32" s="584"/>
      <c r="AP32" s="584"/>
      <c r="AQ32" s="584"/>
      <c r="AR32" s="584"/>
      <c r="AS32" s="584"/>
      <c r="AT32" s="584"/>
      <c r="AU32" s="584"/>
      <c r="AV32" s="584"/>
      <c r="AW32" s="584"/>
      <c r="AX32" s="584"/>
      <c r="AY32" s="584"/>
      <c r="AZ32" s="584"/>
      <c r="BA32" s="584"/>
      <c r="BB32" s="584"/>
      <c r="BC32" s="584"/>
      <c r="BD32" s="584"/>
      <c r="BE32" s="584"/>
      <c r="BF32" s="584"/>
      <c r="BG32" s="584"/>
      <c r="BH32" s="584"/>
      <c r="BI32" s="584"/>
      <c r="BJ32" s="584"/>
      <c r="BK32" s="584"/>
      <c r="BL32" s="584"/>
      <c r="BM32" s="584"/>
      <c r="BN32" s="584"/>
      <c r="BO32" s="584"/>
      <c r="BP32" s="584"/>
      <c r="BQ32" s="584"/>
      <c r="BR32" s="584"/>
      <c r="BS32" s="584"/>
      <c r="BT32" s="584"/>
      <c r="BU32" s="584"/>
      <c r="BV32" s="584"/>
      <c r="BW32" s="584"/>
      <c r="BX32" s="584"/>
      <c r="BY32" s="584"/>
      <c r="BZ32" s="584"/>
      <c r="CA32" s="584"/>
      <c r="CB32" s="584"/>
      <c r="CC32" s="584"/>
      <c r="CD32" s="584"/>
      <c r="CE32" s="584"/>
      <c r="CF32" s="584"/>
      <c r="CG32" s="584"/>
      <c r="CH32" s="584"/>
      <c r="CI32" s="584"/>
      <c r="CJ32" s="584"/>
      <c r="CK32" s="584"/>
      <c r="CL32" s="584"/>
      <c r="CM32" s="584"/>
      <c r="CN32" s="584"/>
      <c r="CO32" s="584"/>
      <c r="CP32" s="584"/>
      <c r="CQ32" s="584"/>
      <c r="CR32" s="584"/>
      <c r="CS32" s="584"/>
      <c r="CT32" s="584"/>
      <c r="CU32" s="584"/>
      <c r="CV32" s="584"/>
      <c r="CW32" s="584"/>
      <c r="CX32" s="584"/>
      <c r="CY32" s="584"/>
      <c r="CZ32" s="584"/>
      <c r="DA32" s="584"/>
      <c r="DB32" s="584"/>
      <c r="DC32" s="584"/>
      <c r="DD32" s="584"/>
      <c r="DE32" s="584"/>
      <c r="DF32" s="584"/>
      <c r="DG32" s="584"/>
      <c r="DH32" s="584"/>
      <c r="DI32" s="584"/>
      <c r="DJ32" s="584"/>
      <c r="DK32" s="584"/>
      <c r="DL32" s="584"/>
      <c r="DM32" s="584"/>
      <c r="DN32" s="584"/>
      <c r="DO32" s="584"/>
      <c r="DP32" s="584"/>
      <c r="DQ32" s="584"/>
      <c r="DR32" s="584"/>
      <c r="DS32" s="584"/>
      <c r="DT32" s="584"/>
      <c r="DU32" s="584"/>
      <c r="DV32" s="584"/>
      <c r="DW32" s="584"/>
      <c r="DX32" s="584"/>
      <c r="DY32" s="584"/>
      <c r="DZ32" s="584"/>
      <c r="EA32" s="584"/>
      <c r="EB32" s="584"/>
      <c r="EC32" s="584"/>
      <c r="ED32" s="584"/>
      <c r="EE32" s="584"/>
      <c r="EF32" s="584"/>
      <c r="EG32" s="584"/>
      <c r="EH32" s="584"/>
      <c r="EI32" s="584"/>
      <c r="EJ32" s="584"/>
      <c r="EK32" s="584"/>
      <c r="EL32" s="584"/>
      <c r="EM32" s="584"/>
      <c r="EN32" s="584"/>
      <c r="EO32" s="584"/>
      <c r="EP32" s="584"/>
      <c r="EQ32" s="584"/>
      <c r="ER32" s="584"/>
      <c r="ES32" s="584"/>
      <c r="ET32" s="584"/>
      <c r="EU32" s="584"/>
      <c r="EV32" s="584"/>
      <c r="EW32" s="584"/>
      <c r="EX32" s="584"/>
      <c r="EY32" s="584"/>
      <c r="EZ32" s="584"/>
      <c r="FA32" s="584"/>
      <c r="FB32" s="584"/>
      <c r="FC32" s="584"/>
      <c r="FD32" s="584"/>
      <c r="FE32" s="584"/>
      <c r="FF32" s="584"/>
      <c r="FG32" s="584"/>
      <c r="FH32" s="584"/>
      <c r="FI32" s="584"/>
      <c r="FJ32" s="584"/>
      <c r="FK32" s="584"/>
      <c r="FL32" s="584"/>
      <c r="FM32" s="584"/>
      <c r="FN32" s="584"/>
    </row>
    <row r="33" spans="1:170">
      <c r="A33" s="598"/>
      <c r="B33" s="599" t="s">
        <v>129</v>
      </c>
      <c r="C33" s="598"/>
      <c r="D33" s="600"/>
      <c r="E33" s="600"/>
      <c r="F33" s="600"/>
      <c r="G33" s="600"/>
      <c r="H33" s="600"/>
      <c r="I33" s="600"/>
      <c r="J33" s="600"/>
      <c r="K33" s="600"/>
      <c r="L33" s="600"/>
      <c r="M33" s="600"/>
      <c r="N33" s="600"/>
      <c r="O33" s="600"/>
      <c r="P33" s="600"/>
      <c r="Q33" s="600"/>
      <c r="R33" s="600"/>
      <c r="S33" s="600"/>
      <c r="T33" s="584"/>
      <c r="U33" s="584"/>
      <c r="V33" s="584"/>
      <c r="W33" s="584"/>
      <c r="X33" s="584"/>
      <c r="Y33" s="584"/>
      <c r="Z33" s="584"/>
      <c r="AA33" s="584"/>
      <c r="AB33" s="584"/>
      <c r="AC33" s="584"/>
      <c r="AD33" s="584"/>
      <c r="AE33" s="584"/>
      <c r="AF33" s="584"/>
      <c r="AG33" s="584"/>
      <c r="AH33" s="584"/>
      <c r="AI33" s="584"/>
      <c r="AJ33" s="584"/>
      <c r="AK33" s="584"/>
      <c r="AL33" s="584"/>
      <c r="AM33" s="584"/>
      <c r="AN33" s="584"/>
      <c r="AO33" s="584"/>
      <c r="AP33" s="584"/>
      <c r="AQ33" s="584"/>
      <c r="AR33" s="584"/>
      <c r="AS33" s="584"/>
      <c r="AT33" s="584"/>
      <c r="AU33" s="584"/>
      <c r="AV33" s="584"/>
      <c r="AW33" s="584"/>
      <c r="AX33" s="584"/>
      <c r="AY33" s="584"/>
      <c r="AZ33" s="584"/>
      <c r="BA33" s="584"/>
      <c r="BB33" s="584"/>
      <c r="BC33" s="584"/>
      <c r="BD33" s="584"/>
      <c r="BE33" s="584"/>
      <c r="BF33" s="584"/>
      <c r="BG33" s="584"/>
      <c r="BH33" s="584"/>
      <c r="BI33" s="584"/>
      <c r="BJ33" s="584"/>
      <c r="BK33" s="584"/>
      <c r="BL33" s="584"/>
      <c r="BM33" s="584"/>
      <c r="BN33" s="584"/>
      <c r="BO33" s="584"/>
      <c r="BP33" s="584"/>
      <c r="BQ33" s="584"/>
      <c r="BR33" s="584"/>
      <c r="BS33" s="584"/>
      <c r="BT33" s="584"/>
      <c r="BU33" s="584"/>
      <c r="BV33" s="584"/>
      <c r="BW33" s="584"/>
      <c r="BX33" s="584"/>
      <c r="BY33" s="584"/>
      <c r="BZ33" s="584"/>
      <c r="CA33" s="584"/>
      <c r="CB33" s="584"/>
      <c r="CC33" s="584"/>
      <c r="CD33" s="584"/>
      <c r="CE33" s="584"/>
      <c r="CF33" s="584"/>
      <c r="CG33" s="584"/>
      <c r="CH33" s="584"/>
      <c r="CI33" s="584"/>
      <c r="CJ33" s="584"/>
      <c r="CK33" s="584"/>
      <c r="CL33" s="584"/>
      <c r="CM33" s="584"/>
      <c r="CN33" s="584"/>
      <c r="CO33" s="584"/>
      <c r="CP33" s="584"/>
      <c r="CQ33" s="584"/>
      <c r="CR33" s="584"/>
      <c r="CS33" s="584"/>
      <c r="CT33" s="584"/>
      <c r="CU33" s="584"/>
      <c r="CV33" s="584"/>
      <c r="CW33" s="584"/>
      <c r="CX33" s="584"/>
      <c r="CY33" s="584"/>
      <c r="CZ33" s="584"/>
      <c r="DA33" s="584"/>
      <c r="DB33" s="584"/>
      <c r="DC33" s="584"/>
      <c r="DD33" s="584"/>
      <c r="DE33" s="584"/>
      <c r="DF33" s="584"/>
      <c r="DG33" s="584"/>
      <c r="DH33" s="584"/>
      <c r="DI33" s="584"/>
      <c r="DJ33" s="584"/>
      <c r="DK33" s="584"/>
      <c r="DL33" s="584"/>
      <c r="DM33" s="584"/>
      <c r="DN33" s="584"/>
      <c r="DO33" s="584"/>
      <c r="DP33" s="584"/>
      <c r="DQ33" s="584"/>
      <c r="DR33" s="584"/>
      <c r="DS33" s="584"/>
      <c r="DT33" s="584"/>
      <c r="DU33" s="584"/>
      <c r="DV33" s="584"/>
      <c r="DW33" s="584"/>
      <c r="DX33" s="584"/>
      <c r="DY33" s="584"/>
      <c r="DZ33" s="584"/>
      <c r="EA33" s="584"/>
      <c r="EB33" s="584"/>
      <c r="EC33" s="584"/>
      <c r="ED33" s="584"/>
      <c r="EE33" s="584"/>
      <c r="EF33" s="584"/>
      <c r="EG33" s="584"/>
      <c r="EH33" s="584"/>
      <c r="EI33" s="584"/>
      <c r="EJ33" s="584"/>
      <c r="EK33" s="584"/>
      <c r="EL33" s="584"/>
      <c r="EM33" s="584"/>
      <c r="EN33" s="584"/>
      <c r="EO33" s="584"/>
      <c r="EP33" s="584"/>
      <c r="EQ33" s="584"/>
      <c r="ER33" s="584"/>
      <c r="ES33" s="584"/>
      <c r="ET33" s="584"/>
      <c r="EU33" s="584"/>
      <c r="EV33" s="584"/>
      <c r="EW33" s="584"/>
      <c r="EX33" s="584"/>
      <c r="EY33" s="584"/>
      <c r="EZ33" s="584"/>
      <c r="FA33" s="584"/>
      <c r="FB33" s="584"/>
      <c r="FC33" s="584"/>
      <c r="FD33" s="584"/>
      <c r="FE33" s="584"/>
      <c r="FF33" s="584"/>
      <c r="FG33" s="584"/>
      <c r="FH33" s="584"/>
      <c r="FI33" s="584"/>
      <c r="FJ33" s="584"/>
      <c r="FK33" s="584"/>
      <c r="FL33" s="584"/>
      <c r="FM33" s="584"/>
      <c r="FN33" s="584"/>
    </row>
    <row r="34" spans="1:170">
      <c r="A34" s="598"/>
      <c r="B34" s="599" t="s">
        <v>130</v>
      </c>
      <c r="C34" s="598"/>
      <c r="D34" s="600"/>
      <c r="E34" s="600"/>
      <c r="F34" s="600"/>
      <c r="G34" s="600"/>
      <c r="H34" s="600"/>
      <c r="I34" s="600"/>
      <c r="J34" s="600"/>
      <c r="K34" s="600"/>
      <c r="L34" s="600"/>
      <c r="M34" s="600"/>
      <c r="N34" s="600"/>
      <c r="O34" s="600"/>
      <c r="P34" s="600"/>
      <c r="Q34" s="600"/>
      <c r="R34" s="600"/>
      <c r="S34" s="600"/>
      <c r="T34" s="584"/>
      <c r="U34" s="584"/>
      <c r="V34" s="584"/>
      <c r="W34" s="584"/>
      <c r="X34" s="584"/>
      <c r="Y34" s="584"/>
      <c r="Z34" s="584"/>
      <c r="AA34" s="584"/>
      <c r="AB34" s="584"/>
      <c r="AC34" s="584"/>
      <c r="AD34" s="584"/>
      <c r="AE34" s="584"/>
      <c r="AF34" s="584"/>
      <c r="AG34" s="584"/>
      <c r="AH34" s="584"/>
      <c r="AI34" s="584"/>
      <c r="AJ34" s="584"/>
      <c r="AK34" s="584"/>
      <c r="AL34" s="584"/>
      <c r="AM34" s="584"/>
      <c r="AN34" s="584"/>
      <c r="AO34" s="584"/>
      <c r="AP34" s="584"/>
      <c r="AQ34" s="584"/>
      <c r="AR34" s="584"/>
      <c r="AS34" s="584"/>
      <c r="AT34" s="584"/>
      <c r="AU34" s="584"/>
      <c r="AV34" s="584"/>
      <c r="AW34" s="584"/>
      <c r="AX34" s="584"/>
      <c r="AY34" s="584"/>
      <c r="AZ34" s="584"/>
      <c r="BA34" s="584"/>
      <c r="BB34" s="584"/>
      <c r="BC34" s="584"/>
      <c r="BD34" s="584"/>
      <c r="BE34" s="584"/>
      <c r="BF34" s="584"/>
      <c r="BG34" s="584"/>
      <c r="BH34" s="584"/>
      <c r="BI34" s="584"/>
      <c r="BJ34" s="584"/>
      <c r="BK34" s="584"/>
      <c r="BL34" s="584"/>
      <c r="BM34" s="584"/>
      <c r="BN34" s="584"/>
      <c r="BO34" s="584"/>
      <c r="BP34" s="584"/>
      <c r="BQ34" s="584"/>
      <c r="BR34" s="584"/>
      <c r="BS34" s="584"/>
      <c r="BT34" s="584"/>
      <c r="BU34" s="584"/>
      <c r="BV34" s="584"/>
      <c r="BW34" s="584"/>
      <c r="BX34" s="584"/>
      <c r="BY34" s="584"/>
      <c r="BZ34" s="584"/>
      <c r="CA34" s="584"/>
      <c r="CB34" s="584"/>
      <c r="CC34" s="584"/>
      <c r="CD34" s="584"/>
      <c r="CE34" s="584"/>
      <c r="CF34" s="584"/>
      <c r="CG34" s="584"/>
      <c r="CH34" s="584"/>
      <c r="CI34" s="584"/>
      <c r="CJ34" s="584"/>
      <c r="CK34" s="584"/>
      <c r="CL34" s="584"/>
      <c r="CM34" s="584"/>
      <c r="CN34" s="584"/>
      <c r="CO34" s="584"/>
      <c r="CP34" s="584"/>
      <c r="CQ34" s="584"/>
      <c r="CR34" s="584"/>
      <c r="CS34" s="584"/>
      <c r="CT34" s="584"/>
      <c r="CU34" s="584"/>
      <c r="CV34" s="584"/>
      <c r="CW34" s="584"/>
      <c r="CX34" s="584"/>
      <c r="CY34" s="584"/>
      <c r="CZ34" s="584"/>
      <c r="DA34" s="584"/>
      <c r="DB34" s="584"/>
      <c r="DC34" s="584"/>
      <c r="DD34" s="584"/>
      <c r="DE34" s="584"/>
      <c r="DF34" s="584"/>
      <c r="DG34" s="584"/>
      <c r="DH34" s="584"/>
      <c r="DI34" s="584"/>
      <c r="DJ34" s="584"/>
      <c r="DK34" s="584"/>
      <c r="DL34" s="584"/>
      <c r="DM34" s="584"/>
      <c r="DN34" s="584"/>
      <c r="DO34" s="584"/>
      <c r="DP34" s="584"/>
      <c r="DQ34" s="584"/>
      <c r="DR34" s="584"/>
      <c r="DS34" s="584"/>
      <c r="DT34" s="584"/>
      <c r="DU34" s="584"/>
      <c r="DV34" s="584"/>
      <c r="DW34" s="584"/>
      <c r="DX34" s="584"/>
      <c r="DY34" s="584"/>
      <c r="DZ34" s="584"/>
      <c r="EA34" s="584"/>
      <c r="EB34" s="584"/>
      <c r="EC34" s="584"/>
      <c r="ED34" s="584"/>
      <c r="EE34" s="584"/>
      <c r="EF34" s="584"/>
      <c r="EG34" s="584"/>
      <c r="EH34" s="584"/>
      <c r="EI34" s="584"/>
      <c r="EJ34" s="584"/>
      <c r="EK34" s="584"/>
      <c r="EL34" s="584"/>
      <c r="EM34" s="584"/>
      <c r="EN34" s="584"/>
      <c r="EO34" s="584"/>
      <c r="EP34" s="584"/>
      <c r="EQ34" s="584"/>
      <c r="ER34" s="584"/>
      <c r="ES34" s="584"/>
      <c r="ET34" s="584"/>
      <c r="EU34" s="584"/>
      <c r="EV34" s="584"/>
      <c r="EW34" s="584"/>
      <c r="EX34" s="584"/>
      <c r="EY34" s="584"/>
      <c r="EZ34" s="584"/>
      <c r="FA34" s="584"/>
      <c r="FB34" s="584"/>
      <c r="FC34" s="584"/>
      <c r="FD34" s="584"/>
      <c r="FE34" s="584"/>
      <c r="FF34" s="584"/>
      <c r="FG34" s="584"/>
      <c r="FH34" s="584"/>
      <c r="FI34" s="584"/>
      <c r="FJ34" s="584"/>
      <c r="FK34" s="584"/>
      <c r="FL34" s="584"/>
      <c r="FM34" s="584"/>
      <c r="FN34" s="584"/>
    </row>
    <row r="35" spans="1:170">
      <c r="A35" s="598"/>
      <c r="B35" s="599" t="s">
        <v>131</v>
      </c>
      <c r="C35" s="598"/>
      <c r="D35" s="600"/>
      <c r="E35" s="600"/>
      <c r="F35" s="600"/>
      <c r="G35" s="600"/>
      <c r="H35" s="600"/>
      <c r="I35" s="600"/>
      <c r="J35" s="600"/>
      <c r="K35" s="600"/>
      <c r="L35" s="600"/>
      <c r="M35" s="600"/>
      <c r="N35" s="600"/>
      <c r="O35" s="600"/>
      <c r="P35" s="600"/>
      <c r="Q35" s="600"/>
      <c r="R35" s="600"/>
      <c r="S35" s="600"/>
      <c r="T35" s="584"/>
      <c r="U35" s="584"/>
      <c r="V35" s="584"/>
      <c r="W35" s="584"/>
      <c r="X35" s="584"/>
      <c r="Y35" s="584"/>
      <c r="Z35" s="584"/>
      <c r="AA35" s="584"/>
      <c r="AB35" s="584"/>
      <c r="AC35" s="584"/>
      <c r="AD35" s="584"/>
      <c r="AE35" s="584"/>
      <c r="AF35" s="584"/>
      <c r="AG35" s="584"/>
      <c r="AH35" s="584"/>
      <c r="AI35" s="584"/>
      <c r="AJ35" s="584"/>
      <c r="AK35" s="584"/>
      <c r="AL35" s="584"/>
      <c r="AM35" s="584"/>
      <c r="AN35" s="584"/>
      <c r="AO35" s="584"/>
      <c r="AP35" s="584"/>
      <c r="AQ35" s="584"/>
      <c r="AR35" s="584"/>
      <c r="AS35" s="584"/>
      <c r="AT35" s="584"/>
      <c r="AU35" s="584"/>
      <c r="AV35" s="584"/>
      <c r="AW35" s="584"/>
      <c r="AX35" s="584"/>
      <c r="AY35" s="584"/>
      <c r="AZ35" s="584"/>
      <c r="BA35" s="584"/>
      <c r="BB35" s="584"/>
      <c r="BC35" s="584"/>
      <c r="BD35" s="584"/>
      <c r="BE35" s="584"/>
      <c r="BF35" s="584"/>
      <c r="BG35" s="584"/>
      <c r="BH35" s="584"/>
      <c r="BI35" s="584"/>
      <c r="BJ35" s="584"/>
      <c r="BK35" s="584"/>
      <c r="BL35" s="584"/>
      <c r="BM35" s="584"/>
      <c r="BN35" s="584"/>
      <c r="BO35" s="584"/>
      <c r="BP35" s="584"/>
      <c r="BQ35" s="584"/>
      <c r="BR35" s="584"/>
      <c r="BS35" s="584"/>
      <c r="BT35" s="584"/>
      <c r="BU35" s="584"/>
      <c r="BV35" s="584"/>
      <c r="BW35" s="584"/>
      <c r="BX35" s="584"/>
      <c r="BY35" s="584"/>
      <c r="BZ35" s="584"/>
      <c r="CA35" s="584"/>
      <c r="CB35" s="584"/>
      <c r="CC35" s="584"/>
      <c r="CD35" s="584"/>
      <c r="CE35" s="584"/>
      <c r="CF35" s="584"/>
      <c r="CG35" s="584"/>
      <c r="CH35" s="584"/>
      <c r="CI35" s="584"/>
      <c r="CJ35" s="584"/>
      <c r="CK35" s="584"/>
      <c r="CL35" s="584"/>
      <c r="CM35" s="584"/>
      <c r="CN35" s="584"/>
      <c r="CO35" s="584"/>
      <c r="CP35" s="584"/>
      <c r="CQ35" s="584"/>
      <c r="CR35" s="584"/>
      <c r="CS35" s="584"/>
      <c r="CT35" s="584"/>
      <c r="CU35" s="584"/>
      <c r="CV35" s="584"/>
      <c r="CW35" s="584"/>
      <c r="CX35" s="584"/>
      <c r="CY35" s="584"/>
      <c r="CZ35" s="584"/>
      <c r="DA35" s="584"/>
      <c r="DB35" s="584"/>
      <c r="DC35" s="584"/>
      <c r="DD35" s="584"/>
      <c r="DE35" s="584"/>
      <c r="DF35" s="584"/>
      <c r="DG35" s="584"/>
      <c r="DH35" s="584"/>
      <c r="DI35" s="584"/>
      <c r="DJ35" s="584"/>
      <c r="DK35" s="584"/>
      <c r="DL35" s="584"/>
      <c r="DM35" s="584"/>
      <c r="DN35" s="584"/>
      <c r="DO35" s="584"/>
      <c r="DP35" s="584"/>
      <c r="DQ35" s="584"/>
      <c r="DR35" s="584"/>
      <c r="DS35" s="584"/>
      <c r="DT35" s="584"/>
      <c r="DU35" s="584"/>
      <c r="DV35" s="584"/>
      <c r="DW35" s="584"/>
      <c r="DX35" s="584"/>
      <c r="DY35" s="584"/>
      <c r="DZ35" s="584"/>
      <c r="EA35" s="584"/>
      <c r="EB35" s="584"/>
      <c r="EC35" s="584"/>
      <c r="ED35" s="584"/>
      <c r="EE35" s="584"/>
      <c r="EF35" s="584"/>
      <c r="EG35" s="584"/>
      <c r="EH35" s="584"/>
      <c r="EI35" s="584"/>
      <c r="EJ35" s="584"/>
      <c r="EK35" s="584"/>
      <c r="EL35" s="584"/>
      <c r="EM35" s="584"/>
      <c r="EN35" s="584"/>
      <c r="EO35" s="584"/>
      <c r="EP35" s="584"/>
      <c r="EQ35" s="584"/>
      <c r="ER35" s="584"/>
      <c r="ES35" s="584"/>
      <c r="ET35" s="584"/>
      <c r="EU35" s="584"/>
      <c r="EV35" s="584"/>
      <c r="EW35" s="584"/>
      <c r="EX35" s="584"/>
      <c r="EY35" s="584"/>
      <c r="EZ35" s="584"/>
      <c r="FA35" s="584"/>
      <c r="FB35" s="584"/>
      <c r="FC35" s="584"/>
      <c r="FD35" s="584"/>
      <c r="FE35" s="584"/>
      <c r="FF35" s="584"/>
      <c r="FG35" s="584"/>
      <c r="FH35" s="584"/>
      <c r="FI35" s="584"/>
      <c r="FJ35" s="584"/>
      <c r="FK35" s="584"/>
      <c r="FL35" s="584"/>
      <c r="FM35" s="584"/>
      <c r="FN35" s="584"/>
    </row>
    <row r="36" spans="1:170">
      <c r="A36" s="598"/>
      <c r="B36" s="599" t="s">
        <v>132</v>
      </c>
      <c r="C36" s="598"/>
      <c r="D36" s="600"/>
      <c r="E36" s="600"/>
      <c r="F36" s="600"/>
      <c r="G36" s="600"/>
      <c r="H36" s="600"/>
      <c r="I36" s="600"/>
      <c r="J36" s="600"/>
      <c r="K36" s="600"/>
      <c r="L36" s="600"/>
      <c r="M36" s="600"/>
      <c r="N36" s="600"/>
      <c r="O36" s="600"/>
      <c r="P36" s="600"/>
      <c r="Q36" s="600"/>
      <c r="R36" s="600"/>
      <c r="S36" s="600"/>
      <c r="T36" s="584"/>
      <c r="U36" s="584"/>
      <c r="V36" s="584"/>
      <c r="W36" s="584"/>
      <c r="X36" s="584"/>
      <c r="Y36" s="584"/>
      <c r="Z36" s="584"/>
      <c r="AA36" s="584"/>
      <c r="AB36" s="584"/>
      <c r="AC36" s="584"/>
      <c r="AD36" s="584"/>
      <c r="AE36" s="584"/>
      <c r="AF36" s="584"/>
      <c r="AG36" s="584"/>
      <c r="AH36" s="584"/>
      <c r="AI36" s="584"/>
      <c r="AJ36" s="584"/>
      <c r="AK36" s="584"/>
      <c r="AL36" s="584"/>
      <c r="AM36" s="584"/>
      <c r="AN36" s="584"/>
      <c r="AO36" s="584"/>
      <c r="AP36" s="584"/>
      <c r="AQ36" s="584"/>
      <c r="AR36" s="584"/>
      <c r="AS36" s="584"/>
      <c r="AT36" s="584"/>
      <c r="AU36" s="584"/>
      <c r="AV36" s="584"/>
      <c r="AW36" s="584"/>
      <c r="AX36" s="584"/>
      <c r="AY36" s="584"/>
      <c r="AZ36" s="584"/>
      <c r="BA36" s="584"/>
      <c r="BB36" s="584"/>
      <c r="BC36" s="584"/>
      <c r="BD36" s="584"/>
      <c r="BE36" s="584"/>
      <c r="BF36" s="584"/>
      <c r="BG36" s="584"/>
      <c r="BH36" s="584"/>
      <c r="BI36" s="584"/>
      <c r="BJ36" s="584"/>
      <c r="BK36" s="584"/>
      <c r="BL36" s="584"/>
      <c r="BM36" s="584"/>
      <c r="BN36" s="584"/>
      <c r="BO36" s="584"/>
      <c r="BP36" s="584"/>
      <c r="BQ36" s="584"/>
      <c r="BR36" s="584"/>
      <c r="BS36" s="584"/>
      <c r="BT36" s="584"/>
      <c r="BU36" s="584"/>
      <c r="BV36" s="584"/>
      <c r="BW36" s="584"/>
      <c r="BX36" s="584"/>
      <c r="BY36" s="584"/>
      <c r="BZ36" s="584"/>
      <c r="CA36" s="584"/>
      <c r="CB36" s="584"/>
      <c r="CC36" s="584"/>
      <c r="CD36" s="584"/>
      <c r="CE36" s="584"/>
      <c r="CF36" s="584"/>
      <c r="CG36" s="584"/>
      <c r="CH36" s="584"/>
      <c r="CI36" s="584"/>
      <c r="CJ36" s="584"/>
      <c r="CK36" s="584"/>
      <c r="CL36" s="584"/>
      <c r="CM36" s="584"/>
      <c r="CN36" s="584"/>
      <c r="CO36" s="584"/>
      <c r="CP36" s="584"/>
      <c r="CQ36" s="584"/>
      <c r="CR36" s="584"/>
      <c r="CS36" s="584"/>
      <c r="CT36" s="584"/>
      <c r="CU36" s="584"/>
      <c r="CV36" s="584"/>
      <c r="CW36" s="584"/>
      <c r="CX36" s="584"/>
      <c r="CY36" s="584"/>
      <c r="CZ36" s="584"/>
      <c r="DA36" s="584"/>
      <c r="DB36" s="584"/>
      <c r="DC36" s="584"/>
      <c r="DD36" s="584"/>
      <c r="DE36" s="584"/>
      <c r="DF36" s="584"/>
      <c r="DG36" s="584"/>
      <c r="DH36" s="584"/>
      <c r="DI36" s="584"/>
      <c r="DJ36" s="584"/>
      <c r="DK36" s="584"/>
      <c r="DL36" s="584"/>
      <c r="DM36" s="584"/>
      <c r="DN36" s="584"/>
      <c r="DO36" s="584"/>
      <c r="DP36" s="584"/>
      <c r="DQ36" s="584"/>
      <c r="DR36" s="584"/>
      <c r="DS36" s="584"/>
      <c r="DT36" s="584"/>
      <c r="DU36" s="584"/>
      <c r="DV36" s="584"/>
      <c r="DW36" s="584"/>
      <c r="DX36" s="584"/>
      <c r="DY36" s="584"/>
      <c r="DZ36" s="584"/>
      <c r="EA36" s="584"/>
      <c r="EB36" s="584"/>
      <c r="EC36" s="584"/>
      <c r="ED36" s="584"/>
      <c r="EE36" s="584"/>
      <c r="EF36" s="584"/>
      <c r="EG36" s="584"/>
      <c r="EH36" s="584"/>
      <c r="EI36" s="584"/>
      <c r="EJ36" s="584"/>
      <c r="EK36" s="584"/>
      <c r="EL36" s="584"/>
      <c r="EM36" s="584"/>
      <c r="EN36" s="584"/>
      <c r="EO36" s="584"/>
      <c r="EP36" s="584"/>
      <c r="EQ36" s="584"/>
      <c r="ER36" s="584"/>
      <c r="ES36" s="584"/>
      <c r="ET36" s="584"/>
      <c r="EU36" s="584"/>
      <c r="EV36" s="584"/>
      <c r="EW36" s="584"/>
      <c r="EX36" s="584"/>
      <c r="EY36" s="584"/>
      <c r="EZ36" s="584"/>
      <c r="FA36" s="584"/>
      <c r="FB36" s="584"/>
      <c r="FC36" s="584"/>
      <c r="FD36" s="584"/>
      <c r="FE36" s="584"/>
      <c r="FF36" s="584"/>
      <c r="FG36" s="584"/>
      <c r="FH36" s="584"/>
      <c r="FI36" s="584"/>
      <c r="FJ36" s="584"/>
      <c r="FK36" s="584"/>
      <c r="FL36" s="584"/>
      <c r="FM36" s="584"/>
      <c r="FN36" s="584"/>
    </row>
    <row r="37" spans="1:170">
      <c r="A37" s="598"/>
      <c r="B37" s="599" t="s">
        <v>133</v>
      </c>
      <c r="C37" s="598"/>
      <c r="D37" s="600"/>
      <c r="E37" s="600"/>
      <c r="F37" s="600"/>
      <c r="G37" s="600"/>
      <c r="H37" s="600"/>
      <c r="I37" s="600"/>
      <c r="J37" s="600"/>
      <c r="K37" s="600"/>
      <c r="L37" s="600"/>
      <c r="M37" s="600"/>
      <c r="N37" s="600"/>
      <c r="O37" s="600"/>
      <c r="P37" s="600"/>
      <c r="Q37" s="600"/>
      <c r="R37" s="600"/>
      <c r="S37" s="600"/>
      <c r="T37" s="584"/>
      <c r="U37" s="584"/>
      <c r="V37" s="584"/>
      <c r="W37" s="584"/>
      <c r="X37" s="584"/>
      <c r="Y37" s="584"/>
      <c r="Z37" s="584"/>
      <c r="AA37" s="584"/>
      <c r="AB37" s="584"/>
      <c r="AC37" s="584"/>
      <c r="AD37" s="584"/>
      <c r="AE37" s="584"/>
      <c r="AF37" s="584"/>
      <c r="AG37" s="584"/>
      <c r="AH37" s="584"/>
      <c r="AI37" s="584"/>
      <c r="AJ37" s="584"/>
      <c r="AK37" s="584"/>
      <c r="AL37" s="584"/>
      <c r="AM37" s="584"/>
      <c r="AN37" s="584"/>
      <c r="AO37" s="584"/>
      <c r="AP37" s="584"/>
      <c r="AQ37" s="584"/>
      <c r="AR37" s="584"/>
      <c r="AS37" s="584"/>
      <c r="AT37" s="584"/>
      <c r="AU37" s="584"/>
      <c r="AV37" s="584"/>
      <c r="AW37" s="584"/>
      <c r="AX37" s="584"/>
      <c r="AY37" s="584"/>
      <c r="AZ37" s="584"/>
      <c r="BA37" s="584"/>
      <c r="BB37" s="584"/>
      <c r="BC37" s="584"/>
      <c r="BD37" s="584"/>
      <c r="BE37" s="584"/>
      <c r="BF37" s="584"/>
      <c r="BG37" s="584"/>
      <c r="BH37" s="584"/>
      <c r="BI37" s="584"/>
      <c r="BJ37" s="584"/>
      <c r="BK37" s="584"/>
      <c r="BL37" s="584"/>
      <c r="BM37" s="584"/>
      <c r="BN37" s="584"/>
      <c r="BO37" s="584"/>
      <c r="BP37" s="584"/>
      <c r="BQ37" s="584"/>
      <c r="BR37" s="584"/>
      <c r="BS37" s="584"/>
      <c r="BT37" s="584"/>
      <c r="BU37" s="584"/>
      <c r="BV37" s="584"/>
      <c r="BW37" s="584"/>
      <c r="BX37" s="584"/>
      <c r="BY37" s="584"/>
      <c r="BZ37" s="584"/>
      <c r="CA37" s="584"/>
      <c r="CB37" s="584"/>
      <c r="CC37" s="584"/>
      <c r="CD37" s="584"/>
      <c r="CE37" s="584"/>
      <c r="CF37" s="584"/>
      <c r="CG37" s="584"/>
      <c r="CH37" s="584"/>
      <c r="CI37" s="584"/>
      <c r="CJ37" s="584"/>
      <c r="CK37" s="584"/>
      <c r="CL37" s="584"/>
      <c r="CM37" s="584"/>
      <c r="CN37" s="584"/>
      <c r="CO37" s="584"/>
      <c r="CP37" s="584"/>
      <c r="CQ37" s="584"/>
      <c r="CR37" s="584"/>
      <c r="CS37" s="584"/>
      <c r="CT37" s="584"/>
      <c r="CU37" s="584"/>
      <c r="CV37" s="584"/>
      <c r="CW37" s="584"/>
      <c r="CX37" s="584"/>
      <c r="CY37" s="584"/>
      <c r="CZ37" s="584"/>
      <c r="DA37" s="584"/>
      <c r="DB37" s="584"/>
      <c r="DC37" s="584"/>
      <c r="DD37" s="584"/>
      <c r="DE37" s="584"/>
      <c r="DF37" s="584"/>
      <c r="DG37" s="584"/>
      <c r="DH37" s="584"/>
      <c r="DI37" s="584"/>
      <c r="DJ37" s="584"/>
      <c r="DK37" s="584"/>
      <c r="DL37" s="584"/>
      <c r="DM37" s="584"/>
      <c r="DN37" s="584"/>
      <c r="DO37" s="584"/>
      <c r="DP37" s="584"/>
      <c r="DQ37" s="584"/>
      <c r="DR37" s="584"/>
      <c r="DS37" s="584"/>
      <c r="DT37" s="584"/>
      <c r="DU37" s="584"/>
      <c r="DV37" s="584"/>
      <c r="DW37" s="584"/>
      <c r="DX37" s="584"/>
      <c r="DY37" s="584"/>
      <c r="DZ37" s="584"/>
      <c r="EA37" s="584"/>
      <c r="EB37" s="584"/>
      <c r="EC37" s="584"/>
      <c r="ED37" s="584"/>
      <c r="EE37" s="584"/>
      <c r="EF37" s="584"/>
      <c r="EG37" s="584"/>
      <c r="EH37" s="584"/>
      <c r="EI37" s="584"/>
      <c r="EJ37" s="584"/>
      <c r="EK37" s="584"/>
      <c r="EL37" s="584"/>
      <c r="EM37" s="584"/>
      <c r="EN37" s="584"/>
      <c r="EO37" s="584"/>
      <c r="EP37" s="584"/>
      <c r="EQ37" s="584"/>
      <c r="ER37" s="584"/>
      <c r="ES37" s="584"/>
      <c r="ET37" s="584"/>
      <c r="EU37" s="584"/>
      <c r="EV37" s="584"/>
      <c r="EW37" s="584"/>
      <c r="EX37" s="584"/>
      <c r="EY37" s="584"/>
      <c r="EZ37" s="584"/>
      <c r="FA37" s="584"/>
      <c r="FB37" s="584"/>
      <c r="FC37" s="584"/>
      <c r="FD37" s="584"/>
      <c r="FE37" s="584"/>
      <c r="FF37" s="584"/>
      <c r="FG37" s="584"/>
      <c r="FH37" s="584"/>
      <c r="FI37" s="584"/>
      <c r="FJ37" s="584"/>
      <c r="FK37" s="584"/>
      <c r="FL37" s="584"/>
      <c r="FM37" s="584"/>
      <c r="FN37" s="584"/>
    </row>
    <row r="38" spans="1:170">
      <c r="A38" s="598"/>
      <c r="B38" s="599" t="s">
        <v>134</v>
      </c>
      <c r="C38" s="598"/>
      <c r="D38" s="600"/>
      <c r="E38" s="600"/>
      <c r="F38" s="600"/>
      <c r="G38" s="600"/>
      <c r="H38" s="600"/>
      <c r="I38" s="600"/>
      <c r="J38" s="600"/>
      <c r="K38" s="600"/>
      <c r="L38" s="600"/>
      <c r="M38" s="600"/>
      <c r="N38" s="600"/>
      <c r="O38" s="600"/>
      <c r="P38" s="600"/>
      <c r="Q38" s="600"/>
      <c r="R38" s="600"/>
      <c r="S38" s="600"/>
      <c r="T38" s="584"/>
      <c r="U38" s="584"/>
      <c r="V38" s="584"/>
      <c r="W38" s="584"/>
      <c r="X38" s="584"/>
      <c r="Y38" s="584"/>
      <c r="Z38" s="584"/>
      <c r="AA38" s="584"/>
      <c r="AB38" s="584"/>
      <c r="AC38" s="584"/>
      <c r="AD38" s="584"/>
      <c r="AE38" s="584"/>
      <c r="AF38" s="584"/>
      <c r="AG38" s="584"/>
      <c r="AH38" s="584"/>
      <c r="AI38" s="584"/>
      <c r="AJ38" s="584"/>
      <c r="AK38" s="584"/>
      <c r="AL38" s="584"/>
      <c r="AM38" s="584"/>
      <c r="AN38" s="584"/>
      <c r="AO38" s="584"/>
      <c r="AP38" s="584"/>
      <c r="AQ38" s="584"/>
      <c r="AR38" s="584"/>
      <c r="AS38" s="584"/>
      <c r="AT38" s="584"/>
      <c r="AU38" s="584"/>
      <c r="AV38" s="584"/>
      <c r="AW38" s="584"/>
      <c r="AX38" s="584"/>
      <c r="AY38" s="584"/>
      <c r="AZ38" s="584"/>
      <c r="BA38" s="584"/>
      <c r="BB38" s="584"/>
      <c r="BC38" s="584"/>
      <c r="BD38" s="584"/>
      <c r="BE38" s="584"/>
      <c r="BF38" s="584"/>
      <c r="BG38" s="584"/>
      <c r="BH38" s="584"/>
      <c r="BI38" s="584"/>
      <c r="BJ38" s="584"/>
      <c r="BK38" s="584"/>
      <c r="BL38" s="584"/>
      <c r="BM38" s="584"/>
      <c r="BN38" s="584"/>
      <c r="BO38" s="584"/>
      <c r="BP38" s="584"/>
      <c r="BQ38" s="584"/>
      <c r="BR38" s="584"/>
      <c r="BS38" s="584"/>
      <c r="BT38" s="584"/>
      <c r="BU38" s="584"/>
      <c r="BV38" s="584"/>
      <c r="BW38" s="584"/>
      <c r="BX38" s="584"/>
      <c r="BY38" s="584"/>
      <c r="BZ38" s="584"/>
      <c r="CA38" s="584"/>
      <c r="CB38" s="584"/>
      <c r="CC38" s="584"/>
      <c r="CD38" s="584"/>
      <c r="CE38" s="584"/>
      <c r="CF38" s="584"/>
      <c r="CG38" s="584"/>
      <c r="CH38" s="584"/>
      <c r="CI38" s="584"/>
      <c r="CJ38" s="584"/>
      <c r="CK38" s="584"/>
      <c r="CL38" s="584"/>
      <c r="CM38" s="584"/>
      <c r="CN38" s="584"/>
      <c r="CO38" s="584"/>
      <c r="CP38" s="584"/>
      <c r="CQ38" s="584"/>
      <c r="CR38" s="584"/>
      <c r="CS38" s="584"/>
      <c r="CT38" s="584"/>
      <c r="CU38" s="584"/>
      <c r="CV38" s="584"/>
      <c r="CW38" s="584"/>
      <c r="CX38" s="584"/>
      <c r="CY38" s="584"/>
      <c r="CZ38" s="584"/>
      <c r="DA38" s="584"/>
      <c r="DB38" s="584"/>
      <c r="DC38" s="584"/>
      <c r="DD38" s="584"/>
      <c r="DE38" s="584"/>
      <c r="DF38" s="584"/>
      <c r="DG38" s="584"/>
      <c r="DH38" s="584"/>
      <c r="DI38" s="584"/>
      <c r="DJ38" s="584"/>
      <c r="DK38" s="584"/>
      <c r="DL38" s="584"/>
      <c r="DM38" s="584"/>
      <c r="DN38" s="584"/>
      <c r="DO38" s="584"/>
      <c r="DP38" s="584"/>
      <c r="DQ38" s="584"/>
      <c r="DR38" s="584"/>
      <c r="DS38" s="584"/>
      <c r="DT38" s="584"/>
      <c r="DU38" s="584"/>
      <c r="DV38" s="584"/>
      <c r="DW38" s="584"/>
      <c r="DX38" s="584"/>
      <c r="DY38" s="584"/>
      <c r="DZ38" s="584"/>
      <c r="EA38" s="584"/>
      <c r="EB38" s="584"/>
      <c r="EC38" s="584"/>
      <c r="ED38" s="584"/>
      <c r="EE38" s="584"/>
      <c r="EF38" s="584"/>
      <c r="EG38" s="584"/>
      <c r="EH38" s="584"/>
      <c r="EI38" s="584"/>
      <c r="EJ38" s="584"/>
      <c r="EK38" s="584"/>
      <c r="EL38" s="584"/>
      <c r="EM38" s="584"/>
      <c r="EN38" s="584"/>
      <c r="EO38" s="584"/>
      <c r="EP38" s="584"/>
      <c r="EQ38" s="584"/>
      <c r="ER38" s="584"/>
      <c r="ES38" s="584"/>
      <c r="ET38" s="584"/>
      <c r="EU38" s="584"/>
      <c r="EV38" s="584"/>
      <c r="EW38" s="584"/>
      <c r="EX38" s="584"/>
      <c r="EY38" s="584"/>
      <c r="EZ38" s="584"/>
      <c r="FA38" s="584"/>
      <c r="FB38" s="584"/>
      <c r="FC38" s="584"/>
      <c r="FD38" s="584"/>
      <c r="FE38" s="584"/>
      <c r="FF38" s="584"/>
      <c r="FG38" s="584"/>
      <c r="FH38" s="584"/>
      <c r="FI38" s="584"/>
      <c r="FJ38" s="584"/>
      <c r="FK38" s="584"/>
      <c r="FL38" s="584"/>
      <c r="FM38" s="584"/>
      <c r="FN38" s="584"/>
    </row>
    <row r="39" spans="1:170">
      <c r="A39" s="598"/>
      <c r="B39" s="252"/>
      <c r="C39" s="598"/>
      <c r="D39" s="600"/>
      <c r="E39" s="600"/>
      <c r="F39" s="600"/>
      <c r="G39" s="600"/>
      <c r="H39" s="600"/>
      <c r="I39" s="600"/>
      <c r="J39" s="600"/>
      <c r="K39" s="600"/>
      <c r="L39" s="600"/>
      <c r="M39" s="600"/>
      <c r="N39" s="600"/>
      <c r="O39" s="600"/>
      <c r="P39" s="600"/>
      <c r="Q39" s="600"/>
      <c r="R39" s="600"/>
      <c r="S39" s="600"/>
      <c r="T39" s="584"/>
      <c r="U39" s="584"/>
      <c r="V39" s="584"/>
      <c r="W39" s="584"/>
      <c r="X39" s="584"/>
      <c r="Y39" s="584"/>
      <c r="Z39" s="584"/>
      <c r="AA39" s="584"/>
      <c r="AB39" s="584"/>
      <c r="AC39" s="584"/>
      <c r="AD39" s="584"/>
      <c r="AE39" s="584"/>
      <c r="AF39" s="584"/>
      <c r="AG39" s="584"/>
      <c r="AH39" s="584"/>
      <c r="AI39" s="584"/>
      <c r="AJ39" s="584"/>
      <c r="AK39" s="584"/>
      <c r="AL39" s="584"/>
      <c r="AM39" s="584"/>
      <c r="AN39" s="584"/>
      <c r="AO39" s="584"/>
      <c r="AP39" s="584"/>
      <c r="AQ39" s="584"/>
      <c r="AR39" s="584"/>
      <c r="AS39" s="584"/>
      <c r="AT39" s="584"/>
      <c r="AU39" s="584"/>
      <c r="AV39" s="584"/>
      <c r="AW39" s="584"/>
      <c r="AX39" s="584"/>
      <c r="AY39" s="584"/>
      <c r="AZ39" s="584"/>
      <c r="BA39" s="584"/>
      <c r="BB39" s="584"/>
      <c r="BC39" s="584"/>
      <c r="BD39" s="584"/>
      <c r="BE39" s="584"/>
      <c r="BF39" s="584"/>
      <c r="BG39" s="584"/>
      <c r="BH39" s="584"/>
      <c r="BI39" s="584"/>
      <c r="BJ39" s="584"/>
      <c r="BK39" s="584"/>
      <c r="BL39" s="584"/>
      <c r="BM39" s="584"/>
      <c r="BN39" s="584"/>
      <c r="BO39" s="584"/>
      <c r="BP39" s="584"/>
      <c r="BQ39" s="584"/>
      <c r="BR39" s="584"/>
      <c r="BS39" s="584"/>
      <c r="BT39" s="584"/>
      <c r="BU39" s="584"/>
      <c r="BV39" s="584"/>
      <c r="BW39" s="584"/>
      <c r="BX39" s="584"/>
      <c r="BY39" s="584"/>
      <c r="BZ39" s="584"/>
      <c r="CA39" s="584"/>
      <c r="CB39" s="584"/>
      <c r="CC39" s="584"/>
      <c r="CD39" s="584"/>
      <c r="CE39" s="584"/>
      <c r="CF39" s="584"/>
      <c r="CG39" s="584"/>
      <c r="CH39" s="584"/>
      <c r="CI39" s="584"/>
      <c r="CJ39" s="584"/>
      <c r="CK39" s="584"/>
      <c r="CL39" s="584"/>
      <c r="CM39" s="584"/>
      <c r="CN39" s="584"/>
      <c r="CO39" s="584"/>
      <c r="CP39" s="584"/>
      <c r="CQ39" s="584"/>
      <c r="CR39" s="584"/>
      <c r="CS39" s="584"/>
      <c r="CT39" s="584"/>
      <c r="CU39" s="584"/>
      <c r="CV39" s="584"/>
      <c r="CW39" s="584"/>
      <c r="CX39" s="584"/>
      <c r="CY39" s="584"/>
      <c r="CZ39" s="584"/>
      <c r="DA39" s="584"/>
      <c r="DB39" s="584"/>
      <c r="DC39" s="584"/>
      <c r="DD39" s="584"/>
      <c r="DE39" s="584"/>
      <c r="DF39" s="584"/>
      <c r="DG39" s="584"/>
      <c r="DH39" s="584"/>
      <c r="DI39" s="584"/>
      <c r="DJ39" s="584"/>
      <c r="DK39" s="584"/>
      <c r="DL39" s="584"/>
      <c r="DM39" s="584"/>
      <c r="DN39" s="584"/>
      <c r="DO39" s="584"/>
      <c r="DP39" s="584"/>
      <c r="DQ39" s="584"/>
      <c r="DR39" s="584"/>
      <c r="DS39" s="584"/>
      <c r="DT39" s="584"/>
      <c r="DU39" s="584"/>
      <c r="DV39" s="584"/>
      <c r="DW39" s="584"/>
      <c r="DX39" s="584"/>
      <c r="DY39" s="584"/>
      <c r="DZ39" s="584"/>
      <c r="EA39" s="584"/>
      <c r="EB39" s="584"/>
      <c r="EC39" s="584"/>
      <c r="ED39" s="584"/>
      <c r="EE39" s="584"/>
      <c r="EF39" s="584"/>
      <c r="EG39" s="584"/>
      <c r="EH39" s="584"/>
      <c r="EI39" s="584"/>
      <c r="EJ39" s="584"/>
      <c r="EK39" s="584"/>
      <c r="EL39" s="584"/>
      <c r="EM39" s="584"/>
      <c r="EN39" s="584"/>
      <c r="EO39" s="584"/>
      <c r="EP39" s="584"/>
      <c r="EQ39" s="584"/>
      <c r="ER39" s="584"/>
      <c r="ES39" s="584"/>
      <c r="ET39" s="584"/>
      <c r="EU39" s="584"/>
      <c r="EV39" s="584"/>
      <c r="EW39" s="584"/>
      <c r="EX39" s="584"/>
      <c r="EY39" s="584"/>
      <c r="EZ39" s="584"/>
      <c r="FA39" s="584"/>
      <c r="FB39" s="584"/>
      <c r="FC39" s="584"/>
      <c r="FD39" s="584"/>
      <c r="FE39" s="584"/>
      <c r="FF39" s="584"/>
      <c r="FG39" s="584"/>
      <c r="FH39" s="584"/>
      <c r="FI39" s="584"/>
      <c r="FJ39" s="584"/>
      <c r="FK39" s="584"/>
      <c r="FL39" s="584"/>
      <c r="FM39" s="584"/>
      <c r="FN39" s="584"/>
    </row>
    <row r="40" spans="1:170">
      <c r="A40" s="598"/>
      <c r="B40" s="35"/>
      <c r="C40" s="598"/>
      <c r="D40" s="600"/>
      <c r="E40" s="600"/>
      <c r="F40" s="600"/>
      <c r="G40" s="600"/>
      <c r="H40" s="600"/>
      <c r="I40" s="600"/>
      <c r="J40" s="600"/>
      <c r="K40" s="600"/>
      <c r="L40" s="600"/>
      <c r="M40" s="600"/>
      <c r="N40" s="600"/>
      <c r="O40" s="600"/>
      <c r="P40" s="600"/>
      <c r="Q40" s="600"/>
      <c r="R40" s="600"/>
      <c r="S40" s="600"/>
      <c r="T40" s="584"/>
      <c r="U40" s="584"/>
      <c r="V40" s="584"/>
      <c r="W40" s="584"/>
      <c r="X40" s="584"/>
      <c r="Y40" s="584"/>
      <c r="Z40" s="584"/>
      <c r="AA40" s="584"/>
      <c r="AB40" s="584"/>
      <c r="AC40" s="584"/>
      <c r="AD40" s="584"/>
      <c r="AE40" s="584"/>
      <c r="AF40" s="584"/>
      <c r="AG40" s="584"/>
      <c r="AH40" s="584"/>
      <c r="AI40" s="584"/>
      <c r="AJ40" s="584"/>
      <c r="AK40" s="584"/>
      <c r="AL40" s="584"/>
      <c r="AM40" s="584"/>
      <c r="AN40" s="584"/>
      <c r="AO40" s="584"/>
      <c r="AP40" s="584"/>
      <c r="AQ40" s="584"/>
      <c r="AR40" s="584"/>
      <c r="AS40" s="584"/>
      <c r="AT40" s="584"/>
      <c r="AU40" s="584"/>
      <c r="AV40" s="584"/>
      <c r="AW40" s="584"/>
      <c r="AX40" s="584"/>
      <c r="AY40" s="584"/>
      <c r="AZ40" s="584"/>
      <c r="BA40" s="584"/>
      <c r="BB40" s="584"/>
      <c r="BC40" s="584"/>
      <c r="BD40" s="584"/>
      <c r="BE40" s="584"/>
      <c r="BF40" s="584"/>
      <c r="BG40" s="584"/>
      <c r="BH40" s="584"/>
      <c r="BI40" s="584"/>
      <c r="BJ40" s="584"/>
      <c r="BK40" s="584"/>
      <c r="BL40" s="584"/>
      <c r="BM40" s="584"/>
      <c r="BN40" s="584"/>
      <c r="BO40" s="584"/>
      <c r="BP40" s="584"/>
      <c r="BQ40" s="584"/>
      <c r="BR40" s="584"/>
      <c r="BS40" s="584"/>
      <c r="BT40" s="584"/>
      <c r="BU40" s="584"/>
      <c r="BV40" s="584"/>
      <c r="BW40" s="584"/>
      <c r="BX40" s="584"/>
      <c r="BY40" s="584"/>
      <c r="BZ40" s="584"/>
      <c r="CA40" s="584"/>
      <c r="CB40" s="584"/>
      <c r="CC40" s="584"/>
      <c r="CD40" s="584"/>
      <c r="CE40" s="584"/>
      <c r="CF40" s="584"/>
      <c r="CG40" s="584"/>
      <c r="CH40" s="584"/>
      <c r="CI40" s="584"/>
      <c r="CJ40" s="584"/>
      <c r="CK40" s="584"/>
      <c r="CL40" s="584"/>
      <c r="CM40" s="584"/>
      <c r="CN40" s="584"/>
      <c r="CO40" s="584"/>
      <c r="CP40" s="584"/>
      <c r="CQ40" s="584"/>
      <c r="CR40" s="584"/>
      <c r="CS40" s="584"/>
      <c r="CT40" s="584"/>
      <c r="CU40" s="584"/>
      <c r="CV40" s="584"/>
      <c r="CW40" s="584"/>
      <c r="CX40" s="584"/>
      <c r="CY40" s="584"/>
      <c r="CZ40" s="584"/>
      <c r="DA40" s="584"/>
      <c r="DB40" s="584"/>
      <c r="DC40" s="584"/>
      <c r="DD40" s="584"/>
      <c r="DE40" s="584"/>
      <c r="DF40" s="584"/>
      <c r="DG40" s="584"/>
      <c r="DH40" s="584"/>
      <c r="DI40" s="584"/>
      <c r="DJ40" s="584"/>
      <c r="DK40" s="584"/>
      <c r="DL40" s="584"/>
      <c r="DM40" s="584"/>
      <c r="DN40" s="584"/>
      <c r="DO40" s="584"/>
      <c r="DP40" s="584"/>
      <c r="DQ40" s="584"/>
      <c r="DR40" s="584"/>
      <c r="DS40" s="584"/>
      <c r="DT40" s="584"/>
      <c r="DU40" s="584"/>
      <c r="DV40" s="584"/>
      <c r="DW40" s="584"/>
      <c r="DX40" s="584"/>
      <c r="DY40" s="584"/>
      <c r="DZ40" s="584"/>
      <c r="EA40" s="584"/>
      <c r="EB40" s="584"/>
      <c r="EC40" s="584"/>
      <c r="ED40" s="584"/>
      <c r="EE40" s="584"/>
      <c r="EF40" s="584"/>
      <c r="EG40" s="584"/>
      <c r="EH40" s="584"/>
      <c r="EI40" s="584"/>
      <c r="EJ40" s="584"/>
      <c r="EK40" s="584"/>
      <c r="EL40" s="584"/>
      <c r="EM40" s="584"/>
      <c r="EN40" s="584"/>
      <c r="EO40" s="584"/>
      <c r="EP40" s="584"/>
      <c r="EQ40" s="584"/>
      <c r="ER40" s="584"/>
      <c r="ES40" s="584"/>
      <c r="ET40" s="584"/>
      <c r="EU40" s="584"/>
      <c r="EV40" s="584"/>
      <c r="EW40" s="584"/>
      <c r="EX40" s="584"/>
      <c r="EY40" s="584"/>
      <c r="EZ40" s="584"/>
      <c r="FA40" s="584"/>
      <c r="FB40" s="584"/>
      <c r="FC40" s="584"/>
      <c r="FD40" s="584"/>
      <c r="FE40" s="584"/>
      <c r="FF40" s="584"/>
      <c r="FG40" s="584"/>
      <c r="FH40" s="584"/>
      <c r="FI40" s="584"/>
      <c r="FJ40" s="584"/>
      <c r="FK40" s="584"/>
      <c r="FL40" s="584"/>
      <c r="FM40" s="584"/>
      <c r="FN40" s="584"/>
    </row>
    <row r="41" spans="1:170">
      <c r="A41" s="598"/>
      <c r="B41" s="598"/>
      <c r="C41" s="598"/>
      <c r="D41" s="600"/>
      <c r="E41" s="600"/>
      <c r="F41" s="600"/>
      <c r="G41" s="600"/>
      <c r="H41" s="600"/>
      <c r="I41" s="600"/>
      <c r="J41" s="600"/>
      <c r="K41" s="600"/>
      <c r="L41" s="600"/>
      <c r="M41" s="600"/>
      <c r="N41" s="600"/>
      <c r="O41" s="600"/>
      <c r="P41" s="600"/>
      <c r="Q41" s="600"/>
      <c r="R41" s="600"/>
      <c r="S41" s="600"/>
      <c r="T41" s="584"/>
      <c r="U41" s="584"/>
      <c r="V41" s="584"/>
      <c r="W41" s="584"/>
      <c r="X41" s="584"/>
      <c r="Y41" s="584"/>
      <c r="Z41" s="584"/>
      <c r="AA41" s="584"/>
      <c r="AB41" s="584"/>
      <c r="AC41" s="584"/>
      <c r="AD41" s="584"/>
      <c r="AE41" s="584"/>
      <c r="AF41" s="584"/>
      <c r="AG41" s="584"/>
      <c r="AH41" s="584"/>
      <c r="AI41" s="584"/>
      <c r="AJ41" s="584"/>
      <c r="AK41" s="584"/>
      <c r="AL41" s="584"/>
      <c r="AM41" s="584"/>
      <c r="AN41" s="584"/>
      <c r="AO41" s="584"/>
      <c r="AP41" s="584"/>
      <c r="AQ41" s="584"/>
      <c r="AR41" s="584"/>
      <c r="AS41" s="584"/>
      <c r="AT41" s="584"/>
      <c r="AU41" s="584"/>
      <c r="AV41" s="584"/>
      <c r="AW41" s="584"/>
      <c r="AX41" s="584"/>
      <c r="AY41" s="584"/>
      <c r="AZ41" s="584"/>
      <c r="BA41" s="584"/>
      <c r="BB41" s="584"/>
      <c r="BC41" s="584"/>
      <c r="BD41" s="584"/>
      <c r="BE41" s="584"/>
      <c r="BF41" s="584"/>
      <c r="BG41" s="584"/>
      <c r="BH41" s="584"/>
      <c r="BI41" s="584"/>
      <c r="BJ41" s="584"/>
      <c r="BK41" s="584"/>
      <c r="BL41" s="584"/>
      <c r="BM41" s="584"/>
      <c r="BN41" s="584"/>
      <c r="BO41" s="584"/>
      <c r="BP41" s="584"/>
      <c r="BQ41" s="584"/>
      <c r="BR41" s="584"/>
      <c r="BS41" s="584"/>
      <c r="BT41" s="584"/>
      <c r="BU41" s="584"/>
      <c r="BV41" s="584"/>
      <c r="BW41" s="584"/>
      <c r="BX41" s="584"/>
      <c r="BY41" s="584"/>
      <c r="BZ41" s="584"/>
      <c r="CA41" s="584"/>
      <c r="CB41" s="584"/>
      <c r="CC41" s="584"/>
      <c r="CD41" s="584"/>
      <c r="CE41" s="584"/>
      <c r="CF41" s="584"/>
      <c r="CG41" s="584"/>
      <c r="CH41" s="584"/>
      <c r="CI41" s="584"/>
      <c r="CJ41" s="584"/>
      <c r="CK41" s="584"/>
      <c r="CL41" s="584"/>
      <c r="CM41" s="584"/>
      <c r="CN41" s="584"/>
      <c r="CO41" s="584"/>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4"/>
      <c r="DO41" s="584"/>
      <c r="DP41" s="584"/>
      <c r="DQ41" s="584"/>
      <c r="DR41" s="584"/>
      <c r="DS41" s="584"/>
      <c r="DT41" s="584"/>
      <c r="DU41" s="584"/>
      <c r="DV41" s="584"/>
      <c r="DW41" s="584"/>
      <c r="DX41" s="584"/>
      <c r="DY41" s="584"/>
      <c r="DZ41" s="584"/>
      <c r="EA41" s="584"/>
      <c r="EB41" s="584"/>
      <c r="EC41" s="584"/>
      <c r="ED41" s="584"/>
      <c r="EE41" s="584"/>
      <c r="EF41" s="584"/>
      <c r="EG41" s="584"/>
      <c r="EH41" s="584"/>
      <c r="EI41" s="584"/>
      <c r="EJ41" s="584"/>
      <c r="EK41" s="584"/>
      <c r="EL41" s="584"/>
      <c r="EM41" s="584"/>
      <c r="EN41" s="584"/>
      <c r="EO41" s="584"/>
      <c r="EP41" s="584"/>
      <c r="EQ41" s="584"/>
      <c r="ER41" s="584"/>
      <c r="ES41" s="584"/>
      <c r="ET41" s="584"/>
      <c r="EU41" s="584"/>
      <c r="EV41" s="584"/>
      <c r="EW41" s="584"/>
      <c r="EX41" s="584"/>
      <c r="EY41" s="584"/>
      <c r="EZ41" s="584"/>
      <c r="FA41" s="584"/>
      <c r="FB41" s="584"/>
      <c r="FC41" s="584"/>
      <c r="FD41" s="584"/>
      <c r="FE41" s="584"/>
      <c r="FF41" s="584"/>
      <c r="FG41" s="584"/>
      <c r="FH41" s="584"/>
      <c r="FI41" s="584"/>
      <c r="FJ41" s="584"/>
      <c r="FK41" s="584"/>
      <c r="FL41" s="584"/>
      <c r="FM41" s="584"/>
      <c r="FN41" s="584"/>
    </row>
    <row r="42" spans="1:170">
      <c r="A42" s="598"/>
      <c r="B42" s="598"/>
      <c r="C42" s="598"/>
      <c r="D42" s="600"/>
      <c r="E42" s="600"/>
      <c r="F42" s="600"/>
      <c r="G42" s="600"/>
      <c r="H42" s="600"/>
      <c r="I42" s="600"/>
      <c r="J42" s="600"/>
      <c r="K42" s="600"/>
      <c r="L42" s="600"/>
      <c r="M42" s="600"/>
      <c r="N42" s="600"/>
      <c r="O42" s="600"/>
      <c r="P42" s="600"/>
      <c r="Q42" s="600"/>
      <c r="R42" s="600"/>
      <c r="S42" s="600"/>
      <c r="T42" s="584"/>
      <c r="U42" s="584"/>
      <c r="V42" s="584"/>
      <c r="W42" s="584"/>
      <c r="X42" s="584"/>
      <c r="Y42" s="584"/>
      <c r="Z42" s="584"/>
      <c r="AA42" s="584"/>
      <c r="AB42" s="584"/>
      <c r="AC42" s="584"/>
      <c r="AD42" s="584"/>
      <c r="AE42" s="584"/>
      <c r="AF42" s="584"/>
      <c r="AG42" s="584"/>
      <c r="AH42" s="584"/>
      <c r="AI42" s="584"/>
      <c r="AJ42" s="584"/>
      <c r="AK42" s="584"/>
      <c r="AL42" s="584"/>
      <c r="AM42" s="584"/>
      <c r="AN42" s="584"/>
      <c r="AO42" s="584"/>
      <c r="AP42" s="584"/>
      <c r="AQ42" s="584"/>
      <c r="AR42" s="584"/>
      <c r="AS42" s="584"/>
      <c r="AT42" s="584"/>
      <c r="AU42" s="584"/>
      <c r="AV42" s="584"/>
      <c r="AW42" s="584"/>
      <c r="AX42" s="584"/>
      <c r="AY42" s="584"/>
      <c r="AZ42" s="584"/>
      <c r="BA42" s="584"/>
      <c r="BB42" s="584"/>
      <c r="BC42" s="584"/>
      <c r="BD42" s="584"/>
      <c r="BE42" s="584"/>
      <c r="BF42" s="584"/>
      <c r="BG42" s="584"/>
      <c r="BH42" s="584"/>
      <c r="BI42" s="584"/>
      <c r="BJ42" s="584"/>
      <c r="BK42" s="584"/>
      <c r="BL42" s="584"/>
      <c r="BM42" s="584"/>
      <c r="BN42" s="584"/>
      <c r="BO42" s="584"/>
      <c r="BP42" s="584"/>
      <c r="BQ42" s="584"/>
      <c r="BR42" s="584"/>
      <c r="BS42" s="584"/>
      <c r="BT42" s="584"/>
      <c r="BU42" s="584"/>
      <c r="BV42" s="584"/>
      <c r="BW42" s="584"/>
      <c r="BX42" s="584"/>
      <c r="BY42" s="584"/>
      <c r="BZ42" s="584"/>
      <c r="CA42" s="584"/>
      <c r="CB42" s="584"/>
      <c r="CC42" s="584"/>
      <c r="CD42" s="584"/>
      <c r="CE42" s="584"/>
      <c r="CF42" s="584"/>
      <c r="CG42" s="584"/>
      <c r="CH42" s="584"/>
      <c r="CI42" s="584"/>
      <c r="CJ42" s="584"/>
      <c r="CK42" s="584"/>
      <c r="CL42" s="584"/>
      <c r="CM42" s="584"/>
      <c r="CN42" s="584"/>
      <c r="CO42" s="584"/>
      <c r="CP42" s="584"/>
      <c r="CQ42" s="584"/>
      <c r="CR42" s="584"/>
      <c r="CS42" s="584"/>
      <c r="CT42" s="584"/>
      <c r="CU42" s="584"/>
      <c r="CV42" s="584"/>
      <c r="CW42" s="584"/>
      <c r="CX42" s="584"/>
      <c r="CY42" s="584"/>
      <c r="CZ42" s="584"/>
      <c r="DA42" s="584"/>
      <c r="DB42" s="584"/>
      <c r="DC42" s="584"/>
      <c r="DD42" s="584"/>
      <c r="DE42" s="584"/>
      <c r="DF42" s="584"/>
      <c r="DG42" s="584"/>
      <c r="DH42" s="584"/>
      <c r="DI42" s="584"/>
      <c r="DJ42" s="584"/>
      <c r="DK42" s="584"/>
      <c r="DL42" s="584"/>
      <c r="DM42" s="584"/>
      <c r="DN42" s="584"/>
      <c r="DO42" s="584"/>
      <c r="DP42" s="584"/>
      <c r="DQ42" s="584"/>
      <c r="DR42" s="584"/>
      <c r="DS42" s="584"/>
      <c r="DT42" s="584"/>
      <c r="DU42" s="584"/>
      <c r="DV42" s="584"/>
      <c r="DW42" s="584"/>
      <c r="DX42" s="584"/>
      <c r="DY42" s="584"/>
      <c r="DZ42" s="584"/>
      <c r="EA42" s="584"/>
      <c r="EB42" s="584"/>
      <c r="EC42" s="584"/>
      <c r="ED42" s="584"/>
      <c r="EE42" s="584"/>
      <c r="EF42" s="584"/>
      <c r="EG42" s="584"/>
      <c r="EH42" s="584"/>
      <c r="EI42" s="584"/>
      <c r="EJ42" s="584"/>
      <c r="EK42" s="584"/>
      <c r="EL42" s="584"/>
      <c r="EM42" s="584"/>
      <c r="EN42" s="584"/>
      <c r="EO42" s="584"/>
      <c r="EP42" s="584"/>
      <c r="EQ42" s="584"/>
      <c r="ER42" s="584"/>
      <c r="ES42" s="584"/>
      <c r="ET42" s="584"/>
      <c r="EU42" s="584"/>
      <c r="EV42" s="584"/>
      <c r="EW42" s="584"/>
      <c r="EX42" s="584"/>
      <c r="EY42" s="584"/>
      <c r="EZ42" s="584"/>
      <c r="FA42" s="584"/>
      <c r="FB42" s="584"/>
      <c r="FC42" s="584"/>
      <c r="FD42" s="584"/>
      <c r="FE42" s="584"/>
      <c r="FF42" s="584"/>
      <c r="FG42" s="584"/>
      <c r="FH42" s="584"/>
      <c r="FI42" s="584"/>
      <c r="FJ42" s="584"/>
      <c r="FK42" s="584"/>
      <c r="FL42" s="584"/>
      <c r="FM42" s="584"/>
      <c r="FN42" s="584"/>
    </row>
    <row r="43" spans="1:170">
      <c r="A43" s="598"/>
      <c r="B43" s="598"/>
      <c r="C43" s="598"/>
      <c r="D43" s="600"/>
      <c r="E43" s="600"/>
      <c r="F43" s="600"/>
      <c r="G43" s="600"/>
      <c r="H43" s="600"/>
      <c r="I43" s="600"/>
      <c r="J43" s="600"/>
      <c r="K43" s="600"/>
      <c r="L43" s="600"/>
      <c r="M43" s="600"/>
      <c r="N43" s="600"/>
      <c r="O43" s="600"/>
      <c r="P43" s="600"/>
      <c r="Q43" s="600"/>
      <c r="R43" s="600"/>
      <c r="S43" s="600"/>
      <c r="T43" s="584"/>
      <c r="U43" s="584"/>
      <c r="V43" s="584"/>
      <c r="W43" s="584"/>
      <c r="X43" s="584"/>
      <c r="Y43" s="584"/>
      <c r="Z43" s="584"/>
      <c r="AA43" s="584"/>
      <c r="AB43" s="584"/>
      <c r="AC43" s="584"/>
      <c r="AD43" s="584"/>
      <c r="AE43" s="584"/>
      <c r="AF43" s="584"/>
      <c r="AG43" s="584"/>
      <c r="AH43" s="584"/>
      <c r="AI43" s="584"/>
      <c r="AJ43" s="584"/>
      <c r="AK43" s="584"/>
      <c r="AL43" s="584"/>
      <c r="AM43" s="584"/>
      <c r="AN43" s="584"/>
      <c r="AO43" s="584"/>
      <c r="AP43" s="584"/>
      <c r="AQ43" s="584"/>
      <c r="AR43" s="584"/>
      <c r="AS43" s="584"/>
      <c r="AT43" s="584"/>
      <c r="AU43" s="584"/>
      <c r="AV43" s="584"/>
      <c r="AW43" s="584"/>
      <c r="AX43" s="584"/>
      <c r="AY43" s="584"/>
      <c r="AZ43" s="584"/>
      <c r="BA43" s="584"/>
      <c r="BB43" s="584"/>
      <c r="BC43" s="584"/>
      <c r="BD43" s="584"/>
      <c r="BE43" s="584"/>
      <c r="BF43" s="584"/>
      <c r="BG43" s="584"/>
      <c r="BH43" s="584"/>
      <c r="BI43" s="584"/>
      <c r="BJ43" s="584"/>
      <c r="BK43" s="584"/>
      <c r="BL43" s="584"/>
      <c r="BM43" s="584"/>
      <c r="BN43" s="584"/>
      <c r="BO43" s="584"/>
      <c r="BP43" s="584"/>
      <c r="BQ43" s="584"/>
      <c r="BR43" s="584"/>
      <c r="BS43" s="584"/>
      <c r="BT43" s="584"/>
      <c r="BU43" s="584"/>
      <c r="BV43" s="584"/>
      <c r="BW43" s="584"/>
      <c r="BX43" s="584"/>
      <c r="BY43" s="584"/>
      <c r="BZ43" s="584"/>
      <c r="CA43" s="584"/>
      <c r="CB43" s="584"/>
      <c r="CC43" s="584"/>
      <c r="CD43" s="584"/>
      <c r="CE43" s="584"/>
      <c r="CF43" s="584"/>
      <c r="CG43" s="584"/>
      <c r="CH43" s="584"/>
      <c r="CI43" s="584"/>
      <c r="CJ43" s="584"/>
      <c r="CK43" s="584"/>
      <c r="CL43" s="584"/>
      <c r="CM43" s="584"/>
      <c r="CN43" s="584"/>
      <c r="CO43" s="584"/>
      <c r="CP43" s="584"/>
      <c r="CQ43" s="584"/>
      <c r="CR43" s="584"/>
      <c r="CS43" s="584"/>
      <c r="CT43" s="584"/>
      <c r="CU43" s="584"/>
      <c r="CV43" s="584"/>
      <c r="CW43" s="584"/>
      <c r="CX43" s="584"/>
      <c r="CY43" s="584"/>
      <c r="CZ43" s="584"/>
      <c r="DA43" s="584"/>
      <c r="DB43" s="584"/>
      <c r="DC43" s="584"/>
      <c r="DD43" s="584"/>
      <c r="DE43" s="584"/>
      <c r="DF43" s="584"/>
      <c r="DG43" s="584"/>
      <c r="DH43" s="584"/>
      <c r="DI43" s="584"/>
      <c r="DJ43" s="584"/>
      <c r="DK43" s="584"/>
      <c r="DL43" s="584"/>
      <c r="DM43" s="584"/>
      <c r="DN43" s="584"/>
      <c r="DO43" s="584"/>
      <c r="DP43" s="584"/>
      <c r="DQ43" s="584"/>
      <c r="DR43" s="584"/>
      <c r="DS43" s="584"/>
      <c r="DT43" s="584"/>
      <c r="DU43" s="584"/>
      <c r="DV43" s="584"/>
      <c r="DW43" s="584"/>
      <c r="DX43" s="584"/>
      <c r="DY43" s="584"/>
      <c r="DZ43" s="584"/>
      <c r="EA43" s="584"/>
      <c r="EB43" s="584"/>
      <c r="EC43" s="584"/>
      <c r="ED43" s="584"/>
      <c r="EE43" s="584"/>
      <c r="EF43" s="584"/>
      <c r="EG43" s="584"/>
      <c r="EH43" s="584"/>
      <c r="EI43" s="584"/>
      <c r="EJ43" s="584"/>
      <c r="EK43" s="584"/>
      <c r="EL43" s="584"/>
      <c r="EM43" s="584"/>
      <c r="EN43" s="584"/>
      <c r="EO43" s="584"/>
      <c r="EP43" s="584"/>
      <c r="EQ43" s="584"/>
      <c r="ER43" s="584"/>
      <c r="ES43" s="584"/>
      <c r="ET43" s="584"/>
      <c r="EU43" s="584"/>
      <c r="EV43" s="584"/>
      <c r="EW43" s="584"/>
      <c r="EX43" s="584"/>
      <c r="EY43" s="584"/>
      <c r="EZ43" s="584"/>
      <c r="FA43" s="584"/>
      <c r="FB43" s="584"/>
      <c r="FC43" s="584"/>
      <c r="FD43" s="584"/>
      <c r="FE43" s="584"/>
      <c r="FF43" s="584"/>
      <c r="FG43" s="584"/>
      <c r="FH43" s="584"/>
      <c r="FI43" s="584"/>
      <c r="FJ43" s="584"/>
      <c r="FK43" s="584"/>
      <c r="FL43" s="584"/>
      <c r="FM43" s="584"/>
      <c r="FN43" s="584"/>
    </row>
    <row r="44" spans="1:170">
      <c r="A44" s="598"/>
      <c r="B44" s="598"/>
      <c r="C44" s="598"/>
      <c r="D44" s="600"/>
      <c r="E44" s="600"/>
      <c r="F44" s="600"/>
      <c r="G44" s="600"/>
      <c r="H44" s="600"/>
      <c r="I44" s="600"/>
      <c r="J44" s="600"/>
      <c r="K44" s="600"/>
      <c r="L44" s="600"/>
      <c r="M44" s="600"/>
      <c r="N44" s="600"/>
      <c r="O44" s="600"/>
      <c r="P44" s="600"/>
      <c r="Q44" s="600"/>
      <c r="R44" s="600"/>
      <c r="S44" s="600"/>
      <c r="T44" s="584"/>
      <c r="U44" s="584"/>
      <c r="V44" s="584"/>
      <c r="W44" s="584"/>
      <c r="X44" s="584"/>
      <c r="Y44" s="584"/>
      <c r="Z44" s="584"/>
      <c r="AA44" s="584"/>
      <c r="AB44" s="584"/>
      <c r="AC44" s="584"/>
      <c r="AD44" s="584"/>
      <c r="AE44" s="584"/>
      <c r="AF44" s="584"/>
      <c r="AG44" s="584"/>
      <c r="AH44" s="584"/>
      <c r="AI44" s="584"/>
      <c r="AJ44" s="584"/>
      <c r="AK44" s="584"/>
      <c r="AL44" s="584"/>
      <c r="AM44" s="584"/>
      <c r="AN44" s="584"/>
      <c r="AO44" s="584"/>
      <c r="AP44" s="584"/>
      <c r="AQ44" s="584"/>
      <c r="AR44" s="584"/>
      <c r="AS44" s="584"/>
      <c r="AT44" s="584"/>
      <c r="AU44" s="584"/>
      <c r="AV44" s="584"/>
      <c r="AW44" s="584"/>
      <c r="AX44" s="584"/>
      <c r="AY44" s="584"/>
      <c r="AZ44" s="584"/>
      <c r="BA44" s="584"/>
      <c r="BB44" s="584"/>
      <c r="BC44" s="584"/>
      <c r="BD44" s="584"/>
      <c r="BE44" s="584"/>
      <c r="BF44" s="584"/>
      <c r="BG44" s="584"/>
      <c r="BH44" s="584"/>
      <c r="BI44" s="584"/>
      <c r="BJ44" s="584"/>
      <c r="BK44" s="584"/>
      <c r="BL44" s="584"/>
      <c r="BM44" s="584"/>
      <c r="BN44" s="584"/>
      <c r="BO44" s="584"/>
      <c r="BP44" s="584"/>
      <c r="BQ44" s="584"/>
      <c r="BR44" s="584"/>
      <c r="BS44" s="584"/>
      <c r="BT44" s="584"/>
      <c r="BU44" s="584"/>
      <c r="BV44" s="584"/>
      <c r="BW44" s="584"/>
      <c r="BX44" s="584"/>
      <c r="BY44" s="584"/>
      <c r="BZ44" s="584"/>
      <c r="CA44" s="584"/>
      <c r="CB44" s="584"/>
      <c r="CC44" s="584"/>
      <c r="CD44" s="584"/>
      <c r="CE44" s="584"/>
      <c r="CF44" s="584"/>
      <c r="CG44" s="584"/>
      <c r="CH44" s="584"/>
      <c r="CI44" s="584"/>
      <c r="CJ44" s="584"/>
      <c r="CK44" s="584"/>
      <c r="CL44" s="584"/>
      <c r="CM44" s="584"/>
      <c r="CN44" s="584"/>
      <c r="CO44" s="584"/>
      <c r="CP44" s="584"/>
      <c r="CQ44" s="584"/>
      <c r="CR44" s="584"/>
      <c r="CS44" s="584"/>
      <c r="CT44" s="584"/>
      <c r="CU44" s="584"/>
      <c r="CV44" s="584"/>
      <c r="CW44" s="584"/>
      <c r="CX44" s="584"/>
      <c r="CY44" s="584"/>
      <c r="CZ44" s="584"/>
      <c r="DA44" s="584"/>
      <c r="DB44" s="584"/>
      <c r="DC44" s="584"/>
      <c r="DD44" s="584"/>
      <c r="DE44" s="584"/>
      <c r="DF44" s="584"/>
      <c r="DG44" s="584"/>
      <c r="DH44" s="584"/>
      <c r="DI44" s="584"/>
      <c r="DJ44" s="584"/>
      <c r="DK44" s="584"/>
      <c r="DL44" s="584"/>
      <c r="DM44" s="584"/>
      <c r="DN44" s="584"/>
      <c r="DO44" s="584"/>
      <c r="DP44" s="584"/>
      <c r="DQ44" s="584"/>
      <c r="DR44" s="584"/>
      <c r="DS44" s="584"/>
      <c r="DT44" s="584"/>
      <c r="DU44" s="584"/>
      <c r="DV44" s="584"/>
      <c r="DW44" s="584"/>
      <c r="DX44" s="584"/>
      <c r="DY44" s="584"/>
      <c r="DZ44" s="584"/>
      <c r="EA44" s="584"/>
      <c r="EB44" s="584"/>
      <c r="EC44" s="584"/>
      <c r="ED44" s="584"/>
      <c r="EE44" s="584"/>
      <c r="EF44" s="584"/>
      <c r="EG44" s="584"/>
      <c r="EH44" s="584"/>
      <c r="EI44" s="584"/>
      <c r="EJ44" s="584"/>
      <c r="EK44" s="584"/>
      <c r="EL44" s="584"/>
      <c r="EM44" s="584"/>
      <c r="EN44" s="584"/>
      <c r="EO44" s="584"/>
      <c r="EP44" s="584"/>
      <c r="EQ44" s="584"/>
      <c r="ER44" s="584"/>
      <c r="ES44" s="584"/>
      <c r="ET44" s="584"/>
      <c r="EU44" s="584"/>
      <c r="EV44" s="584"/>
      <c r="EW44" s="584"/>
      <c r="EX44" s="584"/>
      <c r="EY44" s="584"/>
      <c r="EZ44" s="584"/>
      <c r="FA44" s="584"/>
      <c r="FB44" s="584"/>
      <c r="FC44" s="584"/>
      <c r="FD44" s="584"/>
      <c r="FE44" s="584"/>
      <c r="FF44" s="584"/>
      <c r="FG44" s="584"/>
      <c r="FH44" s="584"/>
      <c r="FI44" s="584"/>
      <c r="FJ44" s="584"/>
      <c r="FK44" s="584"/>
      <c r="FL44" s="584"/>
      <c r="FM44" s="584"/>
      <c r="FN44" s="584"/>
    </row>
    <row r="45" spans="1:170">
      <c r="A45" s="598"/>
      <c r="B45" s="598"/>
      <c r="C45" s="598"/>
      <c r="D45" s="600"/>
      <c r="E45" s="600"/>
      <c r="F45" s="600"/>
      <c r="G45" s="600"/>
      <c r="H45" s="600"/>
      <c r="I45" s="600"/>
      <c r="J45" s="600"/>
      <c r="K45" s="600"/>
      <c r="L45" s="600"/>
      <c r="M45" s="600"/>
      <c r="N45" s="600"/>
      <c r="O45" s="600"/>
      <c r="P45" s="600"/>
      <c r="Q45" s="600"/>
      <c r="R45" s="600"/>
      <c r="S45" s="600"/>
      <c r="T45" s="584"/>
      <c r="U45" s="584"/>
      <c r="V45" s="584"/>
      <c r="W45" s="584"/>
      <c r="X45" s="584"/>
      <c r="Y45" s="584"/>
      <c r="Z45" s="584"/>
      <c r="AA45" s="584"/>
      <c r="AB45" s="584"/>
      <c r="AC45" s="584"/>
      <c r="AD45" s="584"/>
      <c r="AE45" s="584"/>
      <c r="AF45" s="584"/>
      <c r="AG45" s="584"/>
      <c r="AH45" s="584"/>
      <c r="AI45" s="584"/>
      <c r="AJ45" s="584"/>
      <c r="AK45" s="584"/>
      <c r="AL45" s="584"/>
      <c r="AM45" s="584"/>
      <c r="AN45" s="584"/>
      <c r="AO45" s="584"/>
      <c r="AP45" s="584"/>
      <c r="AQ45" s="584"/>
      <c r="AR45" s="584"/>
      <c r="AS45" s="584"/>
      <c r="AT45" s="584"/>
      <c r="AU45" s="584"/>
      <c r="AV45" s="584"/>
      <c r="AW45" s="584"/>
      <c r="AX45" s="584"/>
      <c r="AY45" s="584"/>
      <c r="AZ45" s="584"/>
      <c r="BA45" s="584"/>
      <c r="BB45" s="584"/>
      <c r="BC45" s="584"/>
      <c r="BD45" s="584"/>
      <c r="BE45" s="584"/>
      <c r="BF45" s="584"/>
      <c r="BG45" s="584"/>
      <c r="BH45" s="584"/>
      <c r="BI45" s="584"/>
      <c r="BJ45" s="584"/>
      <c r="BK45" s="584"/>
      <c r="BL45" s="584"/>
      <c r="BM45" s="584"/>
      <c r="BN45" s="584"/>
      <c r="BO45" s="584"/>
      <c r="BP45" s="584"/>
      <c r="BQ45" s="584"/>
      <c r="BR45" s="584"/>
      <c r="BS45" s="584"/>
      <c r="BT45" s="584"/>
      <c r="BU45" s="584"/>
      <c r="BV45" s="584"/>
      <c r="BW45" s="584"/>
      <c r="BX45" s="584"/>
      <c r="BY45" s="584"/>
      <c r="BZ45" s="584"/>
      <c r="CA45" s="584"/>
      <c r="CB45" s="584"/>
      <c r="CC45" s="584"/>
      <c r="CD45" s="584"/>
      <c r="CE45" s="584"/>
      <c r="CF45" s="584"/>
      <c r="CG45" s="584"/>
      <c r="CH45" s="584"/>
      <c r="CI45" s="584"/>
      <c r="CJ45" s="584"/>
      <c r="CK45" s="584"/>
      <c r="CL45" s="584"/>
      <c r="CM45" s="584"/>
      <c r="CN45" s="584"/>
      <c r="CO45" s="584"/>
      <c r="CP45" s="584"/>
      <c r="CQ45" s="584"/>
      <c r="CR45" s="584"/>
      <c r="CS45" s="584"/>
      <c r="CT45" s="584"/>
      <c r="CU45" s="584"/>
      <c r="CV45" s="584"/>
      <c r="CW45" s="584"/>
      <c r="CX45" s="584"/>
      <c r="CY45" s="584"/>
      <c r="CZ45" s="584"/>
      <c r="DA45" s="584"/>
      <c r="DB45" s="584"/>
      <c r="DC45" s="584"/>
      <c r="DD45" s="584"/>
      <c r="DE45" s="584"/>
      <c r="DF45" s="584"/>
      <c r="DG45" s="584"/>
      <c r="DH45" s="584"/>
      <c r="DI45" s="584"/>
      <c r="DJ45" s="584"/>
      <c r="DK45" s="584"/>
      <c r="DL45" s="584"/>
      <c r="DM45" s="584"/>
      <c r="DN45" s="584"/>
      <c r="DO45" s="584"/>
      <c r="DP45" s="584"/>
      <c r="DQ45" s="584"/>
      <c r="DR45" s="584"/>
      <c r="DS45" s="584"/>
      <c r="DT45" s="584"/>
      <c r="DU45" s="584"/>
      <c r="DV45" s="584"/>
      <c r="DW45" s="584"/>
      <c r="DX45" s="584"/>
      <c r="DY45" s="584"/>
      <c r="DZ45" s="584"/>
      <c r="EA45" s="584"/>
      <c r="EB45" s="584"/>
      <c r="EC45" s="584"/>
      <c r="ED45" s="584"/>
      <c r="EE45" s="584"/>
      <c r="EF45" s="584"/>
      <c r="EG45" s="584"/>
      <c r="EH45" s="584"/>
      <c r="EI45" s="584"/>
      <c r="EJ45" s="584"/>
      <c r="EK45" s="584"/>
      <c r="EL45" s="584"/>
      <c r="EM45" s="584"/>
      <c r="EN45" s="584"/>
      <c r="EO45" s="584"/>
      <c r="EP45" s="584"/>
      <c r="EQ45" s="584"/>
      <c r="ER45" s="584"/>
      <c r="ES45" s="584"/>
      <c r="ET45" s="584"/>
      <c r="EU45" s="584"/>
      <c r="EV45" s="584"/>
      <c r="EW45" s="584"/>
      <c r="EX45" s="584"/>
      <c r="EY45" s="584"/>
      <c r="EZ45" s="584"/>
      <c r="FA45" s="584"/>
      <c r="FB45" s="584"/>
      <c r="FC45" s="584"/>
      <c r="FD45" s="584"/>
      <c r="FE45" s="584"/>
      <c r="FF45" s="584"/>
      <c r="FG45" s="584"/>
      <c r="FH45" s="584"/>
      <c r="FI45" s="584"/>
      <c r="FJ45" s="584"/>
      <c r="FK45" s="584"/>
      <c r="FL45" s="584"/>
      <c r="FM45" s="584"/>
      <c r="FN45" s="584"/>
    </row>
    <row r="46" spans="1:170">
      <c r="A46" s="598"/>
      <c r="B46" s="598"/>
      <c r="C46" s="598"/>
      <c r="D46" s="600"/>
      <c r="E46" s="600"/>
      <c r="F46" s="600"/>
      <c r="G46" s="600"/>
      <c r="H46" s="600"/>
      <c r="I46" s="600"/>
      <c r="J46" s="600"/>
      <c r="K46" s="600"/>
      <c r="L46" s="600"/>
      <c r="M46" s="600"/>
      <c r="N46" s="600"/>
      <c r="O46" s="600"/>
      <c r="P46" s="600"/>
      <c r="Q46" s="600"/>
      <c r="R46" s="600"/>
      <c r="S46" s="600"/>
      <c r="T46" s="584"/>
      <c r="U46" s="584"/>
      <c r="V46" s="584"/>
      <c r="W46" s="584"/>
      <c r="X46" s="584"/>
      <c r="Y46" s="584"/>
      <c r="Z46" s="584"/>
      <c r="AA46" s="584"/>
      <c r="AB46" s="584"/>
      <c r="AC46" s="584"/>
      <c r="AD46" s="584"/>
      <c r="AE46" s="584"/>
      <c r="AF46" s="584"/>
      <c r="AG46" s="584"/>
      <c r="AH46" s="584"/>
      <c r="AI46" s="584"/>
      <c r="AJ46" s="584"/>
      <c r="AK46" s="584"/>
      <c r="AL46" s="584"/>
      <c r="AM46" s="584"/>
      <c r="AN46" s="584"/>
      <c r="AO46" s="584"/>
      <c r="AP46" s="584"/>
      <c r="AQ46" s="584"/>
      <c r="AR46" s="584"/>
      <c r="AS46" s="584"/>
      <c r="AT46" s="584"/>
      <c r="AU46" s="584"/>
      <c r="AV46" s="584"/>
      <c r="AW46" s="584"/>
      <c r="AX46" s="584"/>
      <c r="AY46" s="584"/>
      <c r="AZ46" s="584"/>
      <c r="BA46" s="584"/>
      <c r="BB46" s="584"/>
      <c r="BC46" s="584"/>
      <c r="BD46" s="584"/>
      <c r="BE46" s="584"/>
      <c r="BF46" s="584"/>
      <c r="BG46" s="584"/>
      <c r="BH46" s="584"/>
      <c r="BI46" s="584"/>
      <c r="BJ46" s="584"/>
      <c r="BK46" s="584"/>
      <c r="BL46" s="584"/>
      <c r="BM46" s="584"/>
      <c r="BN46" s="584"/>
      <c r="BO46" s="584"/>
      <c r="BP46" s="584"/>
      <c r="BQ46" s="584"/>
      <c r="BR46" s="584"/>
      <c r="BS46" s="584"/>
      <c r="BT46" s="584"/>
      <c r="BU46" s="584"/>
      <c r="BV46" s="584"/>
      <c r="BW46" s="584"/>
      <c r="BX46" s="584"/>
      <c r="BY46" s="584"/>
      <c r="BZ46" s="584"/>
      <c r="CA46" s="584"/>
      <c r="CB46" s="584"/>
      <c r="CC46" s="584"/>
      <c r="CD46" s="584"/>
      <c r="CE46" s="584"/>
      <c r="CF46" s="584"/>
      <c r="CG46" s="584"/>
      <c r="CH46" s="584"/>
      <c r="CI46" s="584"/>
      <c r="CJ46" s="584"/>
      <c r="CK46" s="584"/>
      <c r="CL46" s="584"/>
      <c r="CM46" s="584"/>
      <c r="CN46" s="584"/>
      <c r="CO46" s="584"/>
      <c r="CP46" s="584"/>
      <c r="CQ46" s="584"/>
      <c r="CR46" s="584"/>
      <c r="CS46" s="584"/>
      <c r="CT46" s="584"/>
      <c r="CU46" s="584"/>
      <c r="CV46" s="584"/>
      <c r="CW46" s="584"/>
      <c r="CX46" s="584"/>
      <c r="CY46" s="584"/>
      <c r="CZ46" s="584"/>
      <c r="DA46" s="584"/>
      <c r="DB46" s="584"/>
      <c r="DC46" s="584"/>
      <c r="DD46" s="584"/>
      <c r="DE46" s="584"/>
      <c r="DF46" s="584"/>
      <c r="DG46" s="584"/>
      <c r="DH46" s="584"/>
      <c r="DI46" s="584"/>
      <c r="DJ46" s="584"/>
      <c r="DK46" s="584"/>
      <c r="DL46" s="584"/>
      <c r="DM46" s="584"/>
      <c r="DN46" s="584"/>
      <c r="DO46" s="584"/>
      <c r="DP46" s="584"/>
      <c r="DQ46" s="584"/>
      <c r="DR46" s="584"/>
      <c r="DS46" s="584"/>
      <c r="DT46" s="584"/>
      <c r="DU46" s="584"/>
      <c r="DV46" s="584"/>
      <c r="DW46" s="584"/>
      <c r="DX46" s="584"/>
      <c r="DY46" s="584"/>
      <c r="DZ46" s="584"/>
      <c r="EA46" s="584"/>
      <c r="EB46" s="584"/>
      <c r="EC46" s="584"/>
      <c r="ED46" s="584"/>
      <c r="EE46" s="584"/>
      <c r="EF46" s="584"/>
      <c r="EG46" s="584"/>
      <c r="EH46" s="584"/>
      <c r="EI46" s="584"/>
      <c r="EJ46" s="584"/>
      <c r="EK46" s="584"/>
      <c r="EL46" s="584"/>
      <c r="EM46" s="584"/>
      <c r="EN46" s="584"/>
      <c r="EO46" s="584"/>
      <c r="EP46" s="584"/>
      <c r="EQ46" s="584"/>
      <c r="ER46" s="584"/>
      <c r="ES46" s="584"/>
      <c r="ET46" s="584"/>
      <c r="EU46" s="584"/>
      <c r="EV46" s="584"/>
      <c r="EW46" s="584"/>
      <c r="EX46" s="584"/>
      <c r="EY46" s="584"/>
      <c r="EZ46" s="584"/>
      <c r="FA46" s="584"/>
      <c r="FB46" s="584"/>
      <c r="FC46" s="584"/>
      <c r="FD46" s="584"/>
      <c r="FE46" s="584"/>
      <c r="FF46" s="584"/>
      <c r="FG46" s="584"/>
      <c r="FH46" s="584"/>
      <c r="FI46" s="584"/>
      <c r="FJ46" s="584"/>
      <c r="FK46" s="584"/>
      <c r="FL46" s="584"/>
      <c r="FM46" s="584"/>
      <c r="FN46" s="584"/>
    </row>
    <row r="47" spans="1:170">
      <c r="A47" s="598"/>
      <c r="B47" s="598"/>
      <c r="C47" s="598"/>
      <c r="D47" s="600"/>
      <c r="E47" s="600"/>
      <c r="F47" s="600"/>
      <c r="G47" s="600"/>
      <c r="H47" s="600"/>
      <c r="I47" s="600"/>
      <c r="J47" s="600"/>
      <c r="K47" s="600"/>
      <c r="L47" s="600"/>
      <c r="M47" s="600"/>
      <c r="N47" s="600"/>
      <c r="O47" s="600"/>
      <c r="P47" s="600"/>
      <c r="Q47" s="600"/>
      <c r="R47" s="600"/>
      <c r="S47" s="600"/>
      <c r="T47" s="584"/>
      <c r="U47" s="584"/>
      <c r="V47" s="584"/>
      <c r="W47" s="584"/>
      <c r="X47" s="584"/>
      <c r="Y47" s="584"/>
      <c r="Z47" s="584"/>
      <c r="AA47" s="584"/>
      <c r="AB47" s="584"/>
      <c r="AC47" s="584"/>
      <c r="AD47" s="584"/>
      <c r="AE47" s="584"/>
      <c r="AF47" s="584"/>
      <c r="AG47" s="584"/>
      <c r="AH47" s="584"/>
      <c r="AI47" s="584"/>
      <c r="AJ47" s="584"/>
      <c r="AK47" s="584"/>
      <c r="AL47" s="584"/>
      <c r="AM47" s="584"/>
      <c r="AN47" s="584"/>
      <c r="AO47" s="584"/>
      <c r="AP47" s="584"/>
      <c r="AQ47" s="584"/>
      <c r="AR47" s="584"/>
      <c r="AS47" s="584"/>
      <c r="AT47" s="584"/>
      <c r="AU47" s="584"/>
      <c r="AV47" s="584"/>
      <c r="AW47" s="584"/>
      <c r="AX47" s="584"/>
      <c r="AY47" s="584"/>
      <c r="AZ47" s="584"/>
      <c r="BA47" s="584"/>
      <c r="BB47" s="584"/>
      <c r="BC47" s="584"/>
      <c r="BD47" s="584"/>
      <c r="BE47" s="584"/>
      <c r="BF47" s="584"/>
      <c r="BG47" s="584"/>
      <c r="BH47" s="584"/>
      <c r="BI47" s="584"/>
      <c r="BJ47" s="584"/>
      <c r="BK47" s="584"/>
      <c r="BL47" s="584"/>
      <c r="BM47" s="584"/>
      <c r="BN47" s="584"/>
      <c r="BO47" s="584"/>
      <c r="BP47" s="584"/>
      <c r="BQ47" s="584"/>
      <c r="BR47" s="584"/>
      <c r="BS47" s="584"/>
      <c r="BT47" s="584"/>
      <c r="BU47" s="584"/>
      <c r="BV47" s="584"/>
      <c r="BW47" s="584"/>
      <c r="BX47" s="584"/>
      <c r="BY47" s="584"/>
      <c r="BZ47" s="584"/>
      <c r="CA47" s="584"/>
      <c r="CB47" s="584"/>
      <c r="CC47" s="584"/>
      <c r="CD47" s="584"/>
      <c r="CE47" s="584"/>
      <c r="CF47" s="584"/>
      <c r="CG47" s="584"/>
      <c r="CH47" s="584"/>
      <c r="CI47" s="584"/>
      <c r="CJ47" s="584"/>
      <c r="CK47" s="584"/>
      <c r="CL47" s="584"/>
      <c r="CM47" s="584"/>
      <c r="CN47" s="584"/>
      <c r="CO47" s="584"/>
      <c r="CP47" s="584"/>
      <c r="CQ47" s="584"/>
      <c r="CR47" s="584"/>
      <c r="CS47" s="584"/>
      <c r="CT47" s="584"/>
      <c r="CU47" s="584"/>
      <c r="CV47" s="584"/>
      <c r="CW47" s="584"/>
      <c r="CX47" s="584"/>
      <c r="CY47" s="584"/>
      <c r="CZ47" s="584"/>
      <c r="DA47" s="584"/>
      <c r="DB47" s="584"/>
      <c r="DC47" s="584"/>
      <c r="DD47" s="584"/>
      <c r="DE47" s="584"/>
      <c r="DF47" s="584"/>
      <c r="DG47" s="584"/>
      <c r="DH47" s="584"/>
      <c r="DI47" s="584"/>
      <c r="DJ47" s="584"/>
      <c r="DK47" s="584"/>
      <c r="DL47" s="584"/>
      <c r="DM47" s="584"/>
      <c r="DN47" s="584"/>
      <c r="DO47" s="584"/>
      <c r="DP47" s="584"/>
      <c r="DQ47" s="584"/>
      <c r="DR47" s="584"/>
      <c r="DS47" s="584"/>
      <c r="DT47" s="584"/>
      <c r="DU47" s="584"/>
      <c r="DV47" s="584"/>
      <c r="DW47" s="584"/>
      <c r="DX47" s="584"/>
      <c r="DY47" s="584"/>
      <c r="DZ47" s="584"/>
      <c r="EA47" s="584"/>
      <c r="EB47" s="584"/>
      <c r="EC47" s="584"/>
      <c r="ED47" s="584"/>
      <c r="EE47" s="584"/>
      <c r="EF47" s="584"/>
      <c r="EG47" s="584"/>
      <c r="EH47" s="584"/>
      <c r="EI47" s="584"/>
      <c r="EJ47" s="584"/>
      <c r="EK47" s="584"/>
      <c r="EL47" s="584"/>
      <c r="EM47" s="584"/>
      <c r="EN47" s="584"/>
      <c r="EO47" s="584"/>
      <c r="EP47" s="584"/>
      <c r="EQ47" s="584"/>
      <c r="ER47" s="584"/>
      <c r="ES47" s="584"/>
      <c r="ET47" s="584"/>
      <c r="EU47" s="584"/>
      <c r="EV47" s="584"/>
      <c r="EW47" s="584"/>
      <c r="EX47" s="584"/>
      <c r="EY47" s="584"/>
      <c r="EZ47" s="584"/>
      <c r="FA47" s="584"/>
      <c r="FB47" s="584"/>
      <c r="FC47" s="584"/>
      <c r="FD47" s="584"/>
      <c r="FE47" s="584"/>
      <c r="FF47" s="584"/>
      <c r="FG47" s="584"/>
      <c r="FH47" s="584"/>
      <c r="FI47" s="584"/>
      <c r="FJ47" s="584"/>
      <c r="FK47" s="584"/>
      <c r="FL47" s="584"/>
      <c r="FM47" s="584"/>
      <c r="FN47" s="584"/>
    </row>
    <row r="48" spans="1:170">
      <c r="A48" s="598"/>
      <c r="B48" s="598"/>
      <c r="C48" s="598"/>
      <c r="D48" s="600"/>
      <c r="E48" s="600"/>
      <c r="F48" s="600"/>
      <c r="G48" s="600"/>
      <c r="H48" s="600"/>
      <c r="I48" s="600"/>
      <c r="J48" s="600"/>
      <c r="K48" s="600"/>
      <c r="L48" s="600"/>
      <c r="M48" s="600"/>
      <c r="N48" s="600"/>
      <c r="O48" s="600"/>
      <c r="P48" s="600"/>
      <c r="Q48" s="600"/>
      <c r="R48" s="600"/>
      <c r="S48" s="600"/>
      <c r="T48" s="584"/>
      <c r="U48" s="584"/>
      <c r="V48" s="584"/>
      <c r="W48" s="584"/>
      <c r="X48" s="584"/>
      <c r="Y48" s="584"/>
      <c r="Z48" s="584"/>
      <c r="AA48" s="584"/>
      <c r="AB48" s="584"/>
      <c r="AC48" s="584"/>
      <c r="AD48" s="584"/>
      <c r="AE48" s="584"/>
      <c r="AF48" s="584"/>
      <c r="AG48" s="584"/>
      <c r="AH48" s="584"/>
      <c r="AI48" s="584"/>
      <c r="AJ48" s="584"/>
      <c r="AK48" s="584"/>
      <c r="AL48" s="584"/>
      <c r="AM48" s="584"/>
      <c r="AN48" s="584"/>
      <c r="AO48" s="584"/>
      <c r="AP48" s="584"/>
      <c r="AQ48" s="584"/>
      <c r="AR48" s="584"/>
      <c r="AS48" s="584"/>
      <c r="AT48" s="584"/>
      <c r="AU48" s="584"/>
      <c r="AV48" s="584"/>
      <c r="AW48" s="584"/>
      <c r="AX48" s="584"/>
      <c r="AY48" s="584"/>
      <c r="AZ48" s="584"/>
      <c r="BA48" s="584"/>
      <c r="BB48" s="584"/>
      <c r="BC48" s="584"/>
      <c r="BD48" s="584"/>
      <c r="BE48" s="584"/>
      <c r="BF48" s="584"/>
      <c r="BG48" s="584"/>
      <c r="BH48" s="584"/>
      <c r="BI48" s="584"/>
      <c r="BJ48" s="584"/>
      <c r="BK48" s="584"/>
      <c r="BL48" s="584"/>
      <c r="BM48" s="584"/>
      <c r="BN48" s="584"/>
      <c r="BO48" s="584"/>
      <c r="BP48" s="584"/>
      <c r="BQ48" s="584"/>
      <c r="BR48" s="584"/>
      <c r="BS48" s="584"/>
      <c r="BT48" s="584"/>
      <c r="BU48" s="584"/>
      <c r="BV48" s="584"/>
      <c r="BW48" s="584"/>
      <c r="BX48" s="584"/>
      <c r="BY48" s="584"/>
      <c r="BZ48" s="584"/>
      <c r="CA48" s="584"/>
      <c r="CB48" s="584"/>
      <c r="CC48" s="584"/>
      <c r="CD48" s="584"/>
      <c r="CE48" s="584"/>
      <c r="CF48" s="584"/>
      <c r="CG48" s="584"/>
      <c r="CH48" s="584"/>
      <c r="CI48" s="584"/>
      <c r="CJ48" s="584"/>
      <c r="CK48" s="584"/>
      <c r="CL48" s="584"/>
      <c r="CM48" s="584"/>
      <c r="CN48" s="584"/>
      <c r="CO48" s="584"/>
      <c r="CP48" s="584"/>
      <c r="CQ48" s="584"/>
      <c r="CR48" s="584"/>
      <c r="CS48" s="584"/>
      <c r="CT48" s="584"/>
      <c r="CU48" s="584"/>
      <c r="CV48" s="584"/>
      <c r="CW48" s="584"/>
      <c r="CX48" s="584"/>
      <c r="CY48" s="584"/>
      <c r="CZ48" s="584"/>
      <c r="DA48" s="584"/>
      <c r="DB48" s="584"/>
      <c r="DC48" s="584"/>
      <c r="DD48" s="584"/>
      <c r="DE48" s="584"/>
      <c r="DF48" s="584"/>
      <c r="DG48" s="584"/>
      <c r="DH48" s="584"/>
      <c r="DI48" s="584"/>
      <c r="DJ48" s="584"/>
      <c r="DK48" s="584"/>
      <c r="DL48" s="584"/>
      <c r="DM48" s="584"/>
      <c r="DN48" s="584"/>
      <c r="DO48" s="584"/>
      <c r="DP48" s="584"/>
      <c r="DQ48" s="584"/>
      <c r="DR48" s="584"/>
      <c r="DS48" s="584"/>
      <c r="DT48" s="584"/>
      <c r="DU48" s="584"/>
      <c r="DV48" s="584"/>
      <c r="DW48" s="584"/>
      <c r="DX48" s="584"/>
      <c r="DY48" s="584"/>
      <c r="DZ48" s="584"/>
      <c r="EA48" s="584"/>
      <c r="EB48" s="584"/>
      <c r="EC48" s="584"/>
      <c r="ED48" s="584"/>
      <c r="EE48" s="584"/>
      <c r="EF48" s="584"/>
      <c r="EG48" s="584"/>
      <c r="EH48" s="584"/>
      <c r="EI48" s="584"/>
      <c r="EJ48" s="584"/>
      <c r="EK48" s="584"/>
      <c r="EL48" s="584"/>
      <c r="EM48" s="584"/>
      <c r="EN48" s="584"/>
      <c r="EO48" s="584"/>
      <c r="EP48" s="584"/>
      <c r="EQ48" s="584"/>
      <c r="ER48" s="584"/>
      <c r="ES48" s="584"/>
      <c r="ET48" s="584"/>
      <c r="EU48" s="584"/>
      <c r="EV48" s="584"/>
      <c r="EW48" s="584"/>
      <c r="EX48" s="584"/>
      <c r="EY48" s="584"/>
      <c r="EZ48" s="584"/>
      <c r="FA48" s="584"/>
      <c r="FB48" s="584"/>
      <c r="FC48" s="584"/>
      <c r="FD48" s="584"/>
      <c r="FE48" s="584"/>
      <c r="FF48" s="584"/>
      <c r="FG48" s="584"/>
      <c r="FH48" s="584"/>
      <c r="FI48" s="584"/>
      <c r="FJ48" s="584"/>
      <c r="FK48" s="584"/>
      <c r="FL48" s="584"/>
      <c r="FM48" s="584"/>
      <c r="FN48" s="584"/>
    </row>
    <row r="49" spans="1:170">
      <c r="A49" s="598"/>
      <c r="B49" s="598"/>
      <c r="C49" s="598"/>
      <c r="D49" s="600"/>
      <c r="E49" s="600"/>
      <c r="F49" s="600"/>
      <c r="G49" s="600"/>
      <c r="H49" s="600"/>
      <c r="I49" s="600"/>
      <c r="J49" s="600"/>
      <c r="K49" s="600"/>
      <c r="L49" s="600"/>
      <c r="M49" s="600"/>
      <c r="N49" s="600"/>
      <c r="O49" s="600"/>
      <c r="P49" s="600"/>
      <c r="Q49" s="600"/>
      <c r="R49" s="600"/>
      <c r="S49" s="600"/>
      <c r="T49" s="584"/>
      <c r="U49" s="584"/>
      <c r="V49" s="584"/>
      <c r="W49" s="584"/>
      <c r="X49" s="584"/>
      <c r="Y49" s="584"/>
      <c r="Z49" s="584"/>
      <c r="AA49" s="584"/>
      <c r="AB49" s="584"/>
      <c r="AC49" s="584"/>
      <c r="AD49" s="584"/>
      <c r="AE49" s="584"/>
      <c r="AF49" s="584"/>
      <c r="AG49" s="584"/>
      <c r="AH49" s="584"/>
      <c r="AI49" s="584"/>
      <c r="AJ49" s="584"/>
      <c r="AK49" s="584"/>
      <c r="AL49" s="584"/>
      <c r="AM49" s="584"/>
      <c r="AN49" s="584"/>
      <c r="AO49" s="584"/>
      <c r="AP49" s="584"/>
      <c r="AQ49" s="584"/>
      <c r="AR49" s="584"/>
      <c r="AS49" s="584"/>
      <c r="AT49" s="584"/>
      <c r="AU49" s="584"/>
      <c r="AV49" s="584"/>
      <c r="AW49" s="584"/>
      <c r="AX49" s="584"/>
      <c r="AY49" s="584"/>
      <c r="AZ49" s="584"/>
      <c r="BA49" s="584"/>
      <c r="BB49" s="584"/>
      <c r="BC49" s="584"/>
      <c r="BD49" s="584"/>
      <c r="BE49" s="584"/>
      <c r="BF49" s="584"/>
      <c r="BG49" s="584"/>
      <c r="BH49" s="584"/>
      <c r="BI49" s="584"/>
      <c r="BJ49" s="584"/>
      <c r="BK49" s="584"/>
      <c r="BL49" s="584"/>
      <c r="BM49" s="584"/>
      <c r="BN49" s="584"/>
      <c r="BO49" s="584"/>
      <c r="BP49" s="584"/>
      <c r="BQ49" s="584"/>
      <c r="BR49" s="584"/>
      <c r="BS49" s="584"/>
      <c r="BT49" s="584"/>
      <c r="BU49" s="584"/>
      <c r="BV49" s="584"/>
      <c r="BW49" s="584"/>
      <c r="BX49" s="584"/>
      <c r="BY49" s="584"/>
      <c r="BZ49" s="584"/>
      <c r="CA49" s="584"/>
      <c r="CB49" s="584"/>
      <c r="CC49" s="584"/>
      <c r="CD49" s="584"/>
      <c r="CE49" s="584"/>
      <c r="CF49" s="584"/>
      <c r="CG49" s="584"/>
      <c r="CH49" s="584"/>
      <c r="CI49" s="584"/>
      <c r="CJ49" s="584"/>
      <c r="CK49" s="584"/>
      <c r="CL49" s="584"/>
      <c r="CM49" s="584"/>
      <c r="CN49" s="584"/>
      <c r="CO49" s="584"/>
      <c r="CP49" s="584"/>
      <c r="CQ49" s="584"/>
      <c r="CR49" s="584"/>
      <c r="CS49" s="584"/>
      <c r="CT49" s="584"/>
      <c r="CU49" s="584"/>
      <c r="CV49" s="584"/>
      <c r="CW49" s="584"/>
      <c r="CX49" s="584"/>
      <c r="CY49" s="584"/>
      <c r="CZ49" s="584"/>
      <c r="DA49" s="584"/>
      <c r="DB49" s="584"/>
      <c r="DC49" s="584"/>
      <c r="DD49" s="584"/>
      <c r="DE49" s="584"/>
      <c r="DF49" s="584"/>
      <c r="DG49" s="584"/>
      <c r="DH49" s="584"/>
      <c r="DI49" s="584"/>
      <c r="DJ49" s="584"/>
      <c r="DK49" s="584"/>
      <c r="DL49" s="584"/>
      <c r="DM49" s="584"/>
      <c r="DN49" s="584"/>
      <c r="DO49" s="584"/>
      <c r="DP49" s="584"/>
      <c r="DQ49" s="584"/>
      <c r="DR49" s="584"/>
      <c r="DS49" s="584"/>
      <c r="DT49" s="584"/>
      <c r="DU49" s="584"/>
      <c r="DV49" s="584"/>
      <c r="DW49" s="584"/>
      <c r="DX49" s="584"/>
      <c r="DY49" s="584"/>
      <c r="DZ49" s="584"/>
      <c r="EA49" s="584"/>
      <c r="EB49" s="584"/>
      <c r="EC49" s="584"/>
      <c r="ED49" s="584"/>
      <c r="EE49" s="584"/>
      <c r="EF49" s="584"/>
      <c r="EG49" s="584"/>
      <c r="EH49" s="584"/>
      <c r="EI49" s="584"/>
      <c r="EJ49" s="584"/>
      <c r="EK49" s="584"/>
      <c r="EL49" s="584"/>
      <c r="EM49" s="584"/>
      <c r="EN49" s="584"/>
      <c r="EO49" s="584"/>
      <c r="EP49" s="584"/>
      <c r="EQ49" s="584"/>
      <c r="ER49" s="584"/>
      <c r="ES49" s="584"/>
      <c r="ET49" s="584"/>
      <c r="EU49" s="584"/>
      <c r="EV49" s="584"/>
      <c r="EW49" s="584"/>
      <c r="EX49" s="584"/>
      <c r="EY49" s="584"/>
      <c r="EZ49" s="584"/>
      <c r="FA49" s="584"/>
      <c r="FB49" s="584"/>
      <c r="FC49" s="584"/>
      <c r="FD49" s="584"/>
      <c r="FE49" s="584"/>
      <c r="FF49" s="584"/>
      <c r="FG49" s="584"/>
      <c r="FH49" s="584"/>
      <c r="FI49" s="584"/>
      <c r="FJ49" s="584"/>
      <c r="FK49" s="584"/>
      <c r="FL49" s="584"/>
      <c r="FM49" s="584"/>
      <c r="FN49" s="584"/>
    </row>
    <row r="50" spans="1:170">
      <c r="A50" s="598"/>
      <c r="B50" s="598"/>
      <c r="C50" s="598"/>
      <c r="D50" s="600"/>
      <c r="E50" s="600"/>
      <c r="F50" s="600"/>
      <c r="G50" s="600"/>
      <c r="H50" s="600"/>
      <c r="I50" s="600"/>
      <c r="J50" s="600"/>
      <c r="K50" s="600"/>
      <c r="L50" s="600"/>
      <c r="M50" s="600"/>
      <c r="N50" s="600"/>
      <c r="O50" s="600"/>
      <c r="P50" s="600"/>
      <c r="Q50" s="600"/>
      <c r="R50" s="600"/>
      <c r="S50" s="600"/>
      <c r="T50" s="584"/>
      <c r="U50" s="584"/>
      <c r="V50" s="584"/>
      <c r="W50" s="584"/>
      <c r="X50" s="584"/>
      <c r="Y50" s="584"/>
      <c r="Z50" s="584"/>
      <c r="AA50" s="584"/>
      <c r="AB50" s="584"/>
      <c r="AC50" s="584"/>
      <c r="AD50" s="584"/>
      <c r="AE50" s="584"/>
      <c r="AF50" s="584"/>
      <c r="AG50" s="584"/>
      <c r="AH50" s="584"/>
      <c r="AI50" s="584"/>
      <c r="AJ50" s="584"/>
      <c r="AK50" s="584"/>
      <c r="AL50" s="584"/>
      <c r="AM50" s="584"/>
      <c r="AN50" s="584"/>
      <c r="AO50" s="584"/>
      <c r="AP50" s="584"/>
      <c r="AQ50" s="584"/>
      <c r="AR50" s="584"/>
      <c r="AS50" s="584"/>
      <c r="AT50" s="584"/>
      <c r="AU50" s="584"/>
      <c r="AV50" s="584"/>
      <c r="AW50" s="584"/>
      <c r="AX50" s="584"/>
      <c r="AY50" s="584"/>
      <c r="AZ50" s="584"/>
      <c r="BA50" s="584"/>
      <c r="BB50" s="584"/>
      <c r="BC50" s="584"/>
      <c r="BD50" s="584"/>
      <c r="BE50" s="584"/>
      <c r="BF50" s="584"/>
      <c r="BG50" s="584"/>
      <c r="BH50" s="584"/>
      <c r="BI50" s="584"/>
      <c r="BJ50" s="584"/>
      <c r="BK50" s="584"/>
      <c r="BL50" s="584"/>
      <c r="BM50" s="584"/>
      <c r="BN50" s="584"/>
      <c r="BO50" s="584"/>
      <c r="BP50" s="584"/>
      <c r="BQ50" s="584"/>
      <c r="BR50" s="584"/>
      <c r="BS50" s="584"/>
      <c r="BT50" s="584"/>
      <c r="BU50" s="584"/>
      <c r="BV50" s="584"/>
      <c r="BW50" s="584"/>
      <c r="BX50" s="584"/>
      <c r="BY50" s="584"/>
      <c r="BZ50" s="584"/>
      <c r="CA50" s="584"/>
      <c r="CB50" s="584"/>
      <c r="CC50" s="584"/>
      <c r="CD50" s="584"/>
      <c r="CE50" s="584"/>
      <c r="CF50" s="584"/>
      <c r="CG50" s="584"/>
      <c r="CH50" s="584"/>
      <c r="CI50" s="584"/>
      <c r="CJ50" s="584"/>
      <c r="CK50" s="584"/>
      <c r="CL50" s="584"/>
      <c r="CM50" s="584"/>
      <c r="CN50" s="584"/>
      <c r="CO50" s="584"/>
      <c r="CP50" s="584"/>
      <c r="CQ50" s="584"/>
      <c r="CR50" s="584"/>
      <c r="CS50" s="584"/>
      <c r="CT50" s="584"/>
      <c r="CU50" s="584"/>
      <c r="CV50" s="584"/>
      <c r="CW50" s="584"/>
      <c r="CX50" s="584"/>
      <c r="CY50" s="584"/>
      <c r="CZ50" s="584"/>
      <c r="DA50" s="584"/>
      <c r="DB50" s="584"/>
      <c r="DC50" s="584"/>
      <c r="DD50" s="584"/>
      <c r="DE50" s="584"/>
      <c r="DF50" s="584"/>
      <c r="DG50" s="584"/>
      <c r="DH50" s="584"/>
      <c r="DI50" s="584"/>
      <c r="DJ50" s="584"/>
      <c r="DK50" s="584"/>
      <c r="DL50" s="584"/>
      <c r="DM50" s="584"/>
      <c r="DN50" s="584"/>
      <c r="DO50" s="584"/>
      <c r="DP50" s="584"/>
      <c r="DQ50" s="584"/>
      <c r="DR50" s="584"/>
      <c r="DS50" s="584"/>
      <c r="DT50" s="584"/>
      <c r="DU50" s="584"/>
      <c r="DV50" s="584"/>
      <c r="DW50" s="584"/>
      <c r="DX50" s="584"/>
      <c r="DY50" s="584"/>
      <c r="DZ50" s="584"/>
      <c r="EA50" s="584"/>
      <c r="EB50" s="584"/>
      <c r="EC50" s="584"/>
      <c r="ED50" s="584"/>
      <c r="EE50" s="584"/>
      <c r="EF50" s="584"/>
      <c r="EG50" s="584"/>
      <c r="EH50" s="584"/>
      <c r="EI50" s="584"/>
      <c r="EJ50" s="584"/>
      <c r="EK50" s="584"/>
      <c r="EL50" s="584"/>
      <c r="EM50" s="584"/>
      <c r="EN50" s="584"/>
      <c r="EO50" s="584"/>
      <c r="EP50" s="584"/>
      <c r="EQ50" s="584"/>
      <c r="ER50" s="584"/>
      <c r="ES50" s="584"/>
      <c r="ET50" s="584"/>
      <c r="EU50" s="584"/>
      <c r="EV50" s="584"/>
      <c r="EW50" s="584"/>
      <c r="EX50" s="584"/>
      <c r="EY50" s="584"/>
      <c r="EZ50" s="584"/>
      <c r="FA50" s="584"/>
      <c r="FB50" s="584"/>
      <c r="FC50" s="584"/>
      <c r="FD50" s="584"/>
      <c r="FE50" s="584"/>
      <c r="FF50" s="584"/>
      <c r="FG50" s="584"/>
      <c r="FH50" s="584"/>
      <c r="FI50" s="584"/>
      <c r="FJ50" s="584"/>
      <c r="FK50" s="584"/>
      <c r="FL50" s="584"/>
      <c r="FM50" s="584"/>
      <c r="FN50" s="584"/>
    </row>
    <row r="51" spans="1:170">
      <c r="A51" s="598"/>
      <c r="B51" s="598"/>
      <c r="C51" s="598"/>
      <c r="D51" s="600"/>
      <c r="E51" s="600"/>
      <c r="F51" s="600"/>
      <c r="G51" s="600"/>
      <c r="H51" s="600"/>
      <c r="I51" s="600"/>
      <c r="J51" s="600"/>
      <c r="K51" s="600"/>
      <c r="L51" s="600"/>
      <c r="M51" s="600"/>
      <c r="N51" s="600"/>
      <c r="O51" s="600"/>
      <c r="P51" s="600"/>
      <c r="Q51" s="600"/>
      <c r="R51" s="600"/>
      <c r="S51" s="600"/>
      <c r="T51" s="584"/>
      <c r="U51" s="584"/>
      <c r="V51" s="584"/>
      <c r="W51" s="584"/>
      <c r="X51" s="584"/>
      <c r="Y51" s="584"/>
      <c r="Z51" s="584"/>
      <c r="AA51" s="584"/>
      <c r="AB51" s="584"/>
      <c r="AC51" s="584"/>
      <c r="AD51" s="584"/>
      <c r="AE51" s="584"/>
      <c r="AF51" s="584"/>
      <c r="AG51" s="584"/>
      <c r="AH51" s="584"/>
      <c r="AI51" s="584"/>
      <c r="AJ51" s="584"/>
      <c r="AK51" s="584"/>
      <c r="AL51" s="584"/>
      <c r="AM51" s="584"/>
      <c r="AN51" s="584"/>
      <c r="AO51" s="584"/>
      <c r="AP51" s="584"/>
      <c r="AQ51" s="584"/>
      <c r="AR51" s="584"/>
      <c r="AS51" s="584"/>
      <c r="AT51" s="584"/>
      <c r="AU51" s="584"/>
      <c r="AV51" s="584"/>
      <c r="AW51" s="584"/>
      <c r="AX51" s="584"/>
      <c r="AY51" s="584"/>
      <c r="AZ51" s="584"/>
      <c r="BA51" s="584"/>
      <c r="BB51" s="584"/>
      <c r="BC51" s="584"/>
      <c r="BD51" s="584"/>
      <c r="BE51" s="584"/>
      <c r="BF51" s="584"/>
      <c r="BG51" s="584"/>
      <c r="BH51" s="584"/>
      <c r="BI51" s="584"/>
      <c r="BJ51" s="584"/>
      <c r="BK51" s="584"/>
      <c r="BL51" s="584"/>
      <c r="BM51" s="584"/>
      <c r="BN51" s="584"/>
      <c r="BO51" s="584"/>
      <c r="BP51" s="584"/>
      <c r="BQ51" s="584"/>
      <c r="BR51" s="584"/>
      <c r="BS51" s="584"/>
      <c r="BT51" s="584"/>
      <c r="BU51" s="584"/>
      <c r="BV51" s="584"/>
      <c r="BW51" s="584"/>
      <c r="BX51" s="584"/>
      <c r="BY51" s="584"/>
      <c r="BZ51" s="584"/>
      <c r="CA51" s="584"/>
      <c r="CB51" s="584"/>
      <c r="CC51" s="584"/>
      <c r="CD51" s="584"/>
      <c r="CE51" s="584"/>
      <c r="CF51" s="584"/>
      <c r="CG51" s="584"/>
      <c r="CH51" s="584"/>
      <c r="CI51" s="584"/>
      <c r="CJ51" s="584"/>
      <c r="CK51" s="584"/>
      <c r="CL51" s="584"/>
      <c r="CM51" s="584"/>
      <c r="CN51" s="584"/>
      <c r="CO51" s="584"/>
      <c r="CP51" s="584"/>
      <c r="CQ51" s="584"/>
      <c r="CR51" s="584"/>
      <c r="CS51" s="584"/>
      <c r="CT51" s="584"/>
      <c r="CU51" s="584"/>
      <c r="CV51" s="584"/>
      <c r="CW51" s="584"/>
      <c r="CX51" s="584"/>
      <c r="CY51" s="584"/>
      <c r="CZ51" s="584"/>
      <c r="DA51" s="584"/>
      <c r="DB51" s="584"/>
      <c r="DC51" s="584"/>
      <c r="DD51" s="584"/>
      <c r="DE51" s="584"/>
      <c r="DF51" s="584"/>
      <c r="DG51" s="584"/>
      <c r="DH51" s="584"/>
      <c r="DI51" s="584"/>
      <c r="DJ51" s="584"/>
      <c r="DK51" s="584"/>
      <c r="DL51" s="584"/>
      <c r="DM51" s="584"/>
      <c r="DN51" s="584"/>
      <c r="DO51" s="584"/>
      <c r="DP51" s="584"/>
      <c r="DQ51" s="584"/>
      <c r="DR51" s="584"/>
      <c r="DS51" s="584"/>
      <c r="DT51" s="584"/>
      <c r="DU51" s="584"/>
      <c r="DV51" s="584"/>
      <c r="DW51" s="584"/>
      <c r="DX51" s="584"/>
      <c r="DY51" s="584"/>
      <c r="DZ51" s="584"/>
      <c r="EA51" s="584"/>
      <c r="EB51" s="584"/>
      <c r="EC51" s="584"/>
      <c r="ED51" s="584"/>
      <c r="EE51" s="584"/>
      <c r="EF51" s="584"/>
      <c r="EG51" s="584"/>
      <c r="EH51" s="584"/>
      <c r="EI51" s="584"/>
      <c r="EJ51" s="584"/>
      <c r="EK51" s="584"/>
      <c r="EL51" s="584"/>
      <c r="EM51" s="584"/>
      <c r="EN51" s="584"/>
      <c r="EO51" s="584"/>
      <c r="EP51" s="584"/>
      <c r="EQ51" s="584"/>
      <c r="ER51" s="584"/>
      <c r="ES51" s="584"/>
      <c r="ET51" s="584"/>
      <c r="EU51" s="584"/>
      <c r="EV51" s="584"/>
      <c r="EW51" s="584"/>
      <c r="EX51" s="584"/>
      <c r="EY51" s="584"/>
      <c r="EZ51" s="584"/>
      <c r="FA51" s="584"/>
      <c r="FB51" s="584"/>
      <c r="FC51" s="584"/>
      <c r="FD51" s="584"/>
      <c r="FE51" s="584"/>
      <c r="FF51" s="584"/>
      <c r="FG51" s="584"/>
      <c r="FH51" s="584"/>
      <c r="FI51" s="584"/>
      <c r="FJ51" s="584"/>
      <c r="FK51" s="584"/>
      <c r="FL51" s="584"/>
      <c r="FM51" s="584"/>
      <c r="FN51" s="584"/>
    </row>
    <row r="52" spans="1:170">
      <c r="A52" s="598"/>
      <c r="B52" s="598"/>
      <c r="C52" s="598"/>
      <c r="D52" s="600"/>
      <c r="E52" s="600"/>
      <c r="F52" s="600"/>
      <c r="G52" s="600"/>
      <c r="H52" s="600"/>
      <c r="I52" s="600"/>
      <c r="J52" s="600"/>
      <c r="K52" s="600"/>
      <c r="L52" s="600"/>
      <c r="M52" s="600"/>
      <c r="N52" s="600"/>
      <c r="O52" s="600"/>
      <c r="P52" s="600"/>
      <c r="Q52" s="600"/>
      <c r="R52" s="600"/>
      <c r="S52" s="600"/>
      <c r="T52" s="584"/>
      <c r="U52" s="584"/>
      <c r="V52" s="584"/>
      <c r="W52" s="584"/>
      <c r="X52" s="584"/>
      <c r="Y52" s="584"/>
      <c r="Z52" s="584"/>
      <c r="AA52" s="584"/>
      <c r="AB52" s="584"/>
      <c r="AC52" s="584"/>
      <c r="AD52" s="584"/>
      <c r="AE52" s="584"/>
      <c r="AF52" s="584"/>
      <c r="AG52" s="584"/>
      <c r="AH52" s="584"/>
      <c r="AI52" s="584"/>
      <c r="AJ52" s="584"/>
      <c r="AK52" s="584"/>
      <c r="AL52" s="584"/>
      <c r="AM52" s="584"/>
      <c r="AN52" s="584"/>
      <c r="AO52" s="584"/>
      <c r="AP52" s="584"/>
      <c r="AQ52" s="584"/>
      <c r="AR52" s="584"/>
      <c r="AS52" s="584"/>
      <c r="AT52" s="584"/>
      <c r="AU52" s="584"/>
      <c r="AV52" s="584"/>
      <c r="AW52" s="584"/>
      <c r="AX52" s="584"/>
      <c r="AY52" s="584"/>
      <c r="AZ52" s="584"/>
      <c r="BA52" s="584"/>
      <c r="BB52" s="584"/>
      <c r="BC52" s="584"/>
      <c r="BD52" s="584"/>
      <c r="BE52" s="584"/>
      <c r="BF52" s="584"/>
      <c r="BG52" s="584"/>
      <c r="BH52" s="584"/>
      <c r="BI52" s="584"/>
      <c r="BJ52" s="584"/>
      <c r="BK52" s="584"/>
      <c r="BL52" s="584"/>
      <c r="BM52" s="584"/>
      <c r="BN52" s="584"/>
      <c r="BO52" s="584"/>
      <c r="BP52" s="584"/>
      <c r="BQ52" s="584"/>
      <c r="BR52" s="584"/>
      <c r="BS52" s="584"/>
      <c r="BT52" s="584"/>
      <c r="BU52" s="584"/>
      <c r="BV52" s="584"/>
      <c r="BW52" s="584"/>
      <c r="BX52" s="584"/>
      <c r="BY52" s="584"/>
      <c r="BZ52" s="584"/>
      <c r="CA52" s="584"/>
      <c r="CB52" s="584"/>
      <c r="CC52" s="584"/>
      <c r="CD52" s="584"/>
      <c r="CE52" s="584"/>
      <c r="CF52" s="584"/>
      <c r="CG52" s="584"/>
      <c r="CH52" s="584"/>
      <c r="CI52" s="584"/>
      <c r="CJ52" s="584"/>
      <c r="CK52" s="584"/>
      <c r="CL52" s="584"/>
      <c r="CM52" s="584"/>
      <c r="CN52" s="584"/>
      <c r="CO52" s="584"/>
      <c r="CP52" s="584"/>
      <c r="CQ52" s="584"/>
      <c r="CR52" s="584"/>
      <c r="CS52" s="584"/>
      <c r="CT52" s="584"/>
      <c r="CU52" s="584"/>
      <c r="CV52" s="584"/>
      <c r="CW52" s="584"/>
      <c r="CX52" s="584"/>
      <c r="CY52" s="584"/>
      <c r="CZ52" s="584"/>
      <c r="DA52" s="584"/>
      <c r="DB52" s="584"/>
      <c r="DC52" s="584"/>
      <c r="DD52" s="584"/>
      <c r="DE52" s="584"/>
      <c r="DF52" s="584"/>
      <c r="DG52" s="584"/>
      <c r="DH52" s="584"/>
      <c r="DI52" s="584"/>
      <c r="DJ52" s="584"/>
      <c r="DK52" s="584"/>
      <c r="DL52" s="584"/>
      <c r="DM52" s="584"/>
      <c r="DN52" s="584"/>
      <c r="DO52" s="584"/>
      <c r="DP52" s="584"/>
      <c r="DQ52" s="584"/>
      <c r="DR52" s="584"/>
      <c r="DS52" s="584"/>
      <c r="DT52" s="584"/>
      <c r="DU52" s="584"/>
      <c r="DV52" s="584"/>
      <c r="DW52" s="584"/>
      <c r="DX52" s="584"/>
      <c r="DY52" s="584"/>
      <c r="DZ52" s="584"/>
      <c r="EA52" s="584"/>
      <c r="EB52" s="584"/>
      <c r="EC52" s="584"/>
      <c r="ED52" s="584"/>
      <c r="EE52" s="584"/>
      <c r="EF52" s="584"/>
      <c r="EG52" s="584"/>
      <c r="EH52" s="584"/>
      <c r="EI52" s="584"/>
      <c r="EJ52" s="584"/>
      <c r="EK52" s="584"/>
      <c r="EL52" s="584"/>
      <c r="EM52" s="584"/>
      <c r="EN52" s="584"/>
      <c r="EO52" s="584"/>
      <c r="EP52" s="584"/>
      <c r="EQ52" s="584"/>
      <c r="ER52" s="584"/>
      <c r="ES52" s="584"/>
      <c r="ET52" s="584"/>
      <c r="EU52" s="584"/>
      <c r="EV52" s="584"/>
      <c r="EW52" s="584"/>
      <c r="EX52" s="584"/>
      <c r="EY52" s="584"/>
      <c r="EZ52" s="584"/>
      <c r="FA52" s="584"/>
      <c r="FB52" s="584"/>
      <c r="FC52" s="584"/>
      <c r="FD52" s="584"/>
      <c r="FE52" s="584"/>
      <c r="FF52" s="584"/>
      <c r="FG52" s="584"/>
      <c r="FH52" s="584"/>
      <c r="FI52" s="584"/>
      <c r="FJ52" s="584"/>
      <c r="FK52" s="584"/>
      <c r="FL52" s="584"/>
      <c r="FM52" s="584"/>
      <c r="FN52" s="584"/>
    </row>
    <row r="53" spans="1:170">
      <c r="A53" s="598"/>
      <c r="B53" s="598"/>
      <c r="C53" s="598"/>
      <c r="D53" s="600"/>
      <c r="E53" s="600"/>
      <c r="F53" s="600"/>
      <c r="G53" s="600"/>
      <c r="H53" s="600"/>
      <c r="I53" s="600"/>
      <c r="J53" s="600"/>
      <c r="K53" s="600"/>
      <c r="L53" s="600"/>
      <c r="M53" s="600"/>
      <c r="N53" s="600"/>
      <c r="O53" s="600"/>
      <c r="P53" s="600"/>
      <c r="Q53" s="600"/>
      <c r="R53" s="600"/>
      <c r="S53" s="600"/>
      <c r="T53" s="584"/>
      <c r="U53" s="584"/>
      <c r="V53" s="584"/>
      <c r="W53" s="584"/>
      <c r="X53" s="584"/>
      <c r="Y53" s="584"/>
      <c r="Z53" s="584"/>
      <c r="AA53" s="584"/>
      <c r="AB53" s="584"/>
      <c r="AC53" s="584"/>
      <c r="AD53" s="584"/>
      <c r="AE53" s="584"/>
      <c r="AF53" s="584"/>
      <c r="AG53" s="584"/>
      <c r="AH53" s="584"/>
      <c r="AI53" s="584"/>
      <c r="AJ53" s="584"/>
      <c r="AK53" s="584"/>
      <c r="AL53" s="584"/>
      <c r="AM53" s="584"/>
      <c r="AN53" s="584"/>
      <c r="AO53" s="584"/>
      <c r="AP53" s="584"/>
      <c r="AQ53" s="584"/>
      <c r="AR53" s="584"/>
      <c r="AS53" s="584"/>
      <c r="AT53" s="584"/>
      <c r="AU53" s="584"/>
      <c r="AV53" s="584"/>
      <c r="AW53" s="584"/>
      <c r="AX53" s="584"/>
      <c r="AY53" s="584"/>
      <c r="AZ53" s="584"/>
      <c r="BA53" s="584"/>
      <c r="BB53" s="584"/>
      <c r="BC53" s="584"/>
      <c r="BD53" s="584"/>
      <c r="BE53" s="584"/>
      <c r="BF53" s="584"/>
      <c r="BG53" s="584"/>
      <c r="BH53" s="584"/>
      <c r="BI53" s="584"/>
      <c r="BJ53" s="584"/>
      <c r="BK53" s="584"/>
      <c r="BL53" s="584"/>
      <c r="BM53" s="584"/>
      <c r="BN53" s="584"/>
      <c r="BO53" s="584"/>
      <c r="BP53" s="584"/>
      <c r="BQ53" s="584"/>
      <c r="BR53" s="584"/>
      <c r="BS53" s="584"/>
      <c r="BT53" s="584"/>
      <c r="BU53" s="584"/>
      <c r="BV53" s="584"/>
      <c r="BW53" s="584"/>
      <c r="BX53" s="584"/>
      <c r="BY53" s="584"/>
      <c r="BZ53" s="584"/>
      <c r="CA53" s="584"/>
      <c r="CB53" s="584"/>
      <c r="CC53" s="584"/>
      <c r="CD53" s="584"/>
      <c r="CE53" s="584"/>
      <c r="CF53" s="584"/>
      <c r="CG53" s="584"/>
      <c r="CH53" s="584"/>
      <c r="CI53" s="584"/>
      <c r="CJ53" s="584"/>
      <c r="CK53" s="584"/>
      <c r="CL53" s="584"/>
      <c r="CM53" s="584"/>
      <c r="CN53" s="584"/>
      <c r="CO53" s="584"/>
      <c r="CP53" s="584"/>
      <c r="CQ53" s="584"/>
      <c r="CR53" s="584"/>
      <c r="CS53" s="584"/>
      <c r="CT53" s="584"/>
      <c r="CU53" s="584"/>
      <c r="CV53" s="584"/>
      <c r="CW53" s="584"/>
      <c r="CX53" s="584"/>
      <c r="CY53" s="584"/>
      <c r="CZ53" s="584"/>
      <c r="DA53" s="584"/>
      <c r="DB53" s="584"/>
      <c r="DC53" s="584"/>
      <c r="DD53" s="584"/>
      <c r="DE53" s="584"/>
      <c r="DF53" s="584"/>
      <c r="DG53" s="584"/>
      <c r="DH53" s="584"/>
      <c r="DI53" s="584"/>
      <c r="DJ53" s="584"/>
      <c r="DK53" s="584"/>
      <c r="DL53" s="584"/>
      <c r="DM53" s="584"/>
      <c r="DN53" s="584"/>
      <c r="DO53" s="584"/>
      <c r="DP53" s="584"/>
      <c r="DQ53" s="584"/>
      <c r="DR53" s="584"/>
      <c r="DS53" s="584"/>
      <c r="DT53" s="584"/>
      <c r="DU53" s="584"/>
      <c r="DV53" s="584"/>
      <c r="DW53" s="584"/>
      <c r="DX53" s="584"/>
      <c r="DY53" s="584"/>
      <c r="DZ53" s="584"/>
      <c r="EA53" s="584"/>
      <c r="EB53" s="584"/>
      <c r="EC53" s="584"/>
      <c r="ED53" s="584"/>
      <c r="EE53" s="584"/>
      <c r="EF53" s="584"/>
      <c r="EG53" s="584"/>
      <c r="EH53" s="584"/>
      <c r="EI53" s="584"/>
      <c r="EJ53" s="584"/>
      <c r="EK53" s="584"/>
      <c r="EL53" s="584"/>
      <c r="EM53" s="584"/>
      <c r="EN53" s="584"/>
      <c r="EO53" s="584"/>
      <c r="EP53" s="584"/>
      <c r="EQ53" s="584"/>
      <c r="ER53" s="584"/>
      <c r="ES53" s="584"/>
      <c r="ET53" s="584"/>
      <c r="EU53" s="584"/>
      <c r="EV53" s="584"/>
      <c r="EW53" s="584"/>
      <c r="EX53" s="584"/>
      <c r="EY53" s="584"/>
      <c r="EZ53" s="584"/>
      <c r="FA53" s="584"/>
      <c r="FB53" s="584"/>
      <c r="FC53" s="584"/>
      <c r="FD53" s="584"/>
      <c r="FE53" s="584"/>
      <c r="FF53" s="584"/>
      <c r="FG53" s="584"/>
      <c r="FH53" s="584"/>
      <c r="FI53" s="584"/>
      <c r="FJ53" s="584"/>
      <c r="FK53" s="584"/>
      <c r="FL53" s="584"/>
      <c r="FM53" s="584"/>
      <c r="FN53" s="584"/>
    </row>
    <row r="54" spans="1:170">
      <c r="A54" s="598"/>
      <c r="B54" s="598"/>
      <c r="C54" s="598"/>
      <c r="D54" s="600"/>
      <c r="E54" s="600"/>
      <c r="F54" s="600"/>
      <c r="G54" s="600"/>
      <c r="H54" s="600"/>
      <c r="I54" s="600"/>
      <c r="J54" s="600"/>
      <c r="K54" s="600"/>
      <c r="L54" s="600"/>
      <c r="M54" s="600"/>
      <c r="N54" s="600"/>
      <c r="O54" s="600"/>
      <c r="P54" s="600"/>
      <c r="Q54" s="600"/>
      <c r="R54" s="600"/>
      <c r="S54" s="600"/>
      <c r="T54" s="584"/>
      <c r="U54" s="584"/>
      <c r="V54" s="584"/>
      <c r="W54" s="584"/>
      <c r="X54" s="584"/>
      <c r="Y54" s="584"/>
      <c r="Z54" s="584"/>
      <c r="AA54" s="584"/>
      <c r="AB54" s="584"/>
      <c r="AC54" s="584"/>
      <c r="AD54" s="584"/>
      <c r="AE54" s="584"/>
      <c r="AF54" s="584"/>
      <c r="AG54" s="584"/>
      <c r="AH54" s="584"/>
      <c r="AI54" s="584"/>
      <c r="AJ54" s="584"/>
      <c r="AK54" s="584"/>
      <c r="AL54" s="584"/>
      <c r="AM54" s="584"/>
      <c r="AN54" s="584"/>
      <c r="AO54" s="584"/>
      <c r="AP54" s="584"/>
      <c r="AQ54" s="584"/>
      <c r="AR54" s="584"/>
      <c r="AS54" s="584"/>
      <c r="AT54" s="584"/>
      <c r="AU54" s="584"/>
      <c r="AV54" s="584"/>
      <c r="AW54" s="584"/>
      <c r="AX54" s="584"/>
      <c r="AY54" s="584"/>
      <c r="AZ54" s="584"/>
      <c r="BA54" s="584"/>
      <c r="BB54" s="584"/>
      <c r="BC54" s="584"/>
      <c r="BD54" s="584"/>
      <c r="BE54" s="584"/>
      <c r="BF54" s="584"/>
      <c r="BG54" s="584"/>
      <c r="BH54" s="584"/>
      <c r="BI54" s="584"/>
      <c r="BJ54" s="584"/>
      <c r="BK54" s="584"/>
      <c r="BL54" s="584"/>
      <c r="BM54" s="584"/>
      <c r="BN54" s="584"/>
      <c r="BO54" s="584"/>
      <c r="BP54" s="584"/>
      <c r="BQ54" s="584"/>
      <c r="BR54" s="584"/>
      <c r="BS54" s="584"/>
      <c r="BT54" s="584"/>
      <c r="BU54" s="584"/>
      <c r="BV54" s="584"/>
      <c r="BW54" s="584"/>
      <c r="BX54" s="584"/>
      <c r="BY54" s="584"/>
      <c r="BZ54" s="584"/>
      <c r="CA54" s="584"/>
      <c r="CB54" s="584"/>
      <c r="CC54" s="584"/>
      <c r="CD54" s="584"/>
      <c r="CE54" s="584"/>
      <c r="CF54" s="584"/>
      <c r="CG54" s="584"/>
      <c r="CH54" s="584"/>
      <c r="CI54" s="584"/>
      <c r="CJ54" s="584"/>
      <c r="CK54" s="584"/>
      <c r="CL54" s="584"/>
      <c r="CM54" s="584"/>
      <c r="CN54" s="584"/>
      <c r="CO54" s="584"/>
      <c r="CP54" s="584"/>
      <c r="CQ54" s="584"/>
      <c r="CR54" s="584"/>
      <c r="CS54" s="584"/>
      <c r="CT54" s="584"/>
      <c r="CU54" s="584"/>
      <c r="CV54" s="584"/>
      <c r="CW54" s="584"/>
      <c r="CX54" s="584"/>
      <c r="CY54" s="584"/>
      <c r="CZ54" s="584"/>
      <c r="DA54" s="584"/>
      <c r="DB54" s="584"/>
      <c r="DC54" s="584"/>
      <c r="DD54" s="584"/>
      <c r="DE54" s="584"/>
      <c r="DF54" s="584"/>
      <c r="DG54" s="584"/>
      <c r="DH54" s="584"/>
      <c r="DI54" s="584"/>
      <c r="DJ54" s="584"/>
      <c r="DK54" s="584"/>
      <c r="DL54" s="584"/>
      <c r="DM54" s="584"/>
      <c r="DN54" s="584"/>
      <c r="DO54" s="584"/>
      <c r="DP54" s="584"/>
      <c r="DQ54" s="584"/>
      <c r="DR54" s="584"/>
      <c r="DS54" s="584"/>
      <c r="DT54" s="584"/>
      <c r="DU54" s="584"/>
      <c r="DV54" s="584"/>
      <c r="DW54" s="584"/>
      <c r="DX54" s="584"/>
      <c r="DY54" s="584"/>
      <c r="DZ54" s="584"/>
      <c r="EA54" s="584"/>
      <c r="EB54" s="584"/>
      <c r="EC54" s="584"/>
      <c r="ED54" s="584"/>
      <c r="EE54" s="584"/>
      <c r="EF54" s="584"/>
      <c r="EG54" s="584"/>
      <c r="EH54" s="584"/>
      <c r="EI54" s="584"/>
      <c r="EJ54" s="584"/>
      <c r="EK54" s="584"/>
      <c r="EL54" s="584"/>
      <c r="EM54" s="584"/>
      <c r="EN54" s="584"/>
      <c r="EO54" s="584"/>
      <c r="EP54" s="584"/>
      <c r="EQ54" s="584"/>
      <c r="ER54" s="584"/>
      <c r="ES54" s="584"/>
      <c r="ET54" s="584"/>
      <c r="EU54" s="584"/>
      <c r="EV54" s="584"/>
      <c r="EW54" s="584"/>
      <c r="EX54" s="584"/>
      <c r="EY54" s="584"/>
      <c r="EZ54" s="584"/>
      <c r="FA54" s="584"/>
      <c r="FB54" s="584"/>
      <c r="FC54" s="584"/>
      <c r="FD54" s="584"/>
      <c r="FE54" s="584"/>
      <c r="FF54" s="584"/>
      <c r="FG54" s="584"/>
      <c r="FH54" s="584"/>
      <c r="FI54" s="584"/>
      <c r="FJ54" s="584"/>
      <c r="FK54" s="584"/>
      <c r="FL54" s="584"/>
      <c r="FM54" s="584"/>
      <c r="FN54" s="584"/>
    </row>
    <row r="55" spans="1:170">
      <c r="A55" s="598"/>
      <c r="B55" s="598"/>
      <c r="C55" s="598"/>
      <c r="D55" s="600"/>
      <c r="E55" s="600"/>
      <c r="F55" s="600"/>
      <c r="G55" s="600"/>
      <c r="H55" s="600"/>
      <c r="I55" s="600"/>
      <c r="J55" s="600"/>
      <c r="K55" s="600"/>
      <c r="L55" s="600"/>
      <c r="M55" s="600"/>
      <c r="N55" s="600"/>
      <c r="O55" s="600"/>
      <c r="P55" s="600"/>
      <c r="Q55" s="600"/>
      <c r="R55" s="600"/>
      <c r="S55" s="600"/>
      <c r="T55" s="584"/>
      <c r="U55" s="584"/>
      <c r="V55" s="584"/>
      <c r="W55" s="584"/>
      <c r="X55" s="584"/>
      <c r="Y55" s="584"/>
      <c r="Z55" s="584"/>
      <c r="AA55" s="584"/>
      <c r="AB55" s="584"/>
      <c r="AC55" s="584"/>
      <c r="AD55" s="584"/>
      <c r="AE55" s="584"/>
      <c r="AF55" s="584"/>
      <c r="AG55" s="584"/>
      <c r="AH55" s="584"/>
      <c r="AI55" s="584"/>
      <c r="AJ55" s="584"/>
      <c r="AK55" s="584"/>
      <c r="AL55" s="584"/>
      <c r="AM55" s="584"/>
      <c r="AN55" s="584"/>
      <c r="AO55" s="584"/>
      <c r="AP55" s="584"/>
      <c r="AQ55" s="584"/>
      <c r="AR55" s="584"/>
      <c r="AS55" s="584"/>
      <c r="AT55" s="584"/>
      <c r="AU55" s="584"/>
      <c r="AV55" s="584"/>
      <c r="AW55" s="584"/>
      <c r="AX55" s="584"/>
      <c r="AY55" s="584"/>
      <c r="AZ55" s="584"/>
      <c r="BA55" s="584"/>
      <c r="BB55" s="584"/>
      <c r="BC55" s="584"/>
      <c r="BD55" s="584"/>
      <c r="BE55" s="584"/>
      <c r="BF55" s="584"/>
      <c r="BG55" s="584"/>
      <c r="BH55" s="584"/>
      <c r="BI55" s="584"/>
      <c r="BJ55" s="584"/>
      <c r="BK55" s="584"/>
      <c r="BL55" s="584"/>
      <c r="BM55" s="584"/>
      <c r="BN55" s="584"/>
      <c r="BO55" s="584"/>
      <c r="BP55" s="584"/>
      <c r="BQ55" s="584"/>
      <c r="BR55" s="584"/>
      <c r="BS55" s="584"/>
      <c r="BT55" s="584"/>
      <c r="BU55" s="584"/>
      <c r="BV55" s="584"/>
      <c r="BW55" s="584"/>
      <c r="BX55" s="584"/>
      <c r="BY55" s="584"/>
      <c r="BZ55" s="584"/>
      <c r="CA55" s="584"/>
      <c r="CB55" s="584"/>
      <c r="CC55" s="584"/>
      <c r="CD55" s="584"/>
      <c r="CE55" s="584"/>
      <c r="CF55" s="584"/>
      <c r="CG55" s="584"/>
      <c r="CH55" s="584"/>
      <c r="CI55" s="584"/>
      <c r="CJ55" s="584"/>
      <c r="CK55" s="584"/>
      <c r="CL55" s="584"/>
      <c r="CM55" s="584"/>
      <c r="CN55" s="584"/>
      <c r="CO55" s="584"/>
      <c r="CP55" s="584"/>
      <c r="CQ55" s="584"/>
      <c r="CR55" s="584"/>
      <c r="CS55" s="584"/>
      <c r="CT55" s="584"/>
      <c r="CU55" s="584"/>
      <c r="CV55" s="584"/>
      <c r="CW55" s="584"/>
      <c r="CX55" s="584"/>
      <c r="CY55" s="584"/>
      <c r="CZ55" s="584"/>
      <c r="DA55" s="584"/>
      <c r="DB55" s="584"/>
      <c r="DC55" s="584"/>
      <c r="DD55" s="584"/>
      <c r="DE55" s="584"/>
      <c r="DF55" s="584"/>
      <c r="DG55" s="584"/>
      <c r="DH55" s="584"/>
      <c r="DI55" s="584"/>
      <c r="DJ55" s="584"/>
      <c r="DK55" s="584"/>
      <c r="DL55" s="584"/>
      <c r="DM55" s="584"/>
      <c r="DN55" s="584"/>
      <c r="DO55" s="584"/>
      <c r="DP55" s="584"/>
      <c r="DQ55" s="584"/>
      <c r="DR55" s="584"/>
      <c r="DS55" s="584"/>
      <c r="DT55" s="584"/>
      <c r="DU55" s="584"/>
      <c r="DV55" s="584"/>
      <c r="DW55" s="584"/>
      <c r="DX55" s="584"/>
      <c r="DY55" s="584"/>
      <c r="DZ55" s="584"/>
      <c r="EA55" s="584"/>
      <c r="EB55" s="584"/>
      <c r="EC55" s="584"/>
      <c r="ED55" s="584"/>
      <c r="EE55" s="584"/>
      <c r="EF55" s="584"/>
      <c r="EG55" s="584"/>
      <c r="EH55" s="584"/>
      <c r="EI55" s="584"/>
      <c r="EJ55" s="584"/>
      <c r="EK55" s="584"/>
      <c r="EL55" s="584"/>
      <c r="EM55" s="584"/>
      <c r="EN55" s="584"/>
      <c r="EO55" s="584"/>
      <c r="EP55" s="584"/>
      <c r="EQ55" s="584"/>
      <c r="ER55" s="584"/>
      <c r="ES55" s="584"/>
      <c r="ET55" s="584"/>
      <c r="EU55" s="584"/>
      <c r="EV55" s="584"/>
      <c r="EW55" s="584"/>
      <c r="EX55" s="584"/>
      <c r="EY55" s="584"/>
      <c r="EZ55" s="584"/>
      <c r="FA55" s="584"/>
      <c r="FB55" s="584"/>
      <c r="FC55" s="584"/>
      <c r="FD55" s="584"/>
      <c r="FE55" s="584"/>
      <c r="FF55" s="584"/>
      <c r="FG55" s="584"/>
      <c r="FH55" s="584"/>
      <c r="FI55" s="584"/>
      <c r="FJ55" s="584"/>
      <c r="FK55" s="584"/>
      <c r="FL55" s="584"/>
      <c r="FM55" s="584"/>
      <c r="FN55" s="584"/>
    </row>
    <row r="56" spans="1:170">
      <c r="A56" s="598"/>
      <c r="B56" s="598"/>
      <c r="C56" s="598"/>
      <c r="D56" s="600"/>
      <c r="E56" s="600"/>
      <c r="F56" s="600"/>
      <c r="G56" s="600"/>
      <c r="H56" s="600"/>
      <c r="I56" s="600"/>
      <c r="J56" s="600"/>
      <c r="K56" s="600"/>
      <c r="L56" s="600"/>
      <c r="M56" s="600"/>
      <c r="N56" s="600"/>
      <c r="O56" s="600"/>
      <c r="P56" s="600"/>
      <c r="Q56" s="600"/>
      <c r="R56" s="600"/>
      <c r="S56" s="600"/>
      <c r="T56" s="584"/>
      <c r="U56" s="584"/>
      <c r="V56" s="584"/>
      <c r="W56" s="584"/>
      <c r="X56" s="584"/>
      <c r="Y56" s="584"/>
      <c r="Z56" s="584"/>
      <c r="AA56" s="584"/>
      <c r="AB56" s="584"/>
      <c r="AC56" s="584"/>
      <c r="AD56" s="584"/>
      <c r="AE56" s="584"/>
      <c r="AF56" s="584"/>
      <c r="AG56" s="584"/>
      <c r="AH56" s="584"/>
      <c r="AI56" s="584"/>
      <c r="AJ56" s="584"/>
      <c r="AK56" s="584"/>
      <c r="AL56" s="584"/>
      <c r="AM56" s="584"/>
      <c r="AN56" s="584"/>
      <c r="AO56" s="584"/>
      <c r="AP56" s="584"/>
      <c r="AQ56" s="584"/>
      <c r="AR56" s="584"/>
      <c r="AS56" s="584"/>
      <c r="AT56" s="584"/>
      <c r="AU56" s="584"/>
      <c r="AV56" s="584"/>
      <c r="AW56" s="584"/>
      <c r="AX56" s="584"/>
      <c r="AY56" s="584"/>
      <c r="AZ56" s="584"/>
      <c r="BA56" s="584"/>
      <c r="BB56" s="584"/>
      <c r="BC56" s="584"/>
      <c r="BD56" s="584"/>
      <c r="BE56" s="584"/>
      <c r="BF56" s="584"/>
      <c r="BG56" s="584"/>
      <c r="BH56" s="584"/>
      <c r="BI56" s="584"/>
      <c r="BJ56" s="584"/>
      <c r="BK56" s="584"/>
      <c r="BL56" s="584"/>
      <c r="BM56" s="584"/>
      <c r="BN56" s="584"/>
      <c r="BO56" s="584"/>
      <c r="BP56" s="584"/>
      <c r="BQ56" s="584"/>
      <c r="BR56" s="584"/>
      <c r="BS56" s="584"/>
      <c r="BT56" s="584"/>
      <c r="BU56" s="584"/>
      <c r="BV56" s="584"/>
      <c r="BW56" s="584"/>
      <c r="BX56" s="584"/>
      <c r="BY56" s="584"/>
      <c r="BZ56" s="584"/>
      <c r="CA56" s="584"/>
      <c r="CB56" s="584"/>
      <c r="CC56" s="584"/>
      <c r="CD56" s="584"/>
      <c r="CE56" s="584"/>
      <c r="CF56" s="584"/>
      <c r="CG56" s="584"/>
      <c r="CH56" s="584"/>
      <c r="CI56" s="584"/>
      <c r="CJ56" s="584"/>
      <c r="CK56" s="584"/>
      <c r="CL56" s="584"/>
      <c r="CM56" s="584"/>
      <c r="CN56" s="584"/>
      <c r="CO56" s="584"/>
      <c r="CP56" s="584"/>
      <c r="CQ56" s="584"/>
      <c r="CR56" s="584"/>
      <c r="CS56" s="584"/>
      <c r="CT56" s="584"/>
      <c r="CU56" s="584"/>
      <c r="CV56" s="584"/>
      <c r="CW56" s="584"/>
      <c r="CX56" s="584"/>
      <c r="CY56" s="584"/>
      <c r="CZ56" s="584"/>
      <c r="DA56" s="584"/>
      <c r="DB56" s="584"/>
      <c r="DC56" s="584"/>
      <c r="DD56" s="584"/>
      <c r="DE56" s="584"/>
      <c r="DF56" s="584"/>
      <c r="DG56" s="584"/>
      <c r="DH56" s="584"/>
      <c r="DI56" s="584"/>
      <c r="DJ56" s="584"/>
      <c r="DK56" s="584"/>
      <c r="DL56" s="584"/>
      <c r="DM56" s="584"/>
      <c r="DN56" s="584"/>
      <c r="DO56" s="584"/>
      <c r="DP56" s="584"/>
      <c r="DQ56" s="584"/>
      <c r="DR56" s="584"/>
      <c r="DS56" s="584"/>
      <c r="DT56" s="584"/>
      <c r="DU56" s="584"/>
      <c r="DV56" s="584"/>
      <c r="DW56" s="584"/>
      <c r="DX56" s="584"/>
      <c r="DY56" s="584"/>
      <c r="DZ56" s="584"/>
      <c r="EA56" s="584"/>
      <c r="EB56" s="584"/>
      <c r="EC56" s="584"/>
      <c r="ED56" s="584"/>
      <c r="EE56" s="584"/>
      <c r="EF56" s="584"/>
      <c r="EG56" s="584"/>
      <c r="EH56" s="584"/>
      <c r="EI56" s="584"/>
      <c r="EJ56" s="584"/>
      <c r="EK56" s="584"/>
      <c r="EL56" s="584"/>
      <c r="EM56" s="584"/>
      <c r="EN56" s="584"/>
      <c r="EO56" s="584"/>
      <c r="EP56" s="584"/>
      <c r="EQ56" s="584"/>
      <c r="ER56" s="584"/>
      <c r="ES56" s="584"/>
      <c r="ET56" s="584"/>
      <c r="EU56" s="584"/>
      <c r="EV56" s="584"/>
      <c r="EW56" s="584"/>
      <c r="EX56" s="584"/>
      <c r="EY56" s="584"/>
      <c r="EZ56" s="584"/>
      <c r="FA56" s="584"/>
      <c r="FB56" s="584"/>
      <c r="FC56" s="584"/>
      <c r="FD56" s="584"/>
      <c r="FE56" s="584"/>
      <c r="FF56" s="584"/>
      <c r="FG56" s="584"/>
      <c r="FH56" s="584"/>
      <c r="FI56" s="584"/>
      <c r="FJ56" s="584"/>
      <c r="FK56" s="584"/>
      <c r="FL56" s="584"/>
      <c r="FM56" s="584"/>
      <c r="FN56" s="584"/>
    </row>
    <row r="57" spans="1:170">
      <c r="A57" s="598"/>
      <c r="B57" s="598"/>
      <c r="C57" s="598"/>
      <c r="D57" s="600"/>
      <c r="E57" s="600"/>
      <c r="F57" s="600"/>
      <c r="G57" s="600"/>
      <c r="H57" s="600"/>
      <c r="I57" s="600"/>
      <c r="J57" s="600"/>
      <c r="K57" s="600"/>
      <c r="L57" s="600"/>
      <c r="M57" s="600"/>
      <c r="N57" s="600"/>
      <c r="O57" s="600"/>
      <c r="P57" s="600"/>
      <c r="Q57" s="600"/>
      <c r="R57" s="600"/>
      <c r="S57" s="600"/>
      <c r="T57" s="584"/>
      <c r="U57" s="584"/>
      <c r="V57" s="584"/>
      <c r="W57" s="584"/>
      <c r="X57" s="584"/>
      <c r="Y57" s="584"/>
      <c r="Z57" s="584"/>
      <c r="AA57" s="584"/>
      <c r="AB57" s="584"/>
      <c r="AC57" s="584"/>
      <c r="AD57" s="584"/>
      <c r="AE57" s="584"/>
      <c r="AF57" s="584"/>
      <c r="AG57" s="584"/>
      <c r="AH57" s="584"/>
      <c r="AI57" s="584"/>
      <c r="AJ57" s="584"/>
      <c r="AK57" s="584"/>
      <c r="AL57" s="584"/>
      <c r="AM57" s="584"/>
      <c r="AN57" s="584"/>
      <c r="AO57" s="584"/>
      <c r="AP57" s="584"/>
      <c r="AQ57" s="584"/>
      <c r="AR57" s="584"/>
      <c r="AS57" s="584"/>
      <c r="AT57" s="584"/>
      <c r="AU57" s="584"/>
      <c r="AV57" s="584"/>
      <c r="AW57" s="584"/>
      <c r="AX57" s="584"/>
      <c r="AY57" s="584"/>
      <c r="AZ57" s="584"/>
      <c r="BA57" s="584"/>
      <c r="BB57" s="584"/>
      <c r="BC57" s="584"/>
      <c r="BD57" s="584"/>
      <c r="BE57" s="584"/>
      <c r="BF57" s="584"/>
      <c r="BG57" s="584"/>
      <c r="BH57" s="584"/>
      <c r="BI57" s="584"/>
      <c r="BJ57" s="584"/>
      <c r="BK57" s="584"/>
      <c r="BL57" s="584"/>
      <c r="BM57" s="584"/>
      <c r="BN57" s="584"/>
      <c r="BO57" s="584"/>
      <c r="BP57" s="584"/>
      <c r="BQ57" s="584"/>
      <c r="BR57" s="584"/>
      <c r="BS57" s="584"/>
      <c r="BT57" s="584"/>
      <c r="BU57" s="584"/>
      <c r="BV57" s="584"/>
      <c r="BW57" s="584"/>
      <c r="BX57" s="584"/>
      <c r="BY57" s="584"/>
      <c r="BZ57" s="584"/>
      <c r="CA57" s="584"/>
      <c r="CB57" s="584"/>
      <c r="CC57" s="584"/>
      <c r="CD57" s="584"/>
      <c r="CE57" s="584"/>
      <c r="CF57" s="584"/>
      <c r="CG57" s="584"/>
      <c r="CH57" s="584"/>
      <c r="CI57" s="584"/>
      <c r="CJ57" s="584"/>
      <c r="CK57" s="584"/>
      <c r="CL57" s="584"/>
      <c r="CM57" s="584"/>
      <c r="CN57" s="584"/>
      <c r="CO57" s="584"/>
      <c r="CP57" s="584"/>
      <c r="CQ57" s="584"/>
      <c r="CR57" s="584"/>
      <c r="CS57" s="584"/>
      <c r="CT57" s="584"/>
      <c r="CU57" s="584"/>
      <c r="CV57" s="584"/>
      <c r="CW57" s="584"/>
      <c r="CX57" s="584"/>
      <c r="CY57" s="584"/>
      <c r="CZ57" s="584"/>
      <c r="DA57" s="584"/>
      <c r="DB57" s="584"/>
      <c r="DC57" s="584"/>
      <c r="DD57" s="584"/>
      <c r="DE57" s="584"/>
      <c r="DF57" s="584"/>
      <c r="DG57" s="584"/>
      <c r="DH57" s="584"/>
      <c r="DI57" s="584"/>
      <c r="DJ57" s="584"/>
      <c r="DK57" s="584"/>
      <c r="DL57" s="584"/>
      <c r="DM57" s="584"/>
      <c r="DN57" s="584"/>
      <c r="DO57" s="584"/>
      <c r="DP57" s="584"/>
      <c r="DQ57" s="584"/>
      <c r="DR57" s="584"/>
      <c r="DS57" s="584"/>
      <c r="DT57" s="584"/>
      <c r="DU57" s="584"/>
      <c r="DV57" s="584"/>
      <c r="DW57" s="584"/>
      <c r="DX57" s="584"/>
      <c r="DY57" s="584"/>
      <c r="DZ57" s="584"/>
      <c r="EA57" s="584"/>
      <c r="EB57" s="584"/>
      <c r="EC57" s="584"/>
      <c r="ED57" s="584"/>
      <c r="EE57" s="584"/>
      <c r="EF57" s="584"/>
      <c r="EG57" s="584"/>
      <c r="EH57" s="584"/>
      <c r="EI57" s="584"/>
      <c r="EJ57" s="584"/>
      <c r="EK57" s="584"/>
      <c r="EL57" s="584"/>
      <c r="EM57" s="584"/>
      <c r="EN57" s="584"/>
      <c r="EO57" s="584"/>
      <c r="EP57" s="584"/>
      <c r="EQ57" s="584"/>
      <c r="ER57" s="584"/>
      <c r="ES57" s="584"/>
      <c r="ET57" s="584"/>
      <c r="EU57" s="584"/>
      <c r="EV57" s="584"/>
      <c r="EW57" s="584"/>
      <c r="EX57" s="584"/>
      <c r="EY57" s="584"/>
      <c r="EZ57" s="584"/>
      <c r="FA57" s="584"/>
      <c r="FB57" s="584"/>
      <c r="FC57" s="584"/>
      <c r="FD57" s="584"/>
      <c r="FE57" s="584"/>
      <c r="FF57" s="584"/>
      <c r="FG57" s="584"/>
      <c r="FH57" s="584"/>
      <c r="FI57" s="584"/>
      <c r="FJ57" s="584"/>
      <c r="FK57" s="584"/>
      <c r="FL57" s="584"/>
      <c r="FM57" s="584"/>
      <c r="FN57" s="584"/>
    </row>
    <row r="58" spans="1:170">
      <c r="A58" s="598"/>
      <c r="B58" s="598"/>
      <c r="C58" s="598"/>
      <c r="D58" s="600"/>
      <c r="E58" s="600"/>
      <c r="F58" s="600"/>
      <c r="G58" s="600"/>
      <c r="H58" s="600"/>
      <c r="I58" s="600"/>
      <c r="J58" s="600"/>
      <c r="K58" s="600"/>
      <c r="L58" s="600"/>
      <c r="M58" s="600"/>
      <c r="N58" s="600"/>
      <c r="O58" s="600"/>
      <c r="P58" s="600"/>
      <c r="Q58" s="600"/>
      <c r="R58" s="600"/>
      <c r="S58" s="600"/>
      <c r="T58" s="584"/>
      <c r="U58" s="584"/>
      <c r="V58" s="584"/>
      <c r="W58" s="584"/>
      <c r="X58" s="584"/>
      <c r="Y58" s="584"/>
      <c r="Z58" s="584"/>
      <c r="AA58" s="584"/>
      <c r="AB58" s="584"/>
      <c r="AC58" s="584"/>
      <c r="AD58" s="584"/>
      <c r="AE58" s="584"/>
      <c r="AF58" s="584"/>
      <c r="AG58" s="584"/>
      <c r="AH58" s="584"/>
      <c r="AI58" s="584"/>
      <c r="AJ58" s="584"/>
      <c r="AK58" s="584"/>
      <c r="AL58" s="584"/>
      <c r="AM58" s="584"/>
      <c r="AN58" s="584"/>
      <c r="AO58" s="584"/>
      <c r="AP58" s="584"/>
      <c r="AQ58" s="584"/>
      <c r="AR58" s="584"/>
      <c r="AS58" s="584"/>
      <c r="AT58" s="584"/>
      <c r="AU58" s="584"/>
      <c r="AV58" s="584"/>
      <c r="AW58" s="584"/>
      <c r="AX58" s="584"/>
      <c r="AY58" s="584"/>
      <c r="AZ58" s="584"/>
      <c r="BA58" s="584"/>
      <c r="BB58" s="584"/>
      <c r="BC58" s="584"/>
      <c r="BD58" s="584"/>
      <c r="BE58" s="584"/>
      <c r="BF58" s="584"/>
      <c r="BG58" s="584"/>
      <c r="BH58" s="584"/>
      <c r="BI58" s="584"/>
      <c r="BJ58" s="584"/>
      <c r="BK58" s="584"/>
      <c r="BL58" s="584"/>
      <c r="BM58" s="584"/>
      <c r="BN58" s="584"/>
      <c r="BO58" s="584"/>
      <c r="BP58" s="584"/>
      <c r="BQ58" s="584"/>
      <c r="BR58" s="584"/>
      <c r="BS58" s="584"/>
      <c r="BT58" s="584"/>
      <c r="BU58" s="584"/>
      <c r="BV58" s="584"/>
      <c r="BW58" s="584"/>
      <c r="BX58" s="584"/>
      <c r="BY58" s="584"/>
      <c r="BZ58" s="584"/>
      <c r="CA58" s="584"/>
      <c r="CB58" s="584"/>
      <c r="CC58" s="584"/>
      <c r="CD58" s="584"/>
      <c r="CE58" s="584"/>
      <c r="CF58" s="584"/>
      <c r="CG58" s="584"/>
      <c r="CH58" s="584"/>
      <c r="CI58" s="584"/>
      <c r="CJ58" s="584"/>
      <c r="CK58" s="584"/>
      <c r="CL58" s="584"/>
      <c r="CM58" s="584"/>
      <c r="CN58" s="584"/>
      <c r="CO58" s="584"/>
      <c r="CP58" s="584"/>
      <c r="CQ58" s="584"/>
      <c r="CR58" s="584"/>
      <c r="CS58" s="584"/>
      <c r="CT58" s="584"/>
      <c r="CU58" s="584"/>
      <c r="CV58" s="584"/>
      <c r="CW58" s="584"/>
      <c r="CX58" s="584"/>
      <c r="CY58" s="584"/>
      <c r="CZ58" s="584"/>
      <c r="DA58" s="584"/>
      <c r="DB58" s="584"/>
      <c r="DC58" s="584"/>
      <c r="DD58" s="584"/>
      <c r="DE58" s="584"/>
      <c r="DF58" s="584"/>
      <c r="DG58" s="584"/>
      <c r="DH58" s="584"/>
      <c r="DI58" s="584"/>
      <c r="DJ58" s="584"/>
      <c r="DK58" s="584"/>
      <c r="DL58" s="584"/>
      <c r="DM58" s="584"/>
      <c r="DN58" s="584"/>
      <c r="DO58" s="584"/>
      <c r="DP58" s="584"/>
      <c r="DQ58" s="584"/>
      <c r="DR58" s="584"/>
      <c r="DS58" s="584"/>
      <c r="DT58" s="584"/>
      <c r="DU58" s="584"/>
      <c r="DV58" s="584"/>
      <c r="DW58" s="584"/>
      <c r="DX58" s="584"/>
      <c r="DY58" s="584"/>
      <c r="DZ58" s="584"/>
      <c r="EA58" s="584"/>
      <c r="EB58" s="584"/>
      <c r="EC58" s="584"/>
      <c r="ED58" s="584"/>
      <c r="EE58" s="584"/>
      <c r="EF58" s="584"/>
      <c r="EG58" s="584"/>
      <c r="EH58" s="584"/>
      <c r="EI58" s="584"/>
      <c r="EJ58" s="584"/>
      <c r="EK58" s="584"/>
      <c r="EL58" s="584"/>
      <c r="EM58" s="584"/>
      <c r="EN58" s="584"/>
      <c r="EO58" s="584"/>
      <c r="EP58" s="584"/>
      <c r="EQ58" s="584"/>
      <c r="ER58" s="584"/>
      <c r="ES58" s="584"/>
      <c r="ET58" s="584"/>
      <c r="EU58" s="584"/>
      <c r="EV58" s="584"/>
      <c r="EW58" s="584"/>
      <c r="EX58" s="584"/>
      <c r="EY58" s="584"/>
      <c r="EZ58" s="584"/>
      <c r="FA58" s="584"/>
      <c r="FB58" s="584"/>
      <c r="FC58" s="584"/>
      <c r="FD58" s="584"/>
      <c r="FE58" s="584"/>
      <c r="FF58" s="584"/>
      <c r="FG58" s="584"/>
      <c r="FH58" s="584"/>
      <c r="FI58" s="584"/>
      <c r="FJ58" s="584"/>
      <c r="FK58" s="584"/>
      <c r="FL58" s="584"/>
      <c r="FM58" s="584"/>
      <c r="FN58" s="584"/>
    </row>
    <row r="59" spans="1:170">
      <c r="A59" s="598"/>
      <c r="B59" s="598"/>
      <c r="C59" s="598"/>
      <c r="D59" s="600"/>
      <c r="E59" s="600"/>
      <c r="F59" s="600"/>
      <c r="G59" s="600"/>
      <c r="H59" s="600"/>
      <c r="I59" s="600"/>
      <c r="J59" s="600"/>
      <c r="K59" s="600"/>
      <c r="L59" s="600"/>
      <c r="M59" s="600"/>
      <c r="N59" s="600"/>
      <c r="O59" s="600"/>
      <c r="P59" s="600"/>
      <c r="Q59" s="600"/>
      <c r="R59" s="600"/>
      <c r="S59" s="600"/>
      <c r="T59" s="584"/>
      <c r="U59" s="584"/>
      <c r="V59" s="584"/>
      <c r="W59" s="584"/>
      <c r="X59" s="584"/>
      <c r="Y59" s="584"/>
      <c r="Z59" s="584"/>
      <c r="AA59" s="584"/>
      <c r="AB59" s="584"/>
      <c r="AC59" s="584"/>
      <c r="AD59" s="584"/>
      <c r="AE59" s="584"/>
      <c r="AF59" s="584"/>
      <c r="AG59" s="584"/>
      <c r="AH59" s="584"/>
      <c r="AI59" s="584"/>
      <c r="AJ59" s="584"/>
      <c r="AK59" s="584"/>
      <c r="AL59" s="584"/>
      <c r="AM59" s="584"/>
      <c r="AN59" s="584"/>
      <c r="AO59" s="584"/>
      <c r="AP59" s="584"/>
      <c r="AQ59" s="584"/>
      <c r="AR59" s="584"/>
      <c r="AS59" s="584"/>
      <c r="AT59" s="584"/>
      <c r="AU59" s="584"/>
      <c r="AV59" s="584"/>
      <c r="AW59" s="584"/>
      <c r="AX59" s="584"/>
      <c r="AY59" s="584"/>
      <c r="AZ59" s="584"/>
      <c r="BA59" s="584"/>
      <c r="BB59" s="584"/>
      <c r="BC59" s="584"/>
      <c r="BD59" s="584"/>
      <c r="BE59" s="584"/>
      <c r="BF59" s="584"/>
      <c r="BG59" s="584"/>
      <c r="BH59" s="584"/>
      <c r="BI59" s="584"/>
      <c r="BJ59" s="584"/>
      <c r="BK59" s="584"/>
      <c r="BL59" s="584"/>
      <c r="BM59" s="584"/>
      <c r="BN59" s="584"/>
      <c r="BO59" s="584"/>
      <c r="BP59" s="584"/>
      <c r="BQ59" s="584"/>
      <c r="BR59" s="584"/>
      <c r="BS59" s="584"/>
      <c r="BT59" s="584"/>
      <c r="BU59" s="584"/>
      <c r="BV59" s="584"/>
      <c r="BW59" s="584"/>
      <c r="BX59" s="584"/>
      <c r="BY59" s="584"/>
      <c r="BZ59" s="584"/>
      <c r="CA59" s="584"/>
      <c r="CB59" s="584"/>
      <c r="CC59" s="584"/>
      <c r="CD59" s="584"/>
      <c r="CE59" s="584"/>
      <c r="CF59" s="584"/>
      <c r="CG59" s="584"/>
      <c r="CH59" s="584"/>
      <c r="CI59" s="584"/>
      <c r="CJ59" s="584"/>
      <c r="CK59" s="584"/>
      <c r="CL59" s="584"/>
      <c r="CM59" s="584"/>
      <c r="CN59" s="584"/>
      <c r="CO59" s="584"/>
      <c r="CP59" s="584"/>
      <c r="CQ59" s="584"/>
      <c r="CR59" s="584"/>
      <c r="CS59" s="584"/>
      <c r="CT59" s="584"/>
      <c r="CU59" s="584"/>
      <c r="CV59" s="584"/>
      <c r="CW59" s="584"/>
      <c r="CX59" s="584"/>
      <c r="CY59" s="584"/>
      <c r="CZ59" s="584"/>
      <c r="DA59" s="584"/>
      <c r="DB59" s="584"/>
      <c r="DC59" s="584"/>
      <c r="DD59" s="584"/>
      <c r="DE59" s="584"/>
      <c r="DF59" s="584"/>
      <c r="DG59" s="584"/>
      <c r="DH59" s="584"/>
      <c r="DI59" s="584"/>
      <c r="DJ59" s="584"/>
      <c r="DK59" s="584"/>
      <c r="DL59" s="584"/>
      <c r="DM59" s="584"/>
      <c r="DN59" s="584"/>
      <c r="DO59" s="584"/>
      <c r="DP59" s="584"/>
      <c r="DQ59" s="584"/>
      <c r="DR59" s="584"/>
      <c r="DS59" s="584"/>
      <c r="DT59" s="584"/>
      <c r="DU59" s="584"/>
      <c r="DV59" s="584"/>
      <c r="DW59" s="584"/>
      <c r="DX59" s="584"/>
      <c r="DY59" s="584"/>
      <c r="DZ59" s="584"/>
      <c r="EA59" s="584"/>
      <c r="EB59" s="584"/>
      <c r="EC59" s="584"/>
      <c r="ED59" s="584"/>
      <c r="EE59" s="584"/>
      <c r="EF59" s="584"/>
      <c r="EG59" s="584"/>
      <c r="EH59" s="584"/>
      <c r="EI59" s="584"/>
      <c r="EJ59" s="584"/>
      <c r="EK59" s="584"/>
      <c r="EL59" s="584"/>
      <c r="EM59" s="584"/>
      <c r="EN59" s="584"/>
      <c r="EO59" s="584"/>
      <c r="EP59" s="584"/>
      <c r="EQ59" s="584"/>
      <c r="ER59" s="584"/>
      <c r="ES59" s="584"/>
      <c r="ET59" s="584"/>
      <c r="EU59" s="584"/>
      <c r="EV59" s="584"/>
      <c r="EW59" s="584"/>
      <c r="EX59" s="584"/>
      <c r="EY59" s="584"/>
      <c r="EZ59" s="584"/>
      <c r="FA59" s="584"/>
      <c r="FB59" s="584"/>
      <c r="FC59" s="584"/>
      <c r="FD59" s="584"/>
      <c r="FE59" s="584"/>
      <c r="FF59" s="584"/>
      <c r="FG59" s="584"/>
      <c r="FH59" s="584"/>
      <c r="FI59" s="584"/>
      <c r="FJ59" s="584"/>
      <c r="FK59" s="584"/>
      <c r="FL59" s="584"/>
      <c r="FM59" s="584"/>
      <c r="FN59" s="584"/>
    </row>
    <row r="60" spans="1:170">
      <c r="A60" s="598"/>
      <c r="B60" s="598"/>
      <c r="C60" s="598"/>
      <c r="D60" s="600"/>
      <c r="E60" s="600"/>
      <c r="F60" s="600"/>
      <c r="G60" s="600"/>
      <c r="H60" s="600"/>
      <c r="I60" s="600"/>
      <c r="J60" s="600"/>
      <c r="K60" s="600"/>
      <c r="L60" s="600"/>
      <c r="M60" s="600"/>
      <c r="N60" s="600"/>
      <c r="O60" s="600"/>
      <c r="P60" s="600"/>
      <c r="Q60" s="600"/>
      <c r="R60" s="600"/>
      <c r="S60" s="600"/>
      <c r="T60" s="584"/>
      <c r="U60" s="584"/>
      <c r="V60" s="584"/>
      <c r="W60" s="584"/>
      <c r="X60" s="584"/>
      <c r="Y60" s="584"/>
      <c r="Z60" s="584"/>
      <c r="AA60" s="584"/>
      <c r="AB60" s="584"/>
      <c r="AC60" s="584"/>
      <c r="AD60" s="584"/>
      <c r="AE60" s="584"/>
      <c r="AF60" s="584"/>
      <c r="AG60" s="584"/>
      <c r="AH60" s="584"/>
      <c r="AI60" s="584"/>
      <c r="AJ60" s="584"/>
      <c r="AK60" s="584"/>
      <c r="AL60" s="584"/>
      <c r="AM60" s="584"/>
      <c r="AN60" s="584"/>
      <c r="AO60" s="584"/>
      <c r="AP60" s="584"/>
      <c r="AQ60" s="584"/>
      <c r="AR60" s="584"/>
      <c r="AS60" s="584"/>
      <c r="AT60" s="584"/>
      <c r="AU60" s="584"/>
      <c r="AV60" s="584"/>
      <c r="AW60" s="584"/>
      <c r="AX60" s="584"/>
      <c r="AY60" s="584"/>
      <c r="AZ60" s="584"/>
      <c r="BA60" s="584"/>
      <c r="BB60" s="584"/>
      <c r="BC60" s="584"/>
      <c r="BD60" s="584"/>
      <c r="BE60" s="584"/>
      <c r="BF60" s="584"/>
      <c r="BG60" s="584"/>
      <c r="BH60" s="584"/>
      <c r="BI60" s="584"/>
      <c r="BJ60" s="584"/>
      <c r="BK60" s="584"/>
      <c r="BL60" s="584"/>
      <c r="BM60" s="584"/>
      <c r="BN60" s="584"/>
      <c r="BO60" s="584"/>
      <c r="BP60" s="584"/>
      <c r="BQ60" s="584"/>
      <c r="BR60" s="584"/>
      <c r="BS60" s="584"/>
      <c r="BT60" s="584"/>
      <c r="BU60" s="584"/>
      <c r="BV60" s="584"/>
      <c r="BW60" s="584"/>
      <c r="BX60" s="584"/>
      <c r="BY60" s="584"/>
      <c r="BZ60" s="584"/>
      <c r="CA60" s="584"/>
      <c r="CB60" s="584"/>
      <c r="CC60" s="584"/>
      <c r="CD60" s="584"/>
      <c r="CE60" s="584"/>
      <c r="CF60" s="584"/>
      <c r="CG60" s="584"/>
      <c r="CH60" s="584"/>
      <c r="CI60" s="584"/>
      <c r="CJ60" s="584"/>
      <c r="CK60" s="584"/>
      <c r="CL60" s="584"/>
      <c r="CM60" s="584"/>
      <c r="CN60" s="584"/>
      <c r="CO60" s="584"/>
      <c r="CP60" s="584"/>
      <c r="CQ60" s="584"/>
      <c r="CR60" s="584"/>
      <c r="CS60" s="584"/>
      <c r="CT60" s="584"/>
      <c r="CU60" s="584"/>
      <c r="CV60" s="584"/>
      <c r="CW60" s="584"/>
      <c r="CX60" s="584"/>
      <c r="CY60" s="584"/>
      <c r="CZ60" s="584"/>
      <c r="DA60" s="584"/>
      <c r="DB60" s="584"/>
      <c r="DC60" s="584"/>
      <c r="DD60" s="584"/>
      <c r="DE60" s="584"/>
      <c r="DF60" s="584"/>
      <c r="DG60" s="584"/>
      <c r="DH60" s="584"/>
      <c r="DI60" s="584"/>
      <c r="DJ60" s="584"/>
      <c r="DK60" s="584"/>
      <c r="DL60" s="584"/>
      <c r="DM60" s="584"/>
      <c r="DN60" s="584"/>
      <c r="DO60" s="584"/>
      <c r="DP60" s="584"/>
      <c r="DQ60" s="584"/>
      <c r="DR60" s="584"/>
      <c r="DS60" s="584"/>
      <c r="DT60" s="584"/>
      <c r="DU60" s="584"/>
      <c r="DV60" s="584"/>
      <c r="DW60" s="584"/>
      <c r="DX60" s="584"/>
      <c r="DY60" s="584"/>
      <c r="DZ60" s="584"/>
      <c r="EA60" s="584"/>
      <c r="EB60" s="584"/>
      <c r="EC60" s="584"/>
      <c r="ED60" s="584"/>
      <c r="EE60" s="584"/>
      <c r="EF60" s="584"/>
      <c r="EG60" s="584"/>
      <c r="EH60" s="584"/>
      <c r="EI60" s="584"/>
      <c r="EJ60" s="584"/>
      <c r="EK60" s="584"/>
      <c r="EL60" s="584"/>
      <c r="EM60" s="584"/>
      <c r="EN60" s="584"/>
      <c r="EO60" s="584"/>
      <c r="EP60" s="584"/>
      <c r="EQ60" s="584"/>
      <c r="ER60" s="584"/>
      <c r="ES60" s="584"/>
      <c r="ET60" s="584"/>
      <c r="EU60" s="584"/>
      <c r="EV60" s="584"/>
      <c r="EW60" s="584"/>
      <c r="EX60" s="584"/>
      <c r="EY60" s="584"/>
      <c r="EZ60" s="584"/>
      <c r="FA60" s="584"/>
      <c r="FB60" s="584"/>
      <c r="FC60" s="584"/>
      <c r="FD60" s="584"/>
      <c r="FE60" s="584"/>
      <c r="FF60" s="584"/>
      <c r="FG60" s="584"/>
      <c r="FH60" s="584"/>
      <c r="FI60" s="584"/>
      <c r="FJ60" s="584"/>
      <c r="FK60" s="584"/>
      <c r="FL60" s="584"/>
      <c r="FM60" s="584"/>
      <c r="FN60" s="584"/>
    </row>
    <row r="61" spans="1:170">
      <c r="A61" s="598"/>
      <c r="B61" s="598"/>
      <c r="C61" s="598"/>
      <c r="D61" s="600"/>
      <c r="E61" s="600"/>
      <c r="F61" s="600"/>
      <c r="G61" s="600"/>
      <c r="H61" s="600"/>
      <c r="I61" s="600"/>
      <c r="J61" s="600"/>
      <c r="K61" s="600"/>
      <c r="L61" s="600"/>
      <c r="M61" s="600"/>
      <c r="N61" s="600"/>
      <c r="O61" s="600"/>
      <c r="P61" s="600"/>
      <c r="Q61" s="600"/>
      <c r="R61" s="600"/>
      <c r="S61" s="600"/>
      <c r="T61" s="584"/>
      <c r="U61" s="584"/>
      <c r="V61" s="584"/>
      <c r="W61" s="584"/>
      <c r="X61" s="584"/>
      <c r="Y61" s="584"/>
      <c r="Z61" s="584"/>
      <c r="AA61" s="584"/>
      <c r="AB61" s="584"/>
      <c r="AC61" s="584"/>
      <c r="AD61" s="584"/>
      <c r="AE61" s="584"/>
      <c r="AF61" s="584"/>
      <c r="AG61" s="584"/>
      <c r="AH61" s="584"/>
      <c r="AI61" s="584"/>
      <c r="AJ61" s="584"/>
      <c r="AK61" s="584"/>
      <c r="AL61" s="584"/>
      <c r="AM61" s="584"/>
      <c r="AN61" s="584"/>
      <c r="AO61" s="584"/>
      <c r="AP61" s="584"/>
      <c r="AQ61" s="584"/>
      <c r="AR61" s="584"/>
      <c r="AS61" s="584"/>
      <c r="AT61" s="584"/>
      <c r="AU61" s="584"/>
      <c r="AV61" s="584"/>
      <c r="AW61" s="584"/>
      <c r="AX61" s="584"/>
      <c r="AY61" s="584"/>
      <c r="AZ61" s="584"/>
      <c r="BA61" s="584"/>
      <c r="BB61" s="584"/>
      <c r="BC61" s="584"/>
      <c r="BD61" s="584"/>
      <c r="BE61" s="584"/>
      <c r="BF61" s="584"/>
      <c r="BG61" s="584"/>
      <c r="BH61" s="584"/>
      <c r="BI61" s="584"/>
      <c r="BJ61" s="584"/>
      <c r="BK61" s="584"/>
      <c r="BL61" s="584"/>
      <c r="BM61" s="584"/>
      <c r="BN61" s="584"/>
      <c r="BO61" s="584"/>
      <c r="BP61" s="584"/>
      <c r="BQ61" s="584"/>
      <c r="BR61" s="584"/>
      <c r="BS61" s="584"/>
      <c r="BT61" s="584"/>
      <c r="BU61" s="584"/>
      <c r="BV61" s="584"/>
      <c r="BW61" s="584"/>
      <c r="BX61" s="584"/>
      <c r="BY61" s="584"/>
      <c r="BZ61" s="584"/>
      <c r="CA61" s="584"/>
      <c r="CB61" s="584"/>
      <c r="CC61" s="584"/>
      <c r="CD61" s="584"/>
      <c r="CE61" s="584"/>
      <c r="CF61" s="584"/>
      <c r="CG61" s="584"/>
      <c r="CH61" s="584"/>
      <c r="CI61" s="584"/>
      <c r="CJ61" s="584"/>
      <c r="CK61" s="584"/>
      <c r="CL61" s="584"/>
      <c r="CM61" s="584"/>
      <c r="CN61" s="584"/>
      <c r="CO61" s="584"/>
      <c r="CP61" s="584"/>
      <c r="CQ61" s="584"/>
      <c r="CR61" s="584"/>
      <c r="CS61" s="584"/>
      <c r="CT61" s="584"/>
      <c r="CU61" s="584"/>
      <c r="CV61" s="584"/>
      <c r="CW61" s="584"/>
      <c r="CX61" s="584"/>
      <c r="CY61" s="584"/>
      <c r="CZ61" s="584"/>
      <c r="DA61" s="584"/>
      <c r="DB61" s="584"/>
      <c r="DC61" s="584"/>
      <c r="DD61" s="584"/>
      <c r="DE61" s="584"/>
      <c r="DF61" s="584"/>
      <c r="DG61" s="584"/>
      <c r="DH61" s="584"/>
      <c r="DI61" s="584"/>
      <c r="DJ61" s="584"/>
      <c r="DK61" s="584"/>
      <c r="DL61" s="584"/>
      <c r="DM61" s="584"/>
      <c r="DN61" s="584"/>
      <c r="DO61" s="584"/>
      <c r="DP61" s="584"/>
      <c r="DQ61" s="584"/>
      <c r="DR61" s="584"/>
      <c r="DS61" s="584"/>
      <c r="DT61" s="584"/>
      <c r="DU61" s="584"/>
      <c r="DV61" s="584"/>
      <c r="DW61" s="584"/>
      <c r="DX61" s="584"/>
      <c r="DY61" s="584"/>
      <c r="DZ61" s="584"/>
      <c r="EA61" s="584"/>
      <c r="EB61" s="584"/>
      <c r="EC61" s="584"/>
      <c r="ED61" s="584"/>
      <c r="EE61" s="584"/>
      <c r="EF61" s="584"/>
      <c r="EG61" s="584"/>
      <c r="EH61" s="584"/>
      <c r="EI61" s="584"/>
      <c r="EJ61" s="584"/>
      <c r="EK61" s="584"/>
      <c r="EL61" s="584"/>
      <c r="EM61" s="584"/>
      <c r="EN61" s="584"/>
      <c r="EO61" s="584"/>
      <c r="EP61" s="584"/>
      <c r="EQ61" s="584"/>
      <c r="ER61" s="584"/>
      <c r="ES61" s="584"/>
      <c r="ET61" s="584"/>
      <c r="EU61" s="584"/>
      <c r="EV61" s="584"/>
      <c r="EW61" s="584"/>
      <c r="EX61" s="584"/>
      <c r="EY61" s="584"/>
      <c r="EZ61" s="584"/>
      <c r="FA61" s="584"/>
      <c r="FB61" s="584"/>
      <c r="FC61" s="584"/>
      <c r="FD61" s="584"/>
      <c r="FE61" s="584"/>
      <c r="FF61" s="584"/>
      <c r="FG61" s="584"/>
      <c r="FH61" s="584"/>
      <c r="FI61" s="584"/>
      <c r="FJ61" s="584"/>
      <c r="FK61" s="584"/>
      <c r="FL61" s="584"/>
      <c r="FM61" s="584"/>
      <c r="FN61" s="584"/>
    </row>
    <row r="62" spans="1:170">
      <c r="A62" s="598"/>
      <c r="B62" s="598"/>
      <c r="C62" s="598"/>
      <c r="D62" s="600"/>
      <c r="E62" s="600"/>
      <c r="F62" s="600"/>
      <c r="G62" s="600"/>
      <c r="H62" s="600"/>
      <c r="I62" s="600"/>
      <c r="J62" s="600"/>
      <c r="K62" s="600"/>
      <c r="L62" s="600"/>
      <c r="M62" s="600"/>
      <c r="N62" s="600"/>
      <c r="O62" s="600"/>
      <c r="P62" s="600"/>
      <c r="Q62" s="600"/>
      <c r="R62" s="600"/>
      <c r="S62" s="600"/>
      <c r="T62" s="584"/>
      <c r="U62" s="584"/>
      <c r="V62" s="584"/>
      <c r="W62" s="584"/>
      <c r="X62" s="584"/>
      <c r="Y62" s="584"/>
      <c r="Z62" s="584"/>
      <c r="AA62" s="584"/>
      <c r="AB62" s="584"/>
      <c r="AC62" s="584"/>
      <c r="AD62" s="584"/>
      <c r="AE62" s="584"/>
      <c r="AF62" s="584"/>
      <c r="AG62" s="584"/>
      <c r="AH62" s="584"/>
      <c r="AI62" s="584"/>
      <c r="AJ62" s="584"/>
      <c r="AK62" s="584"/>
      <c r="AL62" s="584"/>
      <c r="AM62" s="584"/>
      <c r="AN62" s="584"/>
      <c r="AO62" s="584"/>
      <c r="AP62" s="584"/>
      <c r="AQ62" s="584"/>
      <c r="AR62" s="584"/>
      <c r="AS62" s="584"/>
      <c r="AT62" s="584"/>
      <c r="AU62" s="584"/>
      <c r="AV62" s="584"/>
      <c r="AW62" s="584"/>
      <c r="AX62" s="584"/>
      <c r="AY62" s="584"/>
      <c r="AZ62" s="584"/>
      <c r="BA62" s="584"/>
      <c r="BB62" s="584"/>
      <c r="BC62" s="584"/>
      <c r="BD62" s="584"/>
      <c r="BE62" s="584"/>
      <c r="BF62" s="584"/>
      <c r="BG62" s="584"/>
      <c r="BH62" s="584"/>
      <c r="BI62" s="584"/>
      <c r="BJ62" s="584"/>
      <c r="BK62" s="584"/>
      <c r="BL62" s="584"/>
      <c r="BM62" s="584"/>
      <c r="BN62" s="584"/>
      <c r="BO62" s="584"/>
      <c r="BP62" s="584"/>
      <c r="BQ62" s="584"/>
      <c r="BR62" s="584"/>
      <c r="BS62" s="584"/>
      <c r="BT62" s="584"/>
      <c r="BU62" s="584"/>
      <c r="BV62" s="584"/>
      <c r="BW62" s="584"/>
      <c r="BX62" s="584"/>
      <c r="BY62" s="584"/>
      <c r="BZ62" s="584"/>
      <c r="CA62" s="584"/>
      <c r="CB62" s="584"/>
      <c r="CC62" s="584"/>
      <c r="CD62" s="584"/>
      <c r="CE62" s="584"/>
      <c r="CF62" s="584"/>
      <c r="CG62" s="584"/>
      <c r="CH62" s="584"/>
      <c r="CI62" s="584"/>
      <c r="CJ62" s="584"/>
      <c r="CK62" s="584"/>
      <c r="CL62" s="584"/>
      <c r="CM62" s="584"/>
      <c r="CN62" s="584"/>
      <c r="CO62" s="584"/>
      <c r="CP62" s="584"/>
      <c r="CQ62" s="584"/>
      <c r="CR62" s="584"/>
      <c r="CS62" s="584"/>
      <c r="CT62" s="584"/>
      <c r="CU62" s="584"/>
      <c r="CV62" s="584"/>
      <c r="CW62" s="584"/>
      <c r="CX62" s="584"/>
      <c r="CY62" s="584"/>
      <c r="CZ62" s="584"/>
      <c r="DA62" s="584"/>
      <c r="DB62" s="584"/>
      <c r="DC62" s="584"/>
      <c r="DD62" s="584"/>
      <c r="DE62" s="584"/>
      <c r="DF62" s="584"/>
      <c r="DG62" s="584"/>
      <c r="DH62" s="584"/>
      <c r="DI62" s="584"/>
      <c r="DJ62" s="584"/>
      <c r="DK62" s="584"/>
      <c r="DL62" s="584"/>
      <c r="DM62" s="584"/>
      <c r="DN62" s="584"/>
      <c r="DO62" s="584"/>
      <c r="DP62" s="584"/>
      <c r="DQ62" s="584"/>
      <c r="DR62" s="584"/>
      <c r="DS62" s="584"/>
      <c r="DT62" s="584"/>
      <c r="DU62" s="584"/>
      <c r="DV62" s="584"/>
      <c r="DW62" s="584"/>
      <c r="DX62" s="584"/>
      <c r="DY62" s="584"/>
      <c r="DZ62" s="584"/>
      <c r="EA62" s="584"/>
      <c r="EB62" s="584"/>
      <c r="EC62" s="584"/>
      <c r="ED62" s="584"/>
      <c r="EE62" s="584"/>
      <c r="EF62" s="584"/>
      <c r="EG62" s="584"/>
      <c r="EH62" s="584"/>
      <c r="EI62" s="584"/>
      <c r="EJ62" s="584"/>
      <c r="EK62" s="584"/>
      <c r="EL62" s="584"/>
      <c r="EM62" s="584"/>
      <c r="EN62" s="584"/>
      <c r="EO62" s="584"/>
      <c r="EP62" s="584"/>
      <c r="EQ62" s="584"/>
      <c r="ER62" s="584"/>
      <c r="ES62" s="584"/>
      <c r="ET62" s="584"/>
      <c r="EU62" s="584"/>
      <c r="EV62" s="584"/>
      <c r="EW62" s="584"/>
      <c r="EX62" s="584"/>
      <c r="EY62" s="584"/>
      <c r="EZ62" s="584"/>
      <c r="FA62" s="584"/>
      <c r="FB62" s="584"/>
      <c r="FC62" s="584"/>
      <c r="FD62" s="584"/>
      <c r="FE62" s="584"/>
      <c r="FF62" s="584"/>
      <c r="FG62" s="584"/>
      <c r="FH62" s="584"/>
      <c r="FI62" s="584"/>
      <c r="FJ62" s="584"/>
      <c r="FK62" s="584"/>
      <c r="FL62" s="584"/>
      <c r="FM62" s="584"/>
      <c r="FN62" s="584"/>
    </row>
    <row r="63" spans="1:170">
      <c r="A63" s="598"/>
      <c r="B63" s="598"/>
      <c r="C63" s="598"/>
      <c r="D63" s="600"/>
      <c r="E63" s="600"/>
      <c r="F63" s="600"/>
      <c r="G63" s="600"/>
      <c r="H63" s="600"/>
      <c r="I63" s="600"/>
      <c r="J63" s="600"/>
      <c r="K63" s="600"/>
      <c r="L63" s="600"/>
      <c r="M63" s="600"/>
      <c r="N63" s="600"/>
      <c r="O63" s="600"/>
      <c r="P63" s="600"/>
      <c r="Q63" s="600"/>
      <c r="R63" s="600"/>
      <c r="S63" s="600"/>
      <c r="T63" s="584"/>
      <c r="U63" s="584"/>
      <c r="V63" s="584"/>
      <c r="W63" s="584"/>
      <c r="X63" s="584"/>
      <c r="Y63" s="584"/>
      <c r="Z63" s="584"/>
      <c r="AA63" s="584"/>
      <c r="AB63" s="584"/>
      <c r="AC63" s="584"/>
      <c r="AD63" s="584"/>
      <c r="AE63" s="584"/>
      <c r="AF63" s="584"/>
      <c r="AG63" s="584"/>
      <c r="AH63" s="584"/>
      <c r="AI63" s="584"/>
      <c r="AJ63" s="584"/>
      <c r="AK63" s="584"/>
      <c r="AL63" s="584"/>
      <c r="AM63" s="584"/>
      <c r="AN63" s="584"/>
      <c r="AO63" s="584"/>
      <c r="AP63" s="584"/>
      <c r="AQ63" s="584"/>
      <c r="AR63" s="584"/>
      <c r="AS63" s="584"/>
      <c r="AT63" s="584"/>
      <c r="AU63" s="584"/>
      <c r="AV63" s="584"/>
      <c r="AW63" s="584"/>
      <c r="AX63" s="584"/>
      <c r="AY63" s="584"/>
      <c r="AZ63" s="584"/>
      <c r="BA63" s="584"/>
      <c r="BB63" s="584"/>
      <c r="BC63" s="584"/>
      <c r="BD63" s="584"/>
      <c r="BE63" s="584"/>
      <c r="BF63" s="584"/>
      <c r="BG63" s="584"/>
      <c r="BH63" s="584"/>
      <c r="BI63" s="584"/>
      <c r="BJ63" s="584"/>
      <c r="BK63" s="584"/>
      <c r="BL63" s="584"/>
      <c r="BM63" s="584"/>
      <c r="BN63" s="584"/>
      <c r="BO63" s="584"/>
      <c r="BP63" s="584"/>
      <c r="BQ63" s="584"/>
      <c r="BR63" s="584"/>
      <c r="BS63" s="584"/>
      <c r="BT63" s="584"/>
      <c r="BU63" s="584"/>
      <c r="BV63" s="584"/>
      <c r="BW63" s="584"/>
      <c r="BX63" s="584"/>
      <c r="BY63" s="584"/>
      <c r="BZ63" s="584"/>
      <c r="CA63" s="584"/>
      <c r="CB63" s="584"/>
      <c r="CC63" s="584"/>
      <c r="CD63" s="584"/>
      <c r="CE63" s="584"/>
      <c r="CF63" s="584"/>
      <c r="CG63" s="584"/>
      <c r="CH63" s="584"/>
      <c r="CI63" s="584"/>
      <c r="CJ63" s="584"/>
      <c r="CK63" s="584"/>
      <c r="CL63" s="584"/>
      <c r="CM63" s="584"/>
      <c r="CN63" s="584"/>
      <c r="CO63" s="584"/>
      <c r="CP63" s="584"/>
      <c r="CQ63" s="584"/>
      <c r="CR63" s="584"/>
      <c r="CS63" s="584"/>
      <c r="CT63" s="584"/>
      <c r="CU63" s="584"/>
      <c r="CV63" s="584"/>
      <c r="CW63" s="584"/>
      <c r="CX63" s="584"/>
      <c r="CY63" s="584"/>
      <c r="CZ63" s="584"/>
      <c r="DA63" s="584"/>
      <c r="DB63" s="584"/>
      <c r="DC63" s="584"/>
      <c r="DD63" s="584"/>
      <c r="DE63" s="584"/>
      <c r="DF63" s="584"/>
      <c r="DG63" s="584"/>
      <c r="DH63" s="584"/>
      <c r="DI63" s="584"/>
      <c r="DJ63" s="584"/>
      <c r="DK63" s="584"/>
      <c r="DL63" s="584"/>
      <c r="DM63" s="584"/>
      <c r="DN63" s="584"/>
      <c r="DO63" s="584"/>
      <c r="DP63" s="584"/>
      <c r="DQ63" s="584"/>
      <c r="DR63" s="584"/>
      <c r="DS63" s="584"/>
      <c r="DT63" s="584"/>
      <c r="DU63" s="584"/>
      <c r="DV63" s="584"/>
      <c r="DW63" s="584"/>
      <c r="DX63" s="584"/>
      <c r="DY63" s="584"/>
      <c r="DZ63" s="584"/>
      <c r="EA63" s="584"/>
      <c r="EB63" s="584"/>
      <c r="EC63" s="584"/>
      <c r="ED63" s="584"/>
      <c r="EE63" s="584"/>
      <c r="EF63" s="584"/>
      <c r="EG63" s="584"/>
      <c r="EH63" s="584"/>
      <c r="EI63" s="584"/>
      <c r="EJ63" s="584"/>
      <c r="EK63" s="584"/>
      <c r="EL63" s="584"/>
      <c r="EM63" s="584"/>
      <c r="EN63" s="584"/>
      <c r="EO63" s="584"/>
      <c r="EP63" s="584"/>
      <c r="EQ63" s="584"/>
      <c r="ER63" s="584"/>
      <c r="ES63" s="584"/>
      <c r="ET63" s="584"/>
      <c r="EU63" s="584"/>
      <c r="EV63" s="584"/>
      <c r="EW63" s="584"/>
      <c r="EX63" s="584"/>
      <c r="EY63" s="584"/>
      <c r="EZ63" s="584"/>
      <c r="FA63" s="584"/>
      <c r="FB63" s="584"/>
      <c r="FC63" s="584"/>
      <c r="FD63" s="584"/>
      <c r="FE63" s="584"/>
      <c r="FF63" s="584"/>
      <c r="FG63" s="584"/>
      <c r="FH63" s="584"/>
      <c r="FI63" s="584"/>
      <c r="FJ63" s="584"/>
      <c r="FK63" s="584"/>
      <c r="FL63" s="584"/>
      <c r="FM63" s="584"/>
      <c r="FN63" s="584"/>
    </row>
    <row r="64" spans="1:170">
      <c r="A64" s="598"/>
      <c r="B64" s="598"/>
      <c r="C64" s="598"/>
      <c r="D64" s="600"/>
      <c r="E64" s="600"/>
      <c r="F64" s="600"/>
      <c r="G64" s="600"/>
      <c r="H64" s="600"/>
      <c r="I64" s="600"/>
      <c r="J64" s="600"/>
      <c r="K64" s="600"/>
      <c r="L64" s="600"/>
      <c r="M64" s="600"/>
      <c r="N64" s="600"/>
      <c r="O64" s="600"/>
      <c r="P64" s="600"/>
      <c r="Q64" s="600"/>
      <c r="R64" s="600"/>
      <c r="S64" s="600"/>
      <c r="T64" s="584"/>
      <c r="U64" s="584"/>
      <c r="V64" s="584"/>
      <c r="W64" s="584"/>
      <c r="X64" s="584"/>
      <c r="Y64" s="584"/>
      <c r="Z64" s="584"/>
      <c r="AA64" s="584"/>
      <c r="AB64" s="584"/>
      <c r="AC64" s="584"/>
      <c r="AD64" s="584"/>
      <c r="AE64" s="584"/>
      <c r="AF64" s="584"/>
      <c r="AG64" s="584"/>
      <c r="AH64" s="584"/>
      <c r="AI64" s="584"/>
      <c r="AJ64" s="584"/>
      <c r="AK64" s="584"/>
      <c r="AL64" s="584"/>
      <c r="AM64" s="584"/>
      <c r="AN64" s="584"/>
      <c r="AO64" s="584"/>
      <c r="AP64" s="584"/>
      <c r="AQ64" s="584"/>
      <c r="AR64" s="584"/>
      <c r="AS64" s="584"/>
      <c r="AT64" s="584"/>
      <c r="AU64" s="584"/>
      <c r="AV64" s="584"/>
      <c r="AW64" s="584"/>
      <c r="AX64" s="584"/>
      <c r="AY64" s="584"/>
      <c r="AZ64" s="584"/>
      <c r="BA64" s="584"/>
      <c r="BB64" s="584"/>
      <c r="BC64" s="584"/>
      <c r="BD64" s="584"/>
      <c r="BE64" s="584"/>
      <c r="BF64" s="584"/>
      <c r="BG64" s="584"/>
      <c r="BH64" s="584"/>
      <c r="BI64" s="584"/>
      <c r="BJ64" s="584"/>
      <c r="BK64" s="584"/>
      <c r="BL64" s="584"/>
      <c r="BM64" s="584"/>
      <c r="BN64" s="584"/>
      <c r="BO64" s="584"/>
      <c r="BP64" s="584"/>
      <c r="BQ64" s="584"/>
      <c r="BR64" s="584"/>
      <c r="BS64" s="584"/>
      <c r="BT64" s="584"/>
      <c r="BU64" s="584"/>
      <c r="BV64" s="584"/>
      <c r="BW64" s="584"/>
      <c r="BX64" s="584"/>
      <c r="BY64" s="584"/>
      <c r="BZ64" s="584"/>
      <c r="CA64" s="584"/>
      <c r="CB64" s="584"/>
      <c r="CC64" s="584"/>
      <c r="CD64" s="584"/>
      <c r="CE64" s="584"/>
      <c r="CF64" s="584"/>
      <c r="CG64" s="584"/>
      <c r="CH64" s="584"/>
      <c r="CI64" s="584"/>
      <c r="CJ64" s="584"/>
      <c r="CK64" s="584"/>
      <c r="CL64" s="584"/>
      <c r="CM64" s="584"/>
      <c r="CN64" s="584"/>
      <c r="CO64" s="584"/>
      <c r="CP64" s="584"/>
      <c r="CQ64" s="584"/>
      <c r="CR64" s="584"/>
      <c r="CS64" s="584"/>
      <c r="CT64" s="584"/>
      <c r="CU64" s="584"/>
      <c r="CV64" s="584"/>
      <c r="CW64" s="584"/>
      <c r="CX64" s="584"/>
      <c r="CY64" s="584"/>
      <c r="CZ64" s="584"/>
      <c r="DA64" s="584"/>
      <c r="DB64" s="584"/>
      <c r="DC64" s="584"/>
      <c r="DD64" s="584"/>
      <c r="DE64" s="584"/>
      <c r="DF64" s="584"/>
      <c r="DG64" s="584"/>
      <c r="DH64" s="584"/>
      <c r="DI64" s="584"/>
      <c r="DJ64" s="584"/>
      <c r="DK64" s="584"/>
      <c r="DL64" s="584"/>
      <c r="DM64" s="584"/>
      <c r="DN64" s="584"/>
      <c r="DO64" s="584"/>
      <c r="DP64" s="584"/>
      <c r="DQ64" s="584"/>
      <c r="DR64" s="584"/>
      <c r="DS64" s="584"/>
      <c r="DT64" s="584"/>
      <c r="DU64" s="584"/>
      <c r="DV64" s="584"/>
      <c r="DW64" s="584"/>
      <c r="DX64" s="584"/>
      <c r="DY64" s="584"/>
      <c r="DZ64" s="584"/>
      <c r="EA64" s="584"/>
      <c r="EB64" s="584"/>
      <c r="EC64" s="584"/>
      <c r="ED64" s="584"/>
      <c r="EE64" s="584"/>
      <c r="EF64" s="584"/>
      <c r="EG64" s="584"/>
      <c r="EH64" s="584"/>
      <c r="EI64" s="584"/>
      <c r="EJ64" s="584"/>
      <c r="EK64" s="584"/>
      <c r="EL64" s="584"/>
      <c r="EM64" s="584"/>
      <c r="EN64" s="584"/>
      <c r="EO64" s="584"/>
      <c r="EP64" s="584"/>
      <c r="EQ64" s="584"/>
      <c r="ER64" s="584"/>
      <c r="ES64" s="584"/>
      <c r="ET64" s="584"/>
      <c r="EU64" s="584"/>
      <c r="EV64" s="584"/>
      <c r="EW64" s="584"/>
      <c r="EX64" s="584"/>
      <c r="EY64" s="584"/>
      <c r="EZ64" s="584"/>
      <c r="FA64" s="584"/>
      <c r="FB64" s="584"/>
      <c r="FC64" s="584"/>
      <c r="FD64" s="584"/>
      <c r="FE64" s="584"/>
      <c r="FF64" s="584"/>
      <c r="FG64" s="584"/>
      <c r="FH64" s="584"/>
      <c r="FI64" s="584"/>
      <c r="FJ64" s="584"/>
      <c r="FK64" s="584"/>
      <c r="FL64" s="584"/>
      <c r="FM64" s="584"/>
      <c r="FN64" s="584"/>
    </row>
    <row r="65" spans="1:170">
      <c r="A65" s="598"/>
      <c r="B65" s="598"/>
      <c r="C65" s="598"/>
      <c r="D65" s="600"/>
      <c r="E65" s="600"/>
      <c r="F65" s="600"/>
      <c r="G65" s="600"/>
      <c r="H65" s="600"/>
      <c r="I65" s="600"/>
      <c r="J65" s="600"/>
      <c r="K65" s="600"/>
      <c r="L65" s="600"/>
      <c r="M65" s="600"/>
      <c r="N65" s="600"/>
      <c r="O65" s="600"/>
      <c r="P65" s="600"/>
      <c r="Q65" s="600"/>
      <c r="R65" s="600"/>
      <c r="S65" s="600"/>
      <c r="T65" s="584"/>
      <c r="U65" s="584"/>
      <c r="V65" s="584"/>
      <c r="W65" s="584"/>
      <c r="X65" s="584"/>
      <c r="Y65" s="584"/>
      <c r="Z65" s="584"/>
      <c r="AA65" s="584"/>
      <c r="AB65" s="584"/>
      <c r="AC65" s="584"/>
      <c r="AD65" s="584"/>
      <c r="AE65" s="584"/>
      <c r="AF65" s="584"/>
      <c r="AG65" s="584"/>
      <c r="AH65" s="584"/>
      <c r="AI65" s="584"/>
      <c r="AJ65" s="584"/>
      <c r="AK65" s="584"/>
      <c r="AL65" s="584"/>
      <c r="AM65" s="584"/>
      <c r="AN65" s="584"/>
      <c r="AO65" s="584"/>
      <c r="AP65" s="584"/>
      <c r="AQ65" s="584"/>
      <c r="AR65" s="584"/>
      <c r="AS65" s="584"/>
      <c r="AT65" s="584"/>
      <c r="AU65" s="584"/>
      <c r="AV65" s="584"/>
      <c r="AW65" s="584"/>
      <c r="AX65" s="584"/>
      <c r="AY65" s="584"/>
      <c r="AZ65" s="584"/>
      <c r="BA65" s="584"/>
      <c r="BB65" s="584"/>
      <c r="BC65" s="584"/>
      <c r="BD65" s="584"/>
      <c r="BE65" s="584"/>
      <c r="BF65" s="584"/>
      <c r="BG65" s="584"/>
      <c r="BH65" s="584"/>
      <c r="BI65" s="584"/>
      <c r="BJ65" s="584"/>
      <c r="BK65" s="584"/>
      <c r="BL65" s="584"/>
      <c r="BM65" s="584"/>
      <c r="BN65" s="584"/>
      <c r="BO65" s="584"/>
      <c r="BP65" s="584"/>
      <c r="BQ65" s="584"/>
      <c r="BR65" s="584"/>
      <c r="BS65" s="584"/>
      <c r="BT65" s="584"/>
      <c r="BU65" s="584"/>
      <c r="BV65" s="584"/>
      <c r="BW65" s="584"/>
      <c r="BX65" s="584"/>
      <c r="BY65" s="584"/>
      <c r="BZ65" s="584"/>
      <c r="CA65" s="584"/>
      <c r="CB65" s="584"/>
      <c r="CC65" s="584"/>
      <c r="CD65" s="584"/>
      <c r="CE65" s="584"/>
      <c r="CF65" s="584"/>
      <c r="CG65" s="584"/>
      <c r="CH65" s="584"/>
      <c r="CI65" s="584"/>
      <c r="CJ65" s="584"/>
      <c r="CK65" s="584"/>
      <c r="CL65" s="584"/>
      <c r="CM65" s="584"/>
      <c r="CN65" s="584"/>
      <c r="CO65" s="584"/>
      <c r="CP65" s="584"/>
      <c r="CQ65" s="584"/>
      <c r="CR65" s="584"/>
      <c r="CS65" s="584"/>
      <c r="CT65" s="584"/>
      <c r="CU65" s="584"/>
      <c r="CV65" s="584"/>
      <c r="CW65" s="584"/>
      <c r="CX65" s="584"/>
      <c r="CY65" s="584"/>
      <c r="CZ65" s="584"/>
      <c r="DA65" s="584"/>
      <c r="DB65" s="584"/>
      <c r="DC65" s="584"/>
      <c r="DD65" s="584"/>
      <c r="DE65" s="584"/>
      <c r="DF65" s="584"/>
      <c r="DG65" s="584"/>
      <c r="DH65" s="584"/>
      <c r="DI65" s="584"/>
      <c r="DJ65" s="584"/>
      <c r="DK65" s="584"/>
      <c r="DL65" s="584"/>
      <c r="DM65" s="584"/>
      <c r="DN65" s="584"/>
      <c r="DO65" s="584"/>
      <c r="DP65" s="584"/>
      <c r="DQ65" s="584"/>
      <c r="DR65" s="584"/>
      <c r="DS65" s="584"/>
      <c r="DT65" s="584"/>
      <c r="DU65" s="584"/>
      <c r="DV65" s="584"/>
      <c r="DW65" s="584"/>
      <c r="DX65" s="584"/>
      <c r="DY65" s="584"/>
      <c r="DZ65" s="584"/>
      <c r="EA65" s="584"/>
      <c r="EB65" s="584"/>
      <c r="EC65" s="584"/>
      <c r="ED65" s="584"/>
      <c r="EE65" s="584"/>
      <c r="EF65" s="584"/>
      <c r="EG65" s="584"/>
      <c r="EH65" s="584"/>
      <c r="EI65" s="584"/>
      <c r="EJ65" s="584"/>
      <c r="EK65" s="584"/>
      <c r="EL65" s="584"/>
      <c r="EM65" s="584"/>
      <c r="EN65" s="584"/>
      <c r="EO65" s="584"/>
      <c r="EP65" s="584"/>
      <c r="EQ65" s="584"/>
      <c r="ER65" s="584"/>
      <c r="ES65" s="584"/>
      <c r="ET65" s="584"/>
      <c r="EU65" s="584"/>
      <c r="EV65" s="584"/>
      <c r="EW65" s="584"/>
      <c r="EX65" s="584"/>
      <c r="EY65" s="584"/>
      <c r="EZ65" s="584"/>
      <c r="FA65" s="584"/>
      <c r="FB65" s="584"/>
      <c r="FC65" s="584"/>
      <c r="FD65" s="584"/>
      <c r="FE65" s="584"/>
      <c r="FF65" s="584"/>
      <c r="FG65" s="584"/>
      <c r="FH65" s="584"/>
      <c r="FI65" s="584"/>
      <c r="FJ65" s="584"/>
      <c r="FK65" s="584"/>
      <c r="FL65" s="584"/>
      <c r="FM65" s="584"/>
      <c r="FN65" s="584"/>
    </row>
    <row r="66" spans="1:170">
      <c r="A66" s="598"/>
      <c r="B66" s="598"/>
      <c r="C66" s="598"/>
      <c r="D66" s="600"/>
      <c r="E66" s="600"/>
      <c r="F66" s="600"/>
      <c r="G66" s="600"/>
      <c r="H66" s="600"/>
      <c r="I66" s="600"/>
      <c r="J66" s="600"/>
      <c r="K66" s="600"/>
      <c r="L66" s="600"/>
      <c r="M66" s="600"/>
      <c r="N66" s="600"/>
      <c r="O66" s="600"/>
      <c r="P66" s="600"/>
      <c r="Q66" s="600"/>
      <c r="R66" s="600"/>
      <c r="S66" s="600"/>
      <c r="T66" s="584"/>
      <c r="U66" s="584"/>
      <c r="V66" s="584"/>
      <c r="W66" s="584"/>
      <c r="X66" s="584"/>
      <c r="Y66" s="584"/>
      <c r="Z66" s="584"/>
      <c r="AA66" s="584"/>
      <c r="AB66" s="584"/>
      <c r="AC66" s="584"/>
      <c r="AD66" s="584"/>
      <c r="AE66" s="584"/>
      <c r="AF66" s="584"/>
      <c r="AG66" s="584"/>
      <c r="AH66" s="584"/>
      <c r="AI66" s="584"/>
      <c r="AJ66" s="584"/>
      <c r="AK66" s="584"/>
      <c r="AL66" s="584"/>
      <c r="AM66" s="584"/>
      <c r="AN66" s="584"/>
      <c r="AO66" s="584"/>
      <c r="AP66" s="584"/>
      <c r="AQ66" s="584"/>
      <c r="AR66" s="584"/>
      <c r="AS66" s="584"/>
      <c r="AT66" s="584"/>
      <c r="AU66" s="584"/>
      <c r="AV66" s="584"/>
      <c r="AW66" s="584"/>
      <c r="AX66" s="584"/>
      <c r="AY66" s="584"/>
      <c r="AZ66" s="584"/>
      <c r="BA66" s="584"/>
      <c r="BB66" s="584"/>
      <c r="BC66" s="584"/>
      <c r="BD66" s="584"/>
      <c r="BE66" s="584"/>
      <c r="BF66" s="584"/>
      <c r="BG66" s="584"/>
      <c r="BH66" s="584"/>
      <c r="BI66" s="584"/>
      <c r="BJ66" s="584"/>
      <c r="BK66" s="584"/>
      <c r="BL66" s="584"/>
      <c r="BM66" s="584"/>
      <c r="BN66" s="584"/>
      <c r="BO66" s="584"/>
      <c r="BP66" s="584"/>
      <c r="BQ66" s="584"/>
      <c r="BR66" s="584"/>
      <c r="BS66" s="584"/>
      <c r="BT66" s="584"/>
      <c r="BU66" s="584"/>
      <c r="BV66" s="584"/>
      <c r="BW66" s="584"/>
      <c r="BX66" s="584"/>
      <c r="BY66" s="584"/>
      <c r="BZ66" s="584"/>
      <c r="CA66" s="584"/>
      <c r="CB66" s="584"/>
      <c r="CC66" s="584"/>
      <c r="CD66" s="584"/>
      <c r="CE66" s="584"/>
      <c r="CF66" s="584"/>
      <c r="CG66" s="584"/>
      <c r="CH66" s="584"/>
      <c r="CI66" s="584"/>
      <c r="CJ66" s="584"/>
      <c r="CK66" s="584"/>
      <c r="CL66" s="584"/>
      <c r="CM66" s="584"/>
      <c r="CN66" s="584"/>
      <c r="CO66" s="584"/>
      <c r="CP66" s="584"/>
      <c r="CQ66" s="584"/>
      <c r="CR66" s="584"/>
      <c r="CS66" s="584"/>
      <c r="CT66" s="584"/>
      <c r="CU66" s="584"/>
      <c r="CV66" s="584"/>
      <c r="CW66" s="584"/>
      <c r="CX66" s="584"/>
      <c r="CY66" s="584"/>
      <c r="CZ66" s="584"/>
      <c r="DA66" s="584"/>
      <c r="DB66" s="584"/>
      <c r="DC66" s="584"/>
      <c r="DD66" s="584"/>
      <c r="DE66" s="584"/>
      <c r="DF66" s="584"/>
      <c r="DG66" s="584"/>
      <c r="DH66" s="584"/>
      <c r="DI66" s="584"/>
      <c r="DJ66" s="584"/>
      <c r="DK66" s="584"/>
      <c r="DL66" s="584"/>
      <c r="DM66" s="584"/>
      <c r="DN66" s="584"/>
      <c r="DO66" s="584"/>
      <c r="DP66" s="584"/>
      <c r="DQ66" s="584"/>
      <c r="DR66" s="584"/>
      <c r="DS66" s="584"/>
      <c r="DT66" s="584"/>
      <c r="DU66" s="584"/>
      <c r="DV66" s="584"/>
      <c r="DW66" s="584"/>
      <c r="DX66" s="584"/>
      <c r="DY66" s="584"/>
      <c r="DZ66" s="584"/>
      <c r="EA66" s="584"/>
      <c r="EB66" s="584"/>
      <c r="EC66" s="584"/>
      <c r="ED66" s="584"/>
      <c r="EE66" s="584"/>
      <c r="EF66" s="584"/>
      <c r="EG66" s="584"/>
      <c r="EH66" s="584"/>
      <c r="EI66" s="584"/>
      <c r="EJ66" s="584"/>
      <c r="EK66" s="584"/>
      <c r="EL66" s="584"/>
      <c r="EM66" s="584"/>
      <c r="EN66" s="584"/>
      <c r="EO66" s="584"/>
      <c r="EP66" s="584"/>
      <c r="EQ66" s="584"/>
      <c r="ER66" s="584"/>
      <c r="ES66" s="584"/>
      <c r="ET66" s="584"/>
      <c r="EU66" s="584"/>
      <c r="EV66" s="584"/>
      <c r="EW66" s="584"/>
      <c r="EX66" s="584"/>
      <c r="EY66" s="584"/>
      <c r="EZ66" s="584"/>
      <c r="FA66" s="584"/>
      <c r="FB66" s="584"/>
      <c r="FC66" s="584"/>
      <c r="FD66" s="584"/>
      <c r="FE66" s="584"/>
      <c r="FF66" s="584"/>
      <c r="FG66" s="584"/>
      <c r="FH66" s="584"/>
      <c r="FI66" s="584"/>
      <c r="FJ66" s="584"/>
      <c r="FK66" s="584"/>
      <c r="FL66" s="584"/>
      <c r="FM66" s="584"/>
      <c r="FN66" s="584"/>
    </row>
    <row r="67" spans="1:170">
      <c r="A67" s="598"/>
      <c r="B67" s="598"/>
      <c r="C67" s="598"/>
      <c r="D67" s="600"/>
      <c r="E67" s="600"/>
      <c r="F67" s="600"/>
      <c r="G67" s="600"/>
      <c r="H67" s="600"/>
      <c r="I67" s="600"/>
      <c r="J67" s="600"/>
      <c r="K67" s="600"/>
      <c r="L67" s="600"/>
      <c r="M67" s="600"/>
      <c r="N67" s="600"/>
      <c r="O67" s="600"/>
      <c r="P67" s="600"/>
      <c r="Q67" s="600"/>
      <c r="R67" s="600"/>
      <c r="S67" s="600"/>
      <c r="T67" s="584"/>
      <c r="U67" s="584"/>
      <c r="V67" s="584"/>
      <c r="W67" s="584"/>
      <c r="X67" s="584"/>
      <c r="Y67" s="584"/>
      <c r="Z67" s="584"/>
      <c r="AA67" s="584"/>
      <c r="AB67" s="584"/>
      <c r="AC67" s="584"/>
      <c r="AD67" s="584"/>
      <c r="AE67" s="584"/>
      <c r="AF67" s="584"/>
      <c r="AG67" s="584"/>
      <c r="AH67" s="584"/>
      <c r="AI67" s="584"/>
      <c r="AJ67" s="584"/>
      <c r="AK67" s="584"/>
      <c r="AL67" s="584"/>
      <c r="AM67" s="584"/>
      <c r="AN67" s="584"/>
      <c r="AO67" s="584"/>
      <c r="AP67" s="584"/>
      <c r="AQ67" s="584"/>
      <c r="AR67" s="584"/>
      <c r="AS67" s="584"/>
      <c r="AT67" s="584"/>
      <c r="AU67" s="584"/>
      <c r="AV67" s="584"/>
      <c r="AW67" s="584"/>
      <c r="AX67" s="584"/>
      <c r="AY67" s="584"/>
      <c r="AZ67" s="584"/>
      <c r="BA67" s="584"/>
      <c r="BB67" s="584"/>
      <c r="BC67" s="584"/>
      <c r="BD67" s="584"/>
      <c r="BE67" s="584"/>
      <c r="BF67" s="584"/>
      <c r="BG67" s="584"/>
      <c r="BH67" s="584"/>
      <c r="BI67" s="584"/>
      <c r="BJ67" s="584"/>
      <c r="BK67" s="584"/>
      <c r="BL67" s="584"/>
      <c r="BM67" s="584"/>
      <c r="BN67" s="584"/>
      <c r="BO67" s="584"/>
      <c r="BP67" s="584"/>
      <c r="BQ67" s="584"/>
      <c r="BR67" s="584"/>
      <c r="BS67" s="584"/>
      <c r="BT67" s="584"/>
      <c r="BU67" s="584"/>
      <c r="BV67" s="584"/>
      <c r="BW67" s="584"/>
      <c r="BX67" s="584"/>
      <c r="BY67" s="584"/>
      <c r="BZ67" s="584"/>
      <c r="CA67" s="584"/>
      <c r="CB67" s="584"/>
      <c r="CC67" s="584"/>
      <c r="CD67" s="584"/>
      <c r="CE67" s="584"/>
      <c r="CF67" s="584"/>
      <c r="CG67" s="584"/>
      <c r="CH67" s="584"/>
      <c r="CI67" s="584"/>
      <c r="CJ67" s="584"/>
      <c r="CK67" s="584"/>
      <c r="CL67" s="584"/>
      <c r="CM67" s="584"/>
      <c r="CN67" s="584"/>
      <c r="CO67" s="584"/>
      <c r="CP67" s="584"/>
      <c r="CQ67" s="584"/>
      <c r="CR67" s="584"/>
      <c r="CS67" s="584"/>
      <c r="CT67" s="584"/>
      <c r="CU67" s="584"/>
      <c r="CV67" s="584"/>
      <c r="CW67" s="584"/>
      <c r="CX67" s="584"/>
      <c r="CY67" s="584"/>
      <c r="CZ67" s="584"/>
      <c r="DA67" s="584"/>
      <c r="DB67" s="584"/>
      <c r="DC67" s="584"/>
      <c r="DD67" s="584"/>
      <c r="DE67" s="584"/>
      <c r="DF67" s="584"/>
      <c r="DG67" s="584"/>
      <c r="DH67" s="584"/>
      <c r="DI67" s="584"/>
      <c r="DJ67" s="584"/>
      <c r="DK67" s="584"/>
      <c r="DL67" s="584"/>
      <c r="DM67" s="584"/>
      <c r="DN67" s="584"/>
      <c r="DO67" s="584"/>
      <c r="DP67" s="584"/>
      <c r="DQ67" s="584"/>
      <c r="DR67" s="584"/>
      <c r="DS67" s="584"/>
      <c r="DT67" s="584"/>
      <c r="DU67" s="584"/>
      <c r="DV67" s="584"/>
      <c r="DW67" s="584"/>
      <c r="DX67" s="584"/>
      <c r="DY67" s="584"/>
      <c r="DZ67" s="584"/>
      <c r="EA67" s="584"/>
      <c r="EB67" s="584"/>
      <c r="EC67" s="584"/>
      <c r="ED67" s="584"/>
      <c r="EE67" s="584"/>
      <c r="EF67" s="584"/>
      <c r="EG67" s="584"/>
      <c r="EH67" s="584"/>
      <c r="EI67" s="584"/>
      <c r="EJ67" s="584"/>
      <c r="EK67" s="584"/>
      <c r="EL67" s="584"/>
      <c r="EM67" s="584"/>
      <c r="EN67" s="584"/>
      <c r="EO67" s="584"/>
      <c r="EP67" s="584"/>
      <c r="EQ67" s="584"/>
      <c r="ER67" s="584"/>
      <c r="ES67" s="584"/>
      <c r="ET67" s="584"/>
      <c r="EU67" s="584"/>
      <c r="EV67" s="584"/>
      <c r="EW67" s="584"/>
      <c r="EX67" s="584"/>
      <c r="EY67" s="584"/>
      <c r="EZ67" s="584"/>
      <c r="FA67" s="584"/>
      <c r="FB67" s="584"/>
      <c r="FC67" s="584"/>
      <c r="FD67" s="584"/>
      <c r="FE67" s="584"/>
      <c r="FF67" s="584"/>
      <c r="FG67" s="584"/>
      <c r="FH67" s="584"/>
      <c r="FI67" s="584"/>
      <c r="FJ67" s="584"/>
      <c r="FK67" s="584"/>
      <c r="FL67" s="584"/>
      <c r="FM67" s="584"/>
      <c r="FN67" s="584"/>
    </row>
    <row r="68" spans="1:170">
      <c r="A68" s="598"/>
      <c r="B68" s="598"/>
      <c r="C68" s="598"/>
      <c r="D68" s="598"/>
      <c r="E68" s="598"/>
      <c r="F68" s="598"/>
      <c r="G68" s="598"/>
      <c r="H68" s="598"/>
      <c r="I68" s="598"/>
      <c r="J68" s="598"/>
      <c r="K68" s="598"/>
      <c r="L68" s="598"/>
      <c r="M68" s="598"/>
      <c r="N68" s="598"/>
      <c r="O68" s="598"/>
      <c r="P68" s="598"/>
      <c r="Q68" s="598"/>
      <c r="R68" s="598"/>
      <c r="S68" s="598"/>
    </row>
    <row r="69" spans="1:170">
      <c r="A69" s="598"/>
      <c r="B69" s="598"/>
      <c r="C69" s="598"/>
      <c r="D69" s="598"/>
      <c r="E69" s="598"/>
      <c r="F69" s="598"/>
      <c r="G69" s="598"/>
      <c r="H69" s="598"/>
      <c r="I69" s="598"/>
      <c r="J69" s="598"/>
      <c r="K69" s="598"/>
      <c r="L69" s="598"/>
      <c r="M69" s="598"/>
      <c r="N69" s="598"/>
      <c r="O69" s="598"/>
      <c r="P69" s="598"/>
      <c r="Q69" s="598"/>
      <c r="R69" s="598"/>
      <c r="S69" s="598"/>
    </row>
    <row r="70" spans="1:170">
      <c r="A70" s="598"/>
      <c r="B70" s="598"/>
      <c r="C70" s="598"/>
      <c r="D70" s="598"/>
      <c r="E70" s="598"/>
      <c r="F70" s="598"/>
      <c r="G70" s="598"/>
      <c r="H70" s="598"/>
      <c r="I70" s="598"/>
      <c r="J70" s="598"/>
      <c r="K70" s="598"/>
      <c r="L70" s="598"/>
      <c r="M70" s="598"/>
      <c r="N70" s="598"/>
      <c r="O70" s="598"/>
      <c r="P70" s="598"/>
      <c r="Q70" s="598"/>
      <c r="R70" s="598"/>
      <c r="S70" s="598"/>
    </row>
    <row r="71" spans="1:170">
      <c r="A71" s="598"/>
      <c r="B71" s="598"/>
      <c r="C71" s="598"/>
      <c r="D71" s="598"/>
      <c r="E71" s="598"/>
      <c r="F71" s="598"/>
      <c r="G71" s="598"/>
      <c r="H71" s="598"/>
      <c r="I71" s="598"/>
      <c r="J71" s="598"/>
      <c r="K71" s="598"/>
      <c r="L71" s="598"/>
      <c r="M71" s="598"/>
      <c r="N71" s="598"/>
      <c r="O71" s="598"/>
      <c r="P71" s="598"/>
      <c r="Q71" s="598"/>
      <c r="R71" s="598"/>
      <c r="S71" s="598"/>
    </row>
    <row r="72" spans="1:170">
      <c r="A72" s="598"/>
      <c r="B72" s="598"/>
      <c r="C72" s="598"/>
      <c r="D72" s="598"/>
      <c r="E72" s="598"/>
      <c r="F72" s="598"/>
      <c r="G72" s="598"/>
      <c r="H72" s="598"/>
      <c r="I72" s="598"/>
      <c r="J72" s="598"/>
      <c r="K72" s="598"/>
      <c r="L72" s="598"/>
      <c r="M72" s="598"/>
      <c r="N72" s="598"/>
      <c r="O72" s="598"/>
      <c r="P72" s="598"/>
      <c r="Q72" s="598"/>
      <c r="R72" s="598"/>
      <c r="S72" s="598"/>
    </row>
    <row r="73" spans="1:170">
      <c r="A73" s="598"/>
      <c r="B73" s="598"/>
      <c r="C73" s="598"/>
      <c r="D73" s="598"/>
      <c r="E73" s="598"/>
      <c r="F73" s="598"/>
      <c r="G73" s="598"/>
      <c r="H73" s="598"/>
      <c r="I73" s="598"/>
      <c r="J73" s="598"/>
      <c r="K73" s="598"/>
      <c r="L73" s="598"/>
      <c r="M73" s="598"/>
      <c r="N73" s="598"/>
      <c r="O73" s="598"/>
      <c r="P73" s="598"/>
      <c r="Q73" s="598"/>
      <c r="R73" s="598"/>
      <c r="S73" s="598"/>
    </row>
    <row r="74" spans="1:170">
      <c r="A74" s="598"/>
      <c r="B74" s="598"/>
      <c r="C74" s="598"/>
      <c r="D74" s="598"/>
      <c r="E74" s="598"/>
      <c r="F74" s="598"/>
      <c r="G74" s="598"/>
      <c r="H74" s="598"/>
      <c r="I74" s="598"/>
      <c r="J74" s="598"/>
      <c r="K74" s="598"/>
      <c r="L74" s="598"/>
      <c r="M74" s="598"/>
      <c r="N74" s="598"/>
      <c r="O74" s="598"/>
      <c r="P74" s="598"/>
      <c r="Q74" s="598"/>
      <c r="R74" s="598"/>
      <c r="S74" s="598"/>
    </row>
    <row r="75" spans="1:170">
      <c r="A75" s="598"/>
      <c r="B75" s="598"/>
      <c r="C75" s="598"/>
      <c r="D75" s="598"/>
      <c r="E75" s="598"/>
      <c r="F75" s="598"/>
      <c r="G75" s="598"/>
      <c r="H75" s="598"/>
      <c r="I75" s="598"/>
      <c r="J75" s="598"/>
      <c r="K75" s="598"/>
      <c r="L75" s="598"/>
      <c r="M75" s="598"/>
      <c r="N75" s="598"/>
      <c r="O75" s="598"/>
      <c r="P75" s="598"/>
      <c r="Q75" s="598"/>
      <c r="R75" s="598"/>
      <c r="S75" s="598"/>
    </row>
    <row r="76" spans="1:170">
      <c r="A76" s="598"/>
      <c r="B76" s="598"/>
      <c r="C76" s="598"/>
      <c r="D76" s="598"/>
      <c r="E76" s="598"/>
      <c r="F76" s="598"/>
      <c r="G76" s="598"/>
      <c r="H76" s="598"/>
      <c r="I76" s="598"/>
      <c r="J76" s="598"/>
      <c r="K76" s="598"/>
      <c r="L76" s="598"/>
      <c r="M76" s="598"/>
      <c r="N76" s="598"/>
      <c r="O76" s="598"/>
      <c r="P76" s="598"/>
      <c r="Q76" s="598"/>
      <c r="R76" s="598"/>
      <c r="S76" s="598"/>
    </row>
    <row r="77" spans="1:170">
      <c r="A77" s="598"/>
      <c r="B77" s="598"/>
      <c r="C77" s="598"/>
      <c r="D77" s="598"/>
      <c r="E77" s="598"/>
      <c r="F77" s="598"/>
      <c r="G77" s="598"/>
      <c r="H77" s="598"/>
      <c r="I77" s="598"/>
      <c r="J77" s="598"/>
      <c r="K77" s="598"/>
      <c r="L77" s="598"/>
      <c r="M77" s="598"/>
      <c r="N77" s="598"/>
      <c r="O77" s="598"/>
      <c r="P77" s="598"/>
      <c r="Q77" s="598"/>
      <c r="R77" s="598"/>
      <c r="S77" s="598"/>
    </row>
    <row r="78" spans="1:170">
      <c r="A78" s="598"/>
      <c r="B78" s="598"/>
      <c r="C78" s="598"/>
      <c r="D78" s="598"/>
      <c r="E78" s="598"/>
      <c r="F78" s="598"/>
      <c r="G78" s="598"/>
      <c r="H78" s="598"/>
      <c r="I78" s="598"/>
      <c r="J78" s="598"/>
      <c r="K78" s="598"/>
      <c r="L78" s="598"/>
      <c r="M78" s="598"/>
      <c r="N78" s="598"/>
      <c r="O78" s="598"/>
      <c r="P78" s="598"/>
      <c r="Q78" s="598"/>
      <c r="R78" s="598"/>
      <c r="S78" s="598"/>
    </row>
    <row r="79" spans="1:170">
      <c r="A79" s="598"/>
      <c r="B79" s="598"/>
      <c r="C79" s="598"/>
      <c r="D79" s="598"/>
      <c r="E79" s="598"/>
      <c r="F79" s="598"/>
      <c r="G79" s="598"/>
      <c r="H79" s="598"/>
      <c r="I79" s="598"/>
      <c r="J79" s="598"/>
      <c r="K79" s="598"/>
      <c r="L79" s="598"/>
      <c r="M79" s="598"/>
      <c r="N79" s="598"/>
      <c r="O79" s="598"/>
      <c r="P79" s="598"/>
      <c r="Q79" s="598"/>
      <c r="R79" s="598"/>
      <c r="S79" s="598"/>
    </row>
    <row r="80" spans="1:170">
      <c r="A80" s="598"/>
      <c r="B80" s="598"/>
      <c r="C80" s="598"/>
      <c r="D80" s="598"/>
      <c r="E80" s="598"/>
      <c r="F80" s="598"/>
      <c r="G80" s="598"/>
      <c r="H80" s="598"/>
      <c r="I80" s="598"/>
      <c r="J80" s="598"/>
      <c r="K80" s="598"/>
      <c r="L80" s="598"/>
      <c r="M80" s="598"/>
      <c r="N80" s="598"/>
      <c r="O80" s="598"/>
      <c r="P80" s="598"/>
      <c r="Q80" s="598"/>
      <c r="R80" s="598"/>
      <c r="S80" s="598"/>
    </row>
    <row r="81" spans="1:19">
      <c r="A81" s="598"/>
      <c r="B81" s="598"/>
      <c r="C81" s="598"/>
      <c r="D81" s="598"/>
      <c r="E81" s="598"/>
      <c r="F81" s="598"/>
      <c r="G81" s="598"/>
      <c r="H81" s="598"/>
      <c r="I81" s="598"/>
      <c r="J81" s="598"/>
      <c r="K81" s="598"/>
      <c r="L81" s="598"/>
      <c r="M81" s="598"/>
      <c r="N81" s="598"/>
      <c r="O81" s="598"/>
      <c r="P81" s="598"/>
      <c r="Q81" s="598"/>
      <c r="R81" s="598"/>
      <c r="S81" s="598"/>
    </row>
    <row r="82" spans="1:19">
      <c r="A82" s="598"/>
      <c r="B82" s="598"/>
      <c r="C82" s="598"/>
      <c r="D82" s="598"/>
      <c r="E82" s="598"/>
      <c r="F82" s="598"/>
      <c r="G82" s="598"/>
      <c r="H82" s="598"/>
      <c r="I82" s="598"/>
      <c r="J82" s="598"/>
      <c r="K82" s="598"/>
      <c r="L82" s="598"/>
      <c r="M82" s="598"/>
      <c r="N82" s="598"/>
      <c r="O82" s="598"/>
      <c r="P82" s="598"/>
      <c r="Q82" s="598"/>
      <c r="R82" s="598"/>
      <c r="S82" s="598"/>
    </row>
    <row r="83" spans="1:19">
      <c r="A83" s="598"/>
      <c r="B83" s="598"/>
      <c r="C83" s="598"/>
      <c r="D83" s="598"/>
      <c r="E83" s="598"/>
      <c r="F83" s="598"/>
      <c r="G83" s="598"/>
      <c r="H83" s="598"/>
      <c r="I83" s="598"/>
      <c r="J83" s="598"/>
      <c r="K83" s="598"/>
      <c r="L83" s="598"/>
      <c r="M83" s="598"/>
      <c r="N83" s="598"/>
      <c r="O83" s="598"/>
      <c r="P83" s="598"/>
      <c r="Q83" s="598"/>
      <c r="R83" s="598"/>
      <c r="S83" s="598"/>
    </row>
    <row r="84" spans="1:19">
      <c r="A84" s="598"/>
      <c r="B84" s="598"/>
      <c r="C84" s="598"/>
      <c r="D84" s="598"/>
      <c r="E84" s="598"/>
      <c r="F84" s="598"/>
      <c r="G84" s="598"/>
      <c r="H84" s="598"/>
      <c r="I84" s="598"/>
      <c r="J84" s="598"/>
      <c r="K84" s="598"/>
      <c r="L84" s="598"/>
      <c r="M84" s="598"/>
      <c r="N84" s="598"/>
      <c r="O84" s="598"/>
      <c r="P84" s="598"/>
      <c r="Q84" s="598"/>
      <c r="R84" s="598"/>
      <c r="S84" s="598"/>
    </row>
    <row r="85" spans="1:19">
      <c r="A85" s="598"/>
      <c r="B85" s="598"/>
      <c r="C85" s="598"/>
      <c r="D85" s="598"/>
      <c r="E85" s="598"/>
      <c r="F85" s="598"/>
      <c r="G85" s="598"/>
      <c r="H85" s="598"/>
      <c r="I85" s="598"/>
      <c r="J85" s="598"/>
      <c r="K85" s="598"/>
      <c r="L85" s="598"/>
      <c r="M85" s="598"/>
      <c r="N85" s="598"/>
      <c r="O85" s="598"/>
      <c r="P85" s="598"/>
      <c r="Q85" s="598"/>
      <c r="R85" s="598"/>
      <c r="S85" s="598"/>
    </row>
    <row r="86" spans="1:19">
      <c r="A86" s="598"/>
      <c r="B86" s="598"/>
      <c r="C86" s="598"/>
      <c r="D86" s="598"/>
      <c r="E86" s="598"/>
      <c r="F86" s="598"/>
      <c r="G86" s="598"/>
      <c r="H86" s="598"/>
      <c r="I86" s="598"/>
      <c r="J86" s="598"/>
      <c r="K86" s="598"/>
      <c r="L86" s="598"/>
      <c r="M86" s="598"/>
      <c r="N86" s="598"/>
      <c r="O86" s="598"/>
      <c r="P86" s="598"/>
      <c r="Q86" s="598"/>
      <c r="R86" s="598"/>
      <c r="S86" s="598"/>
    </row>
    <row r="87" spans="1:19">
      <c r="A87" s="598"/>
      <c r="B87" s="598"/>
      <c r="C87" s="598"/>
      <c r="D87" s="598"/>
      <c r="E87" s="598"/>
      <c r="F87" s="598"/>
      <c r="G87" s="598"/>
      <c r="H87" s="598"/>
      <c r="I87" s="598"/>
      <c r="J87" s="598"/>
      <c r="K87" s="598"/>
      <c r="L87" s="598"/>
      <c r="M87" s="598"/>
      <c r="N87" s="598"/>
      <c r="O87" s="598"/>
      <c r="P87" s="598"/>
      <c r="Q87" s="598"/>
      <c r="R87" s="598"/>
      <c r="S87" s="598"/>
    </row>
    <row r="88" spans="1:19">
      <c r="A88" s="598"/>
      <c r="B88" s="598"/>
      <c r="C88" s="598"/>
      <c r="D88" s="598"/>
      <c r="E88" s="598"/>
      <c r="F88" s="598"/>
      <c r="G88" s="598"/>
      <c r="H88" s="598"/>
      <c r="I88" s="598"/>
      <c r="J88" s="598"/>
      <c r="K88" s="598"/>
      <c r="L88" s="598"/>
      <c r="M88" s="598"/>
      <c r="N88" s="598"/>
      <c r="O88" s="598"/>
      <c r="P88" s="598"/>
      <c r="Q88" s="598"/>
      <c r="R88" s="598"/>
      <c r="S88" s="598"/>
    </row>
    <row r="89" spans="1:19">
      <c r="A89" s="598"/>
      <c r="B89" s="598"/>
      <c r="C89" s="598"/>
      <c r="D89" s="598"/>
      <c r="E89" s="598"/>
      <c r="F89" s="598"/>
      <c r="G89" s="598"/>
      <c r="H89" s="598"/>
      <c r="I89" s="598"/>
      <c r="J89" s="598"/>
      <c r="K89" s="598"/>
      <c r="L89" s="598"/>
      <c r="M89" s="598"/>
      <c r="N89" s="598"/>
      <c r="O89" s="598"/>
      <c r="P89" s="598"/>
      <c r="Q89" s="598"/>
      <c r="R89" s="598"/>
      <c r="S89" s="598"/>
    </row>
    <row r="90" spans="1:19">
      <c r="A90" s="598"/>
      <c r="B90" s="598"/>
      <c r="C90" s="598"/>
      <c r="D90" s="598"/>
      <c r="E90" s="598"/>
      <c r="F90" s="598"/>
      <c r="G90" s="598"/>
      <c r="H90" s="598"/>
      <c r="I90" s="598"/>
      <c r="J90" s="598"/>
      <c r="K90" s="598"/>
      <c r="L90" s="598"/>
      <c r="M90" s="598"/>
      <c r="N90" s="598"/>
      <c r="O90" s="598"/>
      <c r="P90" s="598"/>
      <c r="Q90" s="598"/>
      <c r="R90" s="598"/>
      <c r="S90" s="598"/>
    </row>
    <row r="91" spans="1:19">
      <c r="A91" s="598"/>
      <c r="B91" s="598"/>
      <c r="C91" s="598"/>
      <c r="D91" s="598"/>
      <c r="E91" s="598"/>
      <c r="F91" s="598"/>
      <c r="G91" s="598"/>
      <c r="H91" s="598"/>
      <c r="I91" s="598"/>
      <c r="J91" s="598"/>
      <c r="K91" s="598"/>
      <c r="L91" s="598"/>
      <c r="M91" s="598"/>
      <c r="N91" s="598"/>
      <c r="O91" s="598"/>
      <c r="P91" s="598"/>
      <c r="Q91" s="598"/>
      <c r="R91" s="598"/>
      <c r="S91" s="598"/>
    </row>
    <row r="92" spans="1:19">
      <c r="A92" s="598"/>
      <c r="B92" s="598"/>
      <c r="C92" s="598"/>
      <c r="D92" s="598"/>
      <c r="E92" s="598"/>
      <c r="F92" s="598"/>
      <c r="G92" s="598"/>
      <c r="H92" s="598"/>
      <c r="I92" s="598"/>
      <c r="J92" s="598"/>
      <c r="K92" s="598"/>
      <c r="L92" s="598"/>
      <c r="M92" s="598"/>
      <c r="N92" s="598"/>
      <c r="O92" s="598"/>
      <c r="P92" s="598"/>
      <c r="Q92" s="598"/>
      <c r="R92" s="598"/>
      <c r="S92" s="598"/>
    </row>
    <row r="93" spans="1:19">
      <c r="A93" s="598"/>
      <c r="B93" s="598"/>
      <c r="C93" s="598"/>
      <c r="D93" s="598"/>
      <c r="E93" s="598"/>
      <c r="F93" s="598"/>
      <c r="G93" s="598"/>
      <c r="H93" s="598"/>
      <c r="I93" s="598"/>
      <c r="J93" s="598"/>
      <c r="K93" s="598"/>
      <c r="L93" s="598"/>
      <c r="M93" s="598"/>
      <c r="N93" s="598"/>
      <c r="O93" s="598"/>
      <c r="P93" s="598"/>
      <c r="Q93" s="598"/>
      <c r="R93" s="598"/>
      <c r="S93" s="598"/>
    </row>
    <row r="94" spans="1:19">
      <c r="A94" s="598"/>
      <c r="B94" s="598"/>
      <c r="C94" s="598"/>
      <c r="D94" s="598"/>
      <c r="E94" s="598"/>
      <c r="F94" s="598"/>
      <c r="G94" s="598"/>
      <c r="H94" s="598"/>
      <c r="I94" s="598"/>
      <c r="J94" s="598"/>
      <c r="K94" s="598"/>
      <c r="L94" s="598"/>
      <c r="M94" s="598"/>
      <c r="N94" s="598"/>
      <c r="O94" s="598"/>
      <c r="P94" s="598"/>
      <c r="Q94" s="598"/>
      <c r="R94" s="598"/>
      <c r="S94" s="598"/>
    </row>
    <row r="95" spans="1:19">
      <c r="A95" s="598"/>
      <c r="B95" s="598"/>
      <c r="C95" s="598"/>
      <c r="D95" s="598"/>
      <c r="E95" s="598"/>
      <c r="F95" s="598"/>
      <c r="G95" s="598"/>
      <c r="H95" s="598"/>
      <c r="I95" s="598"/>
      <c r="J95" s="598"/>
      <c r="K95" s="598"/>
      <c r="L95" s="598"/>
      <c r="M95" s="598"/>
      <c r="N95" s="598"/>
      <c r="O95" s="598"/>
      <c r="P95" s="598"/>
      <c r="Q95" s="598"/>
      <c r="R95" s="598"/>
      <c r="S95" s="598"/>
    </row>
    <row r="96" spans="1:19">
      <c r="A96" s="598"/>
      <c r="B96" s="598"/>
      <c r="C96" s="598"/>
      <c r="D96" s="598"/>
      <c r="E96" s="598"/>
      <c r="F96" s="598"/>
      <c r="G96" s="598"/>
      <c r="H96" s="598"/>
      <c r="I96" s="598"/>
      <c r="J96" s="598"/>
      <c r="K96" s="598"/>
      <c r="L96" s="598"/>
      <c r="M96" s="598"/>
      <c r="N96" s="598"/>
      <c r="O96" s="598"/>
      <c r="P96" s="598"/>
      <c r="Q96" s="598"/>
      <c r="R96" s="598"/>
      <c r="S96" s="598"/>
    </row>
    <row r="97" spans="1:19">
      <c r="A97" s="598"/>
      <c r="B97" s="598"/>
      <c r="C97" s="598"/>
      <c r="D97" s="598"/>
      <c r="E97" s="598"/>
      <c r="F97" s="598"/>
      <c r="G97" s="598"/>
      <c r="H97" s="598"/>
      <c r="I97" s="598"/>
      <c r="J97" s="598"/>
      <c r="K97" s="598"/>
      <c r="L97" s="598"/>
      <c r="M97" s="598"/>
      <c r="N97" s="598"/>
      <c r="O97" s="598"/>
      <c r="P97" s="598"/>
      <c r="Q97" s="598"/>
      <c r="R97" s="598"/>
      <c r="S97" s="598"/>
    </row>
    <row r="98" spans="1:19">
      <c r="A98" s="598"/>
      <c r="B98" s="598"/>
      <c r="C98" s="598"/>
      <c r="D98" s="598"/>
      <c r="E98" s="598"/>
      <c r="F98" s="598"/>
      <c r="G98" s="598"/>
      <c r="H98" s="598"/>
      <c r="I98" s="598"/>
      <c r="J98" s="598"/>
      <c r="K98" s="598"/>
      <c r="L98" s="598"/>
      <c r="M98" s="598"/>
      <c r="N98" s="598"/>
      <c r="O98" s="598"/>
      <c r="P98" s="598"/>
      <c r="Q98" s="598"/>
      <c r="R98" s="598"/>
      <c r="S98" s="598"/>
    </row>
    <row r="99" spans="1:19">
      <c r="A99" s="598"/>
      <c r="B99" s="598"/>
      <c r="C99" s="598"/>
      <c r="D99" s="598"/>
      <c r="E99" s="598"/>
      <c r="F99" s="598"/>
      <c r="G99" s="598"/>
      <c r="H99" s="598"/>
      <c r="I99" s="598"/>
      <c r="J99" s="598"/>
      <c r="K99" s="598"/>
      <c r="L99" s="598"/>
      <c r="M99" s="598"/>
      <c r="N99" s="598"/>
      <c r="O99" s="598"/>
      <c r="P99" s="598"/>
      <c r="Q99" s="598"/>
      <c r="R99" s="598"/>
      <c r="S99" s="598"/>
    </row>
    <row r="100" spans="1:19">
      <c r="A100" s="598"/>
      <c r="B100" s="598"/>
      <c r="C100" s="598"/>
      <c r="D100" s="598"/>
      <c r="E100" s="598"/>
      <c r="F100" s="598"/>
      <c r="G100" s="598"/>
      <c r="H100" s="598"/>
      <c r="I100" s="598"/>
      <c r="J100" s="598"/>
      <c r="K100" s="598"/>
      <c r="L100" s="598"/>
      <c r="M100" s="598"/>
      <c r="N100" s="598"/>
      <c r="O100" s="598"/>
      <c r="P100" s="598"/>
      <c r="Q100" s="598"/>
      <c r="R100" s="598"/>
      <c r="S100" s="598"/>
    </row>
    <row r="101" spans="1:19">
      <c r="A101" s="598"/>
      <c r="B101" s="598"/>
      <c r="C101" s="598"/>
      <c r="D101" s="598"/>
      <c r="E101" s="598"/>
      <c r="F101" s="598"/>
      <c r="G101" s="598"/>
      <c r="H101" s="598"/>
      <c r="I101" s="598"/>
      <c r="J101" s="598"/>
      <c r="K101" s="598"/>
      <c r="L101" s="598"/>
      <c r="M101" s="598"/>
      <c r="N101" s="598"/>
      <c r="O101" s="598"/>
      <c r="P101" s="598"/>
      <c r="Q101" s="598"/>
      <c r="R101" s="598"/>
      <c r="S101" s="598"/>
    </row>
    <row r="102" spans="1:19">
      <c r="A102" s="598"/>
      <c r="B102" s="598"/>
      <c r="C102" s="598"/>
      <c r="D102" s="598"/>
      <c r="E102" s="598"/>
      <c r="F102" s="598"/>
      <c r="G102" s="598"/>
      <c r="H102" s="598"/>
      <c r="I102" s="598"/>
      <c r="J102" s="598"/>
      <c r="K102" s="598"/>
      <c r="L102" s="598"/>
      <c r="M102" s="598"/>
      <c r="N102" s="598"/>
      <c r="O102" s="598"/>
      <c r="P102" s="598"/>
      <c r="Q102" s="598"/>
      <c r="R102" s="598"/>
      <c r="S102" s="598"/>
    </row>
    <row r="103" spans="1:19">
      <c r="A103" s="598"/>
      <c r="B103" s="598"/>
      <c r="C103" s="598"/>
      <c r="D103" s="598"/>
      <c r="E103" s="598"/>
      <c r="F103" s="598"/>
      <c r="G103" s="598"/>
      <c r="H103" s="598"/>
      <c r="I103" s="598"/>
      <c r="J103" s="598"/>
      <c r="K103" s="598"/>
      <c r="L103" s="598"/>
      <c r="M103" s="598"/>
      <c r="N103" s="598"/>
      <c r="O103" s="598"/>
      <c r="P103" s="598"/>
      <c r="Q103" s="598"/>
      <c r="R103" s="598"/>
      <c r="S103" s="598"/>
    </row>
    <row r="104" spans="1:19">
      <c r="A104" s="598"/>
      <c r="B104" s="598"/>
      <c r="C104" s="598"/>
      <c r="D104" s="598"/>
      <c r="E104" s="598"/>
      <c r="F104" s="598"/>
      <c r="G104" s="598"/>
      <c r="H104" s="598"/>
      <c r="I104" s="598"/>
      <c r="J104" s="598"/>
      <c r="K104" s="598"/>
      <c r="L104" s="598"/>
      <c r="M104" s="598"/>
      <c r="N104" s="598"/>
      <c r="O104" s="598"/>
      <c r="P104" s="598"/>
      <c r="Q104" s="598"/>
      <c r="R104" s="598"/>
      <c r="S104" s="598"/>
    </row>
    <row r="105" spans="1:19">
      <c r="A105" s="598"/>
      <c r="B105" s="598"/>
      <c r="C105" s="598"/>
      <c r="D105" s="598"/>
      <c r="E105" s="598"/>
      <c r="F105" s="598"/>
      <c r="G105" s="598"/>
      <c r="H105" s="598"/>
      <c r="I105" s="598"/>
      <c r="J105" s="598"/>
      <c r="K105" s="598"/>
      <c r="L105" s="598"/>
      <c r="M105" s="598"/>
      <c r="N105" s="598"/>
      <c r="O105" s="598"/>
      <c r="P105" s="598"/>
      <c r="Q105" s="598"/>
      <c r="R105" s="598"/>
      <c r="S105" s="598"/>
    </row>
    <row r="106" spans="1:19">
      <c r="A106" s="598"/>
      <c r="B106" s="598"/>
      <c r="C106" s="598"/>
      <c r="D106" s="598"/>
      <c r="E106" s="598"/>
      <c r="F106" s="598"/>
      <c r="G106" s="598"/>
      <c r="H106" s="598"/>
      <c r="I106" s="598"/>
      <c r="J106" s="598"/>
      <c r="K106" s="598"/>
      <c r="L106" s="598"/>
      <c r="M106" s="598"/>
      <c r="N106" s="598"/>
      <c r="O106" s="598"/>
      <c r="P106" s="598"/>
      <c r="Q106" s="598"/>
      <c r="R106" s="598"/>
      <c r="S106" s="598"/>
    </row>
    <row r="107" spans="1:19">
      <c r="A107" s="598"/>
      <c r="B107" s="598"/>
      <c r="C107" s="598"/>
      <c r="D107" s="598"/>
      <c r="E107" s="598"/>
      <c r="F107" s="598"/>
      <c r="G107" s="598"/>
      <c r="H107" s="598"/>
      <c r="I107" s="598"/>
      <c r="J107" s="598"/>
      <c r="K107" s="598"/>
      <c r="L107" s="598"/>
      <c r="M107" s="598"/>
      <c r="N107" s="598"/>
      <c r="O107" s="598"/>
      <c r="P107" s="598"/>
      <c r="Q107" s="598"/>
      <c r="R107" s="598"/>
      <c r="S107" s="598"/>
    </row>
    <row r="108" spans="1:19">
      <c r="A108" s="598"/>
      <c r="B108" s="598"/>
      <c r="C108" s="598"/>
      <c r="D108" s="598"/>
      <c r="E108" s="598"/>
      <c r="F108" s="598"/>
      <c r="G108" s="598"/>
      <c r="H108" s="598"/>
      <c r="I108" s="598"/>
      <c r="J108" s="598"/>
      <c r="K108" s="598"/>
      <c r="L108" s="598"/>
      <c r="M108" s="598"/>
      <c r="N108" s="598"/>
      <c r="O108" s="598"/>
      <c r="P108" s="598"/>
      <c r="Q108" s="598"/>
      <c r="R108" s="598"/>
      <c r="S108" s="598"/>
    </row>
    <row r="109" spans="1:19">
      <c r="A109" s="598"/>
      <c r="B109" s="598"/>
      <c r="C109" s="598"/>
      <c r="D109" s="598"/>
      <c r="E109" s="598"/>
      <c r="F109" s="598"/>
      <c r="G109" s="598"/>
      <c r="H109" s="598"/>
      <c r="I109" s="598"/>
      <c r="J109" s="598"/>
      <c r="K109" s="598"/>
      <c r="L109" s="598"/>
      <c r="M109" s="598"/>
      <c r="N109" s="598"/>
      <c r="O109" s="598"/>
      <c r="P109" s="598"/>
      <c r="Q109" s="598"/>
      <c r="R109" s="598"/>
      <c r="S109" s="598"/>
    </row>
    <row r="110" spans="1:19">
      <c r="A110" s="598"/>
      <c r="B110" s="598"/>
      <c r="C110" s="598"/>
      <c r="D110" s="598"/>
      <c r="E110" s="598"/>
      <c r="F110" s="598"/>
      <c r="G110" s="598"/>
      <c r="H110" s="598"/>
      <c r="I110" s="598"/>
      <c r="J110" s="598"/>
      <c r="K110" s="598"/>
      <c r="L110" s="598"/>
      <c r="M110" s="598"/>
      <c r="N110" s="598"/>
      <c r="O110" s="598"/>
      <c r="P110" s="598"/>
      <c r="Q110" s="598"/>
      <c r="R110" s="598"/>
      <c r="S110" s="598"/>
    </row>
    <row r="111" spans="1:19">
      <c r="A111" s="598"/>
      <c r="B111" s="598"/>
      <c r="C111" s="598"/>
      <c r="D111" s="598"/>
      <c r="E111" s="598"/>
      <c r="F111" s="598"/>
      <c r="G111" s="598"/>
      <c r="H111" s="598"/>
      <c r="I111" s="598"/>
      <c r="J111" s="598"/>
      <c r="K111" s="598"/>
      <c r="L111" s="598"/>
      <c r="M111" s="598"/>
      <c r="N111" s="598"/>
      <c r="O111" s="598"/>
      <c r="P111" s="598"/>
      <c r="Q111" s="598"/>
      <c r="R111" s="598"/>
      <c r="S111" s="598"/>
    </row>
    <row r="112" spans="1:19">
      <c r="A112" s="598"/>
      <c r="B112" s="598"/>
      <c r="C112" s="598"/>
      <c r="D112" s="598"/>
      <c r="E112" s="598"/>
      <c r="F112" s="598"/>
      <c r="G112" s="598"/>
      <c r="H112" s="598"/>
      <c r="I112" s="598"/>
      <c r="J112" s="598"/>
      <c r="K112" s="598"/>
      <c r="L112" s="598"/>
      <c r="M112" s="598"/>
      <c r="N112" s="598"/>
      <c r="O112" s="598"/>
      <c r="P112" s="598"/>
      <c r="Q112" s="598"/>
      <c r="R112" s="598"/>
      <c r="S112" s="598"/>
    </row>
    <row r="113" spans="1:19">
      <c r="A113" s="598"/>
      <c r="B113" s="598"/>
      <c r="C113" s="598"/>
      <c r="D113" s="598"/>
      <c r="E113" s="598"/>
      <c r="F113" s="598"/>
      <c r="G113" s="598"/>
      <c r="H113" s="598"/>
      <c r="I113" s="598"/>
      <c r="J113" s="598"/>
      <c r="K113" s="598"/>
      <c r="L113" s="598"/>
      <c r="M113" s="598"/>
      <c r="N113" s="598"/>
      <c r="O113" s="598"/>
      <c r="P113" s="598"/>
      <c r="Q113" s="598"/>
      <c r="R113" s="598"/>
      <c r="S113" s="598"/>
    </row>
    <row r="114" spans="1:19">
      <c r="A114" s="598"/>
      <c r="B114" s="598"/>
      <c r="C114" s="598"/>
      <c r="D114" s="598"/>
      <c r="E114" s="598"/>
      <c r="F114" s="598"/>
      <c r="G114" s="598"/>
      <c r="H114" s="598"/>
      <c r="I114" s="598"/>
      <c r="J114" s="598"/>
      <c r="K114" s="598"/>
      <c r="L114" s="598"/>
      <c r="M114" s="598"/>
      <c r="N114" s="598"/>
      <c r="O114" s="598"/>
      <c r="P114" s="598"/>
      <c r="Q114" s="598"/>
      <c r="R114" s="598"/>
      <c r="S114" s="598"/>
    </row>
    <row r="115" spans="1:19">
      <c r="A115" s="598"/>
      <c r="B115" s="598"/>
      <c r="C115" s="598"/>
      <c r="D115" s="598"/>
      <c r="E115" s="598"/>
      <c r="F115" s="598"/>
      <c r="G115" s="598"/>
      <c r="H115" s="598"/>
      <c r="I115" s="598"/>
      <c r="J115" s="598"/>
      <c r="K115" s="598"/>
      <c r="L115" s="598"/>
      <c r="M115" s="598"/>
      <c r="N115" s="598"/>
      <c r="O115" s="598"/>
      <c r="P115" s="598"/>
      <c r="Q115" s="598"/>
      <c r="R115" s="598"/>
      <c r="S115" s="598"/>
    </row>
    <row r="116" spans="1:19">
      <c r="A116" s="598"/>
      <c r="B116" s="598"/>
      <c r="C116" s="598"/>
      <c r="D116" s="598"/>
      <c r="E116" s="598"/>
      <c r="F116" s="598"/>
      <c r="G116" s="598"/>
      <c r="H116" s="598"/>
      <c r="I116" s="598"/>
      <c r="J116" s="598"/>
      <c r="K116" s="598"/>
      <c r="L116" s="598"/>
      <c r="M116" s="598"/>
      <c r="N116" s="598"/>
      <c r="O116" s="598"/>
      <c r="P116" s="598"/>
      <c r="Q116" s="598"/>
      <c r="R116" s="598"/>
      <c r="S116" s="598"/>
    </row>
    <row r="117" spans="1:19">
      <c r="A117" s="598"/>
      <c r="B117" s="598"/>
      <c r="C117" s="598"/>
      <c r="D117" s="598"/>
      <c r="E117" s="598"/>
      <c r="F117" s="598"/>
      <c r="G117" s="598"/>
      <c r="H117" s="598"/>
      <c r="I117" s="598"/>
      <c r="J117" s="598"/>
      <c r="K117" s="598"/>
      <c r="L117" s="598"/>
      <c r="M117" s="598"/>
      <c r="N117" s="598"/>
      <c r="O117" s="598"/>
      <c r="P117" s="598"/>
      <c r="Q117" s="598"/>
      <c r="R117" s="598"/>
      <c r="S117" s="598"/>
    </row>
    <row r="118" spans="1:19">
      <c r="A118" s="598"/>
      <c r="B118" s="598"/>
      <c r="C118" s="598"/>
      <c r="D118" s="598"/>
      <c r="E118" s="598"/>
      <c r="F118" s="598"/>
      <c r="G118" s="598"/>
      <c r="H118" s="598"/>
      <c r="I118" s="598"/>
      <c r="J118" s="598"/>
      <c r="K118" s="598"/>
      <c r="L118" s="598"/>
      <c r="M118" s="598"/>
      <c r="N118" s="598"/>
      <c r="O118" s="598"/>
      <c r="P118" s="598"/>
      <c r="Q118" s="598"/>
      <c r="R118" s="598"/>
      <c r="S118" s="598"/>
    </row>
    <row r="119" spans="1:19">
      <c r="A119" s="598"/>
      <c r="B119" s="598"/>
      <c r="C119" s="598"/>
      <c r="D119" s="598"/>
      <c r="E119" s="598"/>
      <c r="F119" s="598"/>
      <c r="G119" s="598"/>
      <c r="H119" s="598"/>
      <c r="I119" s="598"/>
      <c r="J119" s="598"/>
      <c r="K119" s="598"/>
      <c r="L119" s="598"/>
      <c r="M119" s="598"/>
      <c r="N119" s="598"/>
      <c r="O119" s="598"/>
      <c r="P119" s="598"/>
      <c r="Q119" s="598"/>
      <c r="R119" s="598"/>
      <c r="S119" s="598"/>
    </row>
    <row r="120" spans="1:19">
      <c r="A120" s="598"/>
      <c r="B120" s="598"/>
      <c r="C120" s="598"/>
      <c r="D120" s="598"/>
      <c r="E120" s="598"/>
      <c r="F120" s="598"/>
      <c r="G120" s="598"/>
      <c r="H120" s="598"/>
      <c r="I120" s="598"/>
      <c r="J120" s="598"/>
      <c r="K120" s="598"/>
      <c r="L120" s="598"/>
      <c r="M120" s="598"/>
      <c r="N120" s="598"/>
      <c r="O120" s="598"/>
      <c r="P120" s="598"/>
      <c r="Q120" s="598"/>
      <c r="R120" s="598"/>
      <c r="S120" s="598"/>
    </row>
    <row r="121" spans="1:19">
      <c r="A121" s="598"/>
      <c r="B121" s="598"/>
      <c r="C121" s="598"/>
      <c r="D121" s="598"/>
      <c r="E121" s="598"/>
      <c r="F121" s="598"/>
      <c r="G121" s="598"/>
      <c r="H121" s="598"/>
      <c r="I121" s="598"/>
      <c r="J121" s="598"/>
      <c r="K121" s="598"/>
      <c r="L121" s="598"/>
      <c r="M121" s="598"/>
      <c r="N121" s="598"/>
      <c r="O121" s="598"/>
      <c r="P121" s="598"/>
      <c r="Q121" s="598"/>
      <c r="R121" s="598"/>
      <c r="S121" s="598"/>
    </row>
    <row r="122" spans="1:19">
      <c r="A122" s="598"/>
      <c r="B122" s="598"/>
      <c r="C122" s="598"/>
      <c r="D122" s="598"/>
      <c r="E122" s="598"/>
      <c r="F122" s="598"/>
      <c r="G122" s="598"/>
      <c r="H122" s="598"/>
      <c r="I122" s="598"/>
      <c r="J122" s="598"/>
      <c r="K122" s="598"/>
      <c r="L122" s="598"/>
      <c r="M122" s="598"/>
      <c r="N122" s="598"/>
      <c r="O122" s="598"/>
      <c r="P122" s="598"/>
      <c r="Q122" s="598"/>
      <c r="R122" s="598"/>
      <c r="S122" s="598"/>
    </row>
    <row r="123" spans="1:19">
      <c r="A123" s="598"/>
      <c r="B123" s="598"/>
      <c r="C123" s="598"/>
      <c r="D123" s="598"/>
      <c r="E123" s="598"/>
      <c r="F123" s="598"/>
      <c r="G123" s="598"/>
      <c r="H123" s="598"/>
      <c r="I123" s="598"/>
      <c r="J123" s="598"/>
      <c r="K123" s="598"/>
      <c r="L123" s="598"/>
      <c r="M123" s="598"/>
      <c r="N123" s="598"/>
      <c r="O123" s="598"/>
      <c r="P123" s="598"/>
      <c r="Q123" s="598"/>
      <c r="R123" s="598"/>
      <c r="S123" s="598"/>
    </row>
    <row r="124" spans="1:19">
      <c r="A124" s="598"/>
      <c r="B124" s="598"/>
      <c r="C124" s="598"/>
      <c r="D124" s="598"/>
      <c r="E124" s="598"/>
      <c r="F124" s="598"/>
      <c r="G124" s="598"/>
      <c r="H124" s="598"/>
      <c r="I124" s="598"/>
      <c r="J124" s="598"/>
      <c r="K124" s="598"/>
      <c r="L124" s="598"/>
      <c r="M124" s="598"/>
      <c r="N124" s="598"/>
      <c r="O124" s="598"/>
      <c r="P124" s="598"/>
      <c r="Q124" s="598"/>
      <c r="R124" s="598"/>
      <c r="S124" s="598"/>
    </row>
    <row r="125" spans="1:19">
      <c r="A125" s="598"/>
      <c r="B125" s="598"/>
      <c r="C125" s="598"/>
      <c r="D125" s="598"/>
      <c r="E125" s="598"/>
      <c r="F125" s="598"/>
      <c r="G125" s="598"/>
      <c r="H125" s="598"/>
      <c r="I125" s="598"/>
      <c r="J125" s="598"/>
      <c r="K125" s="598"/>
      <c r="L125" s="598"/>
      <c r="M125" s="598"/>
      <c r="N125" s="598"/>
      <c r="O125" s="598"/>
      <c r="P125" s="598"/>
      <c r="Q125" s="598"/>
      <c r="R125" s="598"/>
      <c r="S125" s="598"/>
    </row>
    <row r="126" spans="1:19">
      <c r="A126" s="598"/>
      <c r="B126" s="598"/>
      <c r="C126" s="598"/>
      <c r="D126" s="598"/>
      <c r="E126" s="598"/>
      <c r="F126" s="598"/>
      <c r="G126" s="598"/>
      <c r="H126" s="598"/>
      <c r="I126" s="598"/>
      <c r="J126" s="598"/>
      <c r="K126" s="598"/>
      <c r="L126" s="598"/>
      <c r="M126" s="598"/>
      <c r="N126" s="598"/>
      <c r="O126" s="598"/>
      <c r="P126" s="598"/>
      <c r="Q126" s="598"/>
      <c r="R126" s="598"/>
      <c r="S126" s="598"/>
    </row>
    <row r="127" spans="1:19">
      <c r="A127" s="598"/>
      <c r="B127" s="598"/>
      <c r="C127" s="598"/>
      <c r="D127" s="598"/>
      <c r="E127" s="598"/>
      <c r="F127" s="598"/>
      <c r="G127" s="598"/>
      <c r="H127" s="598"/>
      <c r="I127" s="598"/>
      <c r="J127" s="598"/>
      <c r="K127" s="598"/>
      <c r="L127" s="598"/>
      <c r="M127" s="598"/>
      <c r="N127" s="598"/>
      <c r="O127" s="598"/>
      <c r="P127" s="598"/>
      <c r="Q127" s="598"/>
      <c r="R127" s="598"/>
      <c r="S127" s="598"/>
    </row>
    <row r="128" spans="1:19">
      <c r="A128" s="598"/>
      <c r="B128" s="598"/>
      <c r="C128" s="598"/>
      <c r="D128" s="598"/>
      <c r="E128" s="598"/>
      <c r="F128" s="598"/>
      <c r="G128" s="598"/>
      <c r="H128" s="598"/>
      <c r="I128" s="598"/>
      <c r="J128" s="598"/>
      <c r="K128" s="598"/>
      <c r="L128" s="598"/>
      <c r="M128" s="598"/>
      <c r="N128" s="598"/>
      <c r="O128" s="598"/>
      <c r="P128" s="598"/>
      <c r="Q128" s="598"/>
      <c r="R128" s="598"/>
      <c r="S128" s="598"/>
    </row>
    <row r="129" spans="1:19">
      <c r="A129" s="598"/>
      <c r="B129" s="598"/>
      <c r="C129" s="598"/>
      <c r="D129" s="598"/>
      <c r="E129" s="598"/>
      <c r="F129" s="598"/>
      <c r="G129" s="598"/>
      <c r="H129" s="598"/>
      <c r="I129" s="598"/>
      <c r="J129" s="598"/>
      <c r="K129" s="598"/>
      <c r="L129" s="598"/>
      <c r="M129" s="598"/>
      <c r="N129" s="598"/>
      <c r="O129" s="598"/>
      <c r="P129" s="598"/>
      <c r="Q129" s="598"/>
      <c r="R129" s="598"/>
      <c r="S129" s="598"/>
    </row>
    <row r="130" spans="1:19">
      <c r="A130" s="598"/>
      <c r="B130" s="598"/>
      <c r="C130" s="598"/>
      <c r="D130" s="598"/>
      <c r="E130" s="598"/>
      <c r="F130" s="598"/>
      <c r="G130" s="598"/>
      <c r="H130" s="598"/>
      <c r="I130" s="598"/>
      <c r="J130" s="598"/>
      <c r="K130" s="598"/>
      <c r="L130" s="598"/>
      <c r="M130" s="598"/>
      <c r="N130" s="598"/>
      <c r="O130" s="598"/>
      <c r="P130" s="598"/>
      <c r="Q130" s="598"/>
      <c r="R130" s="598"/>
      <c r="S130" s="598"/>
    </row>
    <row r="131" spans="1:19">
      <c r="A131" s="598"/>
      <c r="B131" s="598"/>
      <c r="C131" s="598"/>
      <c r="D131" s="598"/>
      <c r="E131" s="598"/>
      <c r="F131" s="598"/>
      <c r="G131" s="598"/>
      <c r="H131" s="598"/>
      <c r="I131" s="598"/>
      <c r="J131" s="598"/>
      <c r="K131" s="598"/>
      <c r="L131" s="598"/>
      <c r="M131" s="598"/>
      <c r="N131" s="598"/>
      <c r="O131" s="598"/>
      <c r="P131" s="598"/>
      <c r="Q131" s="598"/>
      <c r="R131" s="598"/>
      <c r="S131" s="598"/>
    </row>
    <row r="132" spans="1:19">
      <c r="A132" s="598"/>
      <c r="B132" s="598"/>
      <c r="C132" s="598"/>
      <c r="D132" s="598"/>
      <c r="E132" s="598"/>
      <c r="F132" s="598"/>
      <c r="G132" s="598"/>
      <c r="H132" s="598"/>
      <c r="I132" s="598"/>
      <c r="J132" s="598"/>
      <c r="K132" s="598"/>
      <c r="L132" s="598"/>
      <c r="M132" s="598"/>
      <c r="N132" s="598"/>
      <c r="O132" s="598"/>
      <c r="P132" s="598"/>
      <c r="Q132" s="598"/>
      <c r="R132" s="598"/>
      <c r="S132" s="598"/>
    </row>
    <row r="133" spans="1:19">
      <c r="A133" s="598"/>
      <c r="B133" s="598"/>
      <c r="C133" s="598"/>
      <c r="D133" s="598"/>
      <c r="E133" s="598"/>
      <c r="F133" s="598"/>
      <c r="G133" s="598"/>
      <c r="H133" s="598"/>
      <c r="I133" s="598"/>
      <c r="J133" s="598"/>
      <c r="K133" s="598"/>
      <c r="L133" s="598"/>
      <c r="M133" s="598"/>
      <c r="N133" s="598"/>
      <c r="O133" s="598"/>
      <c r="P133" s="598"/>
      <c r="Q133" s="598"/>
      <c r="R133" s="598"/>
      <c r="S133" s="598"/>
    </row>
    <row r="134" spans="1:19">
      <c r="A134" s="598"/>
      <c r="B134" s="598"/>
      <c r="C134" s="598"/>
      <c r="D134" s="598"/>
      <c r="E134" s="598"/>
      <c r="F134" s="598"/>
      <c r="G134" s="598"/>
      <c r="H134" s="598"/>
      <c r="I134" s="598"/>
      <c r="J134" s="598"/>
      <c r="K134" s="598"/>
      <c r="L134" s="598"/>
      <c r="M134" s="598"/>
      <c r="N134" s="598"/>
      <c r="O134" s="598"/>
      <c r="P134" s="598"/>
      <c r="Q134" s="598"/>
      <c r="R134" s="598"/>
      <c r="S134" s="598"/>
    </row>
    <row r="135" spans="1:19">
      <c r="A135" s="598"/>
      <c r="B135" s="598"/>
      <c r="C135" s="598"/>
      <c r="D135" s="598"/>
      <c r="E135" s="598"/>
      <c r="F135" s="598"/>
      <c r="G135" s="598"/>
      <c r="H135" s="598"/>
      <c r="I135" s="598"/>
      <c r="J135" s="598"/>
      <c r="K135" s="598"/>
      <c r="L135" s="598"/>
      <c r="M135" s="598"/>
      <c r="N135" s="598"/>
      <c r="O135" s="598"/>
      <c r="P135" s="598"/>
      <c r="Q135" s="598"/>
      <c r="R135" s="598"/>
      <c r="S135" s="598"/>
    </row>
    <row r="136" spans="1:19">
      <c r="A136" s="598"/>
      <c r="B136" s="598"/>
      <c r="C136" s="598"/>
      <c r="D136" s="598"/>
      <c r="E136" s="598"/>
      <c r="F136" s="598"/>
      <c r="G136" s="598"/>
      <c r="H136" s="598"/>
      <c r="I136" s="598"/>
      <c r="J136" s="598"/>
      <c r="K136" s="598"/>
      <c r="L136" s="598"/>
      <c r="M136" s="598"/>
      <c r="N136" s="598"/>
      <c r="O136" s="598"/>
      <c r="P136" s="598"/>
      <c r="Q136" s="598"/>
      <c r="R136" s="598"/>
      <c r="S136" s="598"/>
    </row>
    <row r="137" spans="1:19">
      <c r="A137" s="598"/>
      <c r="B137" s="598"/>
      <c r="C137" s="598"/>
      <c r="D137" s="598"/>
      <c r="E137" s="598"/>
      <c r="F137" s="598"/>
      <c r="G137" s="598"/>
      <c r="H137" s="598"/>
      <c r="I137" s="598"/>
      <c r="J137" s="598"/>
      <c r="K137" s="598"/>
      <c r="L137" s="598"/>
      <c r="M137" s="598"/>
      <c r="N137" s="598"/>
      <c r="O137" s="598"/>
      <c r="P137" s="598"/>
      <c r="Q137" s="598"/>
      <c r="R137" s="598"/>
      <c r="S137" s="598"/>
    </row>
    <row r="138" spans="1:19">
      <c r="A138" s="598"/>
      <c r="B138" s="598"/>
      <c r="C138" s="598"/>
      <c r="D138" s="598"/>
      <c r="E138" s="598"/>
      <c r="F138" s="598"/>
      <c r="G138" s="598"/>
      <c r="H138" s="598"/>
      <c r="I138" s="598"/>
      <c r="J138" s="598"/>
      <c r="K138" s="598"/>
      <c r="L138" s="598"/>
      <c r="M138" s="598"/>
      <c r="N138" s="598"/>
      <c r="O138" s="598"/>
      <c r="P138" s="598"/>
      <c r="Q138" s="598"/>
      <c r="R138" s="598"/>
      <c r="S138" s="598"/>
    </row>
    <row r="139" spans="1:19">
      <c r="A139" s="598"/>
      <c r="B139" s="598"/>
      <c r="C139" s="598"/>
      <c r="D139" s="598"/>
      <c r="E139" s="598"/>
      <c r="F139" s="598"/>
      <c r="G139" s="598"/>
      <c r="H139" s="598"/>
      <c r="I139" s="598"/>
      <c r="J139" s="598"/>
      <c r="K139" s="598"/>
      <c r="L139" s="598"/>
      <c r="M139" s="598"/>
      <c r="N139" s="598"/>
      <c r="O139" s="598"/>
      <c r="P139" s="598"/>
      <c r="Q139" s="598"/>
      <c r="R139" s="598"/>
      <c r="S139" s="598"/>
    </row>
    <row r="140" spans="1:19">
      <c r="A140" s="598"/>
      <c r="B140" s="598"/>
      <c r="C140" s="598"/>
      <c r="D140" s="598"/>
      <c r="E140" s="598"/>
      <c r="F140" s="598"/>
      <c r="G140" s="598"/>
      <c r="H140" s="598"/>
      <c r="I140" s="598"/>
      <c r="J140" s="598"/>
      <c r="K140" s="598"/>
      <c r="L140" s="598"/>
      <c r="M140" s="598"/>
      <c r="N140" s="598"/>
      <c r="O140" s="598"/>
      <c r="P140" s="598"/>
      <c r="Q140" s="598"/>
      <c r="R140" s="598"/>
      <c r="S140" s="598"/>
    </row>
    <row r="141" spans="1:19">
      <c r="A141" s="598"/>
      <c r="B141" s="598"/>
      <c r="C141" s="598"/>
      <c r="D141" s="598"/>
      <c r="E141" s="598"/>
      <c r="F141" s="598"/>
      <c r="G141" s="598"/>
      <c r="H141" s="598"/>
      <c r="I141" s="598"/>
      <c r="J141" s="598"/>
      <c r="K141" s="598"/>
      <c r="L141" s="598"/>
      <c r="M141" s="598"/>
      <c r="N141" s="598"/>
      <c r="O141" s="598"/>
      <c r="P141" s="598"/>
      <c r="Q141" s="598"/>
      <c r="R141" s="598"/>
      <c r="S141" s="598"/>
    </row>
    <row r="142" spans="1:19">
      <c r="A142" s="598"/>
      <c r="B142" s="598"/>
      <c r="C142" s="598"/>
      <c r="D142" s="598"/>
      <c r="E142" s="598"/>
      <c r="F142" s="598"/>
      <c r="G142" s="598"/>
      <c r="H142" s="598"/>
      <c r="I142" s="598"/>
      <c r="J142" s="598"/>
      <c r="K142" s="598"/>
      <c r="L142" s="598"/>
      <c r="M142" s="598"/>
      <c r="N142" s="598"/>
      <c r="O142" s="598"/>
      <c r="P142" s="598"/>
      <c r="Q142" s="598"/>
      <c r="R142" s="598"/>
      <c r="S142" s="598"/>
    </row>
    <row r="143" spans="1:19">
      <c r="A143" s="598"/>
      <c r="B143" s="598"/>
      <c r="C143" s="598"/>
      <c r="D143" s="598"/>
      <c r="E143" s="598"/>
      <c r="F143" s="598"/>
      <c r="G143" s="598"/>
      <c r="H143" s="598"/>
      <c r="I143" s="598"/>
      <c r="J143" s="598"/>
      <c r="K143" s="598"/>
      <c r="L143" s="598"/>
      <c r="M143" s="598"/>
      <c r="N143" s="598"/>
      <c r="O143" s="598"/>
      <c r="P143" s="598"/>
      <c r="Q143" s="598"/>
      <c r="R143" s="598"/>
      <c r="S143" s="598"/>
    </row>
    <row r="144" spans="1:19">
      <c r="A144" s="598"/>
      <c r="B144" s="598"/>
      <c r="C144" s="598"/>
      <c r="D144" s="598"/>
      <c r="E144" s="598"/>
      <c r="F144" s="598"/>
      <c r="G144" s="598"/>
      <c r="H144" s="598"/>
      <c r="I144" s="598"/>
      <c r="J144" s="598"/>
      <c r="K144" s="598"/>
      <c r="L144" s="598"/>
      <c r="M144" s="598"/>
      <c r="N144" s="598"/>
      <c r="O144" s="598"/>
      <c r="P144" s="598"/>
      <c r="Q144" s="598"/>
      <c r="R144" s="598"/>
      <c r="S144" s="598"/>
    </row>
    <row r="145" spans="1:19">
      <c r="A145" s="598"/>
      <c r="B145" s="598"/>
      <c r="C145" s="598"/>
      <c r="D145" s="598"/>
      <c r="E145" s="598"/>
      <c r="F145" s="598"/>
      <c r="G145" s="598"/>
      <c r="H145" s="598"/>
      <c r="I145" s="598"/>
      <c r="J145" s="598"/>
      <c r="K145" s="598"/>
      <c r="L145" s="598"/>
      <c r="M145" s="598"/>
      <c r="N145" s="598"/>
      <c r="O145" s="598"/>
      <c r="P145" s="598"/>
      <c r="Q145" s="598"/>
      <c r="R145" s="598"/>
      <c r="S145" s="598"/>
    </row>
    <row r="146" spans="1:19">
      <c r="A146" s="598"/>
      <c r="B146" s="598"/>
      <c r="C146" s="598"/>
      <c r="D146" s="598"/>
      <c r="E146" s="598"/>
      <c r="F146" s="598"/>
      <c r="G146" s="598"/>
      <c r="H146" s="598"/>
      <c r="I146" s="598"/>
      <c r="J146" s="598"/>
      <c r="K146" s="598"/>
      <c r="L146" s="598"/>
      <c r="M146" s="598"/>
      <c r="N146" s="598"/>
      <c r="O146" s="598"/>
      <c r="P146" s="598"/>
      <c r="Q146" s="598"/>
      <c r="R146" s="598"/>
      <c r="S146" s="598"/>
    </row>
    <row r="147" spans="1:19">
      <c r="A147" s="598"/>
      <c r="B147" s="598"/>
      <c r="C147" s="598"/>
      <c r="D147" s="598"/>
      <c r="E147" s="598"/>
      <c r="F147" s="598"/>
      <c r="G147" s="598"/>
      <c r="H147" s="598"/>
      <c r="I147" s="598"/>
      <c r="J147" s="598"/>
      <c r="K147" s="598"/>
      <c r="L147" s="598"/>
      <c r="M147" s="598"/>
      <c r="N147" s="598"/>
      <c r="O147" s="598"/>
      <c r="P147" s="598"/>
      <c r="Q147" s="598"/>
      <c r="R147" s="598"/>
      <c r="S147" s="598"/>
    </row>
    <row r="148" spans="1:19">
      <c r="A148" s="598"/>
      <c r="B148" s="598"/>
      <c r="C148" s="598"/>
      <c r="D148" s="598"/>
      <c r="E148" s="598"/>
      <c r="F148" s="598"/>
      <c r="G148" s="598"/>
      <c r="H148" s="598"/>
      <c r="I148" s="598"/>
      <c r="J148" s="598"/>
      <c r="K148" s="598"/>
      <c r="L148" s="598"/>
      <c r="M148" s="598"/>
      <c r="N148" s="598"/>
      <c r="O148" s="598"/>
      <c r="P148" s="598"/>
      <c r="Q148" s="598"/>
      <c r="R148" s="598"/>
      <c r="S148" s="598"/>
    </row>
    <row r="149" spans="1:19">
      <c r="A149" s="598"/>
      <c r="B149" s="598"/>
      <c r="C149" s="598"/>
      <c r="D149" s="598"/>
      <c r="E149" s="598"/>
      <c r="F149" s="598"/>
      <c r="G149" s="598"/>
      <c r="H149" s="598"/>
      <c r="I149" s="598"/>
      <c r="J149" s="598"/>
      <c r="K149" s="598"/>
      <c r="L149" s="598"/>
      <c r="M149" s="598"/>
      <c r="N149" s="598"/>
      <c r="O149" s="598"/>
      <c r="P149" s="598"/>
      <c r="Q149" s="598"/>
      <c r="R149" s="598"/>
      <c r="S149" s="598"/>
    </row>
    <row r="150" spans="1:19">
      <c r="A150" s="598"/>
      <c r="B150" s="598"/>
      <c r="C150" s="598"/>
      <c r="D150" s="598"/>
      <c r="E150" s="598"/>
      <c r="F150" s="598"/>
      <c r="G150" s="598"/>
      <c r="H150" s="598"/>
      <c r="I150" s="598"/>
      <c r="J150" s="598"/>
      <c r="K150" s="598"/>
      <c r="L150" s="598"/>
      <c r="M150" s="598"/>
      <c r="N150" s="598"/>
      <c r="O150" s="598"/>
      <c r="P150" s="598"/>
      <c r="Q150" s="598"/>
      <c r="R150" s="598"/>
      <c r="S150" s="598"/>
    </row>
    <row r="151" spans="1:19">
      <c r="A151" s="598"/>
      <c r="B151" s="598"/>
      <c r="C151" s="598"/>
      <c r="D151" s="598"/>
      <c r="E151" s="598"/>
      <c r="F151" s="598"/>
      <c r="G151" s="598"/>
      <c r="H151" s="598"/>
      <c r="I151" s="598"/>
      <c r="J151" s="598"/>
      <c r="K151" s="598"/>
      <c r="L151" s="598"/>
      <c r="M151" s="598"/>
      <c r="N151" s="598"/>
      <c r="O151" s="598"/>
      <c r="P151" s="598"/>
      <c r="Q151" s="598"/>
      <c r="R151" s="598"/>
      <c r="S151" s="598"/>
    </row>
    <row r="152" spans="1:19">
      <c r="A152" s="598"/>
      <c r="B152" s="598"/>
      <c r="C152" s="598"/>
      <c r="D152" s="598"/>
      <c r="E152" s="598"/>
      <c r="F152" s="598"/>
      <c r="G152" s="598"/>
      <c r="H152" s="598"/>
      <c r="I152" s="598"/>
      <c r="J152" s="598"/>
      <c r="K152" s="598"/>
      <c r="L152" s="598"/>
      <c r="M152" s="598"/>
      <c r="N152" s="598"/>
      <c r="O152" s="598"/>
      <c r="P152" s="598"/>
      <c r="Q152" s="598"/>
      <c r="R152" s="598"/>
      <c r="S152" s="598"/>
    </row>
    <row r="153" spans="1:19">
      <c r="A153" s="598"/>
      <c r="B153" s="598"/>
      <c r="C153" s="598"/>
      <c r="D153" s="598"/>
      <c r="E153" s="598"/>
      <c r="F153" s="598"/>
      <c r="G153" s="598"/>
      <c r="H153" s="598"/>
      <c r="I153" s="598"/>
      <c r="J153" s="598"/>
      <c r="K153" s="598"/>
      <c r="L153" s="598"/>
      <c r="M153" s="598"/>
      <c r="N153" s="598"/>
      <c r="O153" s="598"/>
      <c r="P153" s="598"/>
      <c r="Q153" s="598"/>
      <c r="R153" s="598"/>
      <c r="S153" s="598"/>
    </row>
    <row r="154" spans="1:19">
      <c r="A154" s="598"/>
      <c r="B154" s="598"/>
      <c r="C154" s="598"/>
      <c r="D154" s="598"/>
      <c r="E154" s="598"/>
      <c r="F154" s="598"/>
      <c r="G154" s="598"/>
      <c r="H154" s="598"/>
      <c r="I154" s="598"/>
      <c r="J154" s="598"/>
      <c r="K154" s="598"/>
      <c r="L154" s="598"/>
      <c r="M154" s="598"/>
      <c r="N154" s="598"/>
      <c r="O154" s="598"/>
      <c r="P154" s="598"/>
      <c r="Q154" s="598"/>
      <c r="R154" s="598"/>
      <c r="S154" s="598"/>
    </row>
    <row r="155" spans="1:19">
      <c r="A155" s="598"/>
      <c r="B155" s="598"/>
      <c r="C155" s="598"/>
      <c r="D155" s="598"/>
      <c r="E155" s="598"/>
      <c r="F155" s="598"/>
      <c r="G155" s="598"/>
      <c r="H155" s="598"/>
      <c r="I155" s="598"/>
      <c r="J155" s="598"/>
      <c r="K155" s="598"/>
      <c r="L155" s="598"/>
      <c r="M155" s="598"/>
      <c r="N155" s="598"/>
      <c r="O155" s="598"/>
      <c r="P155" s="598"/>
      <c r="Q155" s="598"/>
      <c r="R155" s="598"/>
      <c r="S155" s="598"/>
    </row>
    <row r="156" spans="1:19">
      <c r="A156" s="598"/>
      <c r="B156" s="598"/>
      <c r="C156" s="598"/>
      <c r="D156" s="598"/>
      <c r="E156" s="598"/>
      <c r="F156" s="598"/>
      <c r="G156" s="598"/>
      <c r="H156" s="598"/>
      <c r="I156" s="598"/>
      <c r="J156" s="598"/>
      <c r="K156" s="598"/>
      <c r="L156" s="598"/>
      <c r="M156" s="598"/>
      <c r="N156" s="598"/>
      <c r="O156" s="598"/>
      <c r="P156" s="598"/>
      <c r="Q156" s="598"/>
      <c r="R156" s="598"/>
      <c r="S156" s="598"/>
    </row>
    <row r="157" spans="1:19">
      <c r="A157" s="598"/>
      <c r="B157" s="598"/>
      <c r="C157" s="598"/>
      <c r="D157" s="598"/>
      <c r="E157" s="598"/>
      <c r="F157" s="598"/>
      <c r="G157" s="598"/>
      <c r="H157" s="598"/>
      <c r="I157" s="598"/>
      <c r="J157" s="598"/>
      <c r="K157" s="598"/>
      <c r="L157" s="598"/>
      <c r="M157" s="598"/>
      <c r="N157" s="598"/>
      <c r="O157" s="598"/>
      <c r="P157" s="598"/>
      <c r="Q157" s="598"/>
      <c r="R157" s="598"/>
      <c r="S157" s="598"/>
    </row>
    <row r="158" spans="1:19">
      <c r="A158" s="598"/>
      <c r="B158" s="598"/>
      <c r="C158" s="598"/>
      <c r="D158" s="598"/>
      <c r="E158" s="598"/>
      <c r="F158" s="598"/>
      <c r="G158" s="598"/>
      <c r="H158" s="598"/>
      <c r="I158" s="598"/>
      <c r="J158" s="598"/>
      <c r="K158" s="598"/>
      <c r="L158" s="598"/>
      <c r="M158" s="598"/>
      <c r="N158" s="598"/>
      <c r="O158" s="598"/>
      <c r="P158" s="598"/>
      <c r="Q158" s="598"/>
      <c r="R158" s="598"/>
      <c r="S158" s="598"/>
    </row>
    <row r="159" spans="1:19">
      <c r="A159" s="598"/>
      <c r="B159" s="598"/>
      <c r="C159" s="598"/>
      <c r="D159" s="598"/>
      <c r="E159" s="598"/>
      <c r="F159" s="598"/>
      <c r="G159" s="598"/>
      <c r="H159" s="598"/>
      <c r="I159" s="598"/>
      <c r="J159" s="598"/>
      <c r="K159" s="598"/>
      <c r="L159" s="598"/>
      <c r="M159" s="598"/>
      <c r="N159" s="598"/>
      <c r="O159" s="598"/>
      <c r="P159" s="598"/>
      <c r="Q159" s="598"/>
      <c r="R159" s="598"/>
      <c r="S159" s="598"/>
    </row>
    <row r="160" spans="1:19">
      <c r="A160" s="598"/>
      <c r="B160" s="598"/>
      <c r="C160" s="598"/>
      <c r="D160" s="598"/>
      <c r="E160" s="598"/>
      <c r="F160" s="598"/>
      <c r="G160" s="598"/>
      <c r="H160" s="598"/>
      <c r="I160" s="598"/>
      <c r="J160" s="598"/>
      <c r="K160" s="598"/>
      <c r="L160" s="598"/>
      <c r="M160" s="598"/>
      <c r="N160" s="598"/>
      <c r="O160" s="598"/>
      <c r="P160" s="598"/>
      <c r="Q160" s="598"/>
      <c r="R160" s="598"/>
      <c r="S160" s="598"/>
    </row>
    <row r="161" spans="1:19">
      <c r="A161" s="598"/>
      <c r="B161" s="598"/>
      <c r="C161" s="598"/>
      <c r="D161" s="598"/>
      <c r="E161" s="598"/>
      <c r="F161" s="598"/>
      <c r="G161" s="598"/>
      <c r="H161" s="598"/>
      <c r="I161" s="598"/>
      <c r="J161" s="598"/>
      <c r="K161" s="598"/>
      <c r="L161" s="598"/>
      <c r="M161" s="598"/>
      <c r="N161" s="598"/>
      <c r="O161" s="598"/>
      <c r="P161" s="598"/>
      <c r="Q161" s="598"/>
      <c r="R161" s="598"/>
      <c r="S161" s="598"/>
    </row>
    <row r="162" spans="1:19">
      <c r="A162" s="598"/>
      <c r="B162" s="598"/>
      <c r="C162" s="598"/>
      <c r="D162" s="598"/>
      <c r="E162" s="598"/>
      <c r="F162" s="598"/>
      <c r="G162" s="598"/>
      <c r="H162" s="598"/>
      <c r="I162" s="598"/>
      <c r="J162" s="598"/>
      <c r="K162" s="598"/>
      <c r="L162" s="598"/>
      <c r="M162" s="598"/>
      <c r="N162" s="598"/>
      <c r="O162" s="598"/>
      <c r="P162" s="598"/>
      <c r="Q162" s="598"/>
      <c r="R162" s="598"/>
      <c r="S162" s="598"/>
    </row>
    <row r="199" spans="2:2">
      <c r="B199" s="562"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D797-D48E-4462-959B-642CA61002CF}">
  <sheetPr codeName="Hoja33">
    <pageSetUpPr fitToPage="1"/>
  </sheetPr>
  <dimension ref="A1:N41"/>
  <sheetViews>
    <sheetView zoomScale="85" zoomScaleNormal="100" workbookViewId="0">
      <selection activeCell="E11" sqref="E11"/>
    </sheetView>
  </sheetViews>
  <sheetFormatPr baseColWidth="10" defaultColWidth="11.44140625" defaultRowHeight="13.8"/>
  <cols>
    <col min="1" max="1" width="24.6640625" style="468" customWidth="1"/>
    <col min="2" max="4" width="17.5546875" style="468" customWidth="1"/>
    <col min="5" max="5" width="17.44140625" style="468" customWidth="1"/>
    <col min="6" max="8" width="14.6640625" style="468" customWidth="1"/>
    <col min="9" max="9" width="17.44140625" style="468" customWidth="1"/>
    <col min="10" max="10" width="4.44140625" style="468" customWidth="1"/>
    <col min="11" max="11" width="16" style="468" customWidth="1"/>
    <col min="12" max="13" width="18.6640625" style="468" customWidth="1"/>
    <col min="14" max="14" width="17" style="468" customWidth="1"/>
    <col min="15" max="16384" width="11.44140625" style="468"/>
  </cols>
  <sheetData>
    <row r="1" spans="1:14" s="470" customFormat="1" ht="32.1" customHeight="1">
      <c r="A1" s="36" t="s">
        <v>482</v>
      </c>
      <c r="B1" s="469"/>
      <c r="C1" s="469"/>
      <c r="D1" s="469"/>
      <c r="E1" s="469"/>
      <c r="F1" s="469"/>
      <c r="G1" s="469"/>
      <c r="H1" s="469"/>
      <c r="I1" s="469"/>
      <c r="J1" s="469"/>
      <c r="K1" s="469"/>
      <c r="L1" s="469"/>
      <c r="M1" s="469"/>
      <c r="N1" s="469"/>
    </row>
    <row r="2" spans="1:14" s="472" customFormat="1" ht="18" customHeight="1">
      <c r="A2" s="38" t="s">
        <v>136</v>
      </c>
      <c r="B2" s="471"/>
      <c r="C2" s="471"/>
      <c r="D2" s="471"/>
      <c r="E2" s="471"/>
      <c r="F2" s="471"/>
      <c r="G2" s="471"/>
      <c r="H2" s="471"/>
      <c r="I2" s="471"/>
      <c r="J2" s="471"/>
      <c r="K2" s="471"/>
      <c r="L2" s="471"/>
      <c r="M2" s="471"/>
      <c r="N2" s="471"/>
    </row>
    <row r="3" spans="1:14" s="474" customFormat="1" ht="18.75" customHeight="1">
      <c r="A3" s="40" t="s">
        <v>483</v>
      </c>
      <c r="B3" s="473"/>
      <c r="C3" s="473"/>
      <c r="D3" s="473"/>
      <c r="E3" s="473"/>
      <c r="F3" s="473"/>
      <c r="G3" s="473"/>
      <c r="H3" s="473"/>
      <c r="I3" s="473"/>
      <c r="J3" s="473"/>
      <c r="K3" s="473"/>
      <c r="L3" s="473"/>
      <c r="M3" s="473"/>
      <c r="N3" s="473"/>
    </row>
    <row r="4" spans="1:14" s="474" customFormat="1" ht="12" customHeight="1" thickBot="1">
      <c r="A4" s="475"/>
      <c r="B4" s="475"/>
      <c r="C4" s="475"/>
      <c r="D4" s="475"/>
      <c r="E4" s="475"/>
      <c r="F4" s="475"/>
      <c r="G4" s="475"/>
      <c r="H4" s="475"/>
      <c r="I4" s="475"/>
      <c r="J4" s="475"/>
      <c r="K4" s="475"/>
      <c r="L4" s="475"/>
      <c r="M4" s="475"/>
      <c r="N4" s="475"/>
    </row>
    <row r="5" spans="1:14" ht="19.5" customHeight="1" thickTop="1">
      <c r="A5" s="693" t="s">
        <v>294</v>
      </c>
      <c r="B5" s="476" t="s">
        <v>208</v>
      </c>
      <c r="C5" s="476"/>
      <c r="D5" s="476"/>
      <c r="E5" s="476"/>
      <c r="F5" s="476"/>
      <c r="G5" s="476"/>
      <c r="H5" s="476"/>
      <c r="I5" s="476"/>
      <c r="J5" s="601"/>
      <c r="K5" s="476" t="s">
        <v>209</v>
      </c>
      <c r="L5" s="476"/>
      <c r="M5" s="476"/>
      <c r="N5" s="476"/>
    </row>
    <row r="6" spans="1:14" ht="19.5" customHeight="1">
      <c r="A6" s="694"/>
      <c r="B6" s="696" t="s">
        <v>404</v>
      </c>
      <c r="C6" s="696"/>
      <c r="D6" s="691" t="s">
        <v>405</v>
      </c>
      <c r="E6" s="691" t="s">
        <v>406</v>
      </c>
      <c r="F6" s="691" t="s">
        <v>407</v>
      </c>
      <c r="G6" s="691" t="s">
        <v>408</v>
      </c>
      <c r="H6" s="691" t="s">
        <v>409</v>
      </c>
      <c r="I6" s="691" t="s">
        <v>300</v>
      </c>
      <c r="J6" s="478"/>
      <c r="K6" s="691" t="s">
        <v>410</v>
      </c>
      <c r="L6" s="691" t="s">
        <v>411</v>
      </c>
      <c r="M6" s="691" t="s">
        <v>412</v>
      </c>
      <c r="N6" s="691" t="s">
        <v>300</v>
      </c>
    </row>
    <row r="7" spans="1:14" ht="42.75" customHeight="1">
      <c r="A7" s="695"/>
      <c r="B7" s="479" t="s">
        <v>413</v>
      </c>
      <c r="C7" s="479" t="s">
        <v>414</v>
      </c>
      <c r="D7" s="692"/>
      <c r="E7" s="692"/>
      <c r="F7" s="692"/>
      <c r="G7" s="692"/>
      <c r="H7" s="692"/>
      <c r="I7" s="692"/>
      <c r="J7" s="480"/>
      <c r="K7" s="692"/>
      <c r="L7" s="692"/>
      <c r="M7" s="692"/>
      <c r="N7" s="692"/>
    </row>
    <row r="8" spans="1:14" ht="11.25" customHeight="1">
      <c r="A8" s="481"/>
    </row>
    <row r="9" spans="1:14" ht="16.2" customHeight="1">
      <c r="A9" s="482" t="s">
        <v>178</v>
      </c>
      <c r="B9" s="483">
        <v>1505.44</v>
      </c>
      <c r="C9" s="483">
        <v>3777.75</v>
      </c>
      <c r="D9" s="483">
        <v>95.91</v>
      </c>
      <c r="E9" s="483">
        <v>225.5</v>
      </c>
      <c r="F9" s="483">
        <v>3934.2200000000003</v>
      </c>
      <c r="G9" s="483">
        <v>0</v>
      </c>
      <c r="H9" s="483">
        <v>174.97</v>
      </c>
      <c r="I9" s="483">
        <v>9713.8000000000011</v>
      </c>
      <c r="J9" s="483"/>
      <c r="K9" s="483">
        <v>17644.23</v>
      </c>
      <c r="L9" s="483">
        <v>0</v>
      </c>
      <c r="M9" s="483">
        <v>270.2</v>
      </c>
      <c r="N9" s="483">
        <v>17914.43</v>
      </c>
    </row>
    <row r="10" spans="1:14" ht="16.2" customHeight="1">
      <c r="A10" s="482" t="s">
        <v>299</v>
      </c>
      <c r="B10" s="483">
        <v>56091.46</v>
      </c>
      <c r="C10" s="483">
        <v>4351.28</v>
      </c>
      <c r="D10" s="483">
        <v>3913.91</v>
      </c>
      <c r="E10" s="483">
        <v>71754.77</v>
      </c>
      <c r="F10" s="483">
        <v>0</v>
      </c>
      <c r="G10" s="483">
        <v>0</v>
      </c>
      <c r="H10" s="483">
        <v>14439.67</v>
      </c>
      <c r="I10" s="483">
        <v>150551.09</v>
      </c>
      <c r="J10" s="483"/>
      <c r="K10" s="483">
        <v>12483.61</v>
      </c>
      <c r="L10" s="483">
        <v>186513.49</v>
      </c>
      <c r="M10" s="483">
        <v>123.66</v>
      </c>
      <c r="N10" s="483">
        <v>199120.75</v>
      </c>
    </row>
    <row r="11" spans="1:14" ht="16.2" customHeight="1">
      <c r="A11" s="482" t="s">
        <v>180</v>
      </c>
      <c r="B11" s="483">
        <v>16904.53</v>
      </c>
      <c r="C11" s="483">
        <v>0</v>
      </c>
      <c r="D11" s="483">
        <v>852.16</v>
      </c>
      <c r="E11" s="483">
        <v>8130.16</v>
      </c>
      <c r="F11" s="483">
        <v>9643.4</v>
      </c>
      <c r="G11" s="483">
        <v>0</v>
      </c>
      <c r="H11" s="483">
        <v>2698.27</v>
      </c>
      <c r="I11" s="483">
        <v>38228.520000000004</v>
      </c>
      <c r="J11" s="483"/>
      <c r="K11" s="483">
        <v>54096.43</v>
      </c>
      <c r="L11" s="483">
        <v>6692.27</v>
      </c>
      <c r="M11" s="483">
        <v>675.75</v>
      </c>
      <c r="N11" s="483">
        <v>61464.450000000004</v>
      </c>
    </row>
    <row r="12" spans="1:14" ht="16.2" customHeight="1">
      <c r="A12" s="482" t="s">
        <v>181</v>
      </c>
      <c r="B12" s="483">
        <v>7033.6100000000006</v>
      </c>
      <c r="C12" s="483">
        <v>6279.4000000000005</v>
      </c>
      <c r="D12" s="483">
        <v>4122.12</v>
      </c>
      <c r="E12" s="483">
        <v>12280.56</v>
      </c>
      <c r="F12" s="483">
        <v>0</v>
      </c>
      <c r="G12" s="483">
        <v>0</v>
      </c>
      <c r="H12" s="483">
        <v>1744.16</v>
      </c>
      <c r="I12" s="483">
        <v>31459.84</v>
      </c>
      <c r="J12" s="483"/>
      <c r="K12" s="483">
        <v>5147.5</v>
      </c>
      <c r="L12" s="483">
        <v>211156.69</v>
      </c>
      <c r="M12" s="483">
        <v>254.76000000000002</v>
      </c>
      <c r="N12" s="483">
        <v>216558.95</v>
      </c>
    </row>
    <row r="13" spans="1:14" ht="16.2" customHeight="1">
      <c r="A13" s="482" t="s">
        <v>191</v>
      </c>
      <c r="B13" s="483">
        <v>23157.27</v>
      </c>
      <c r="C13" s="483">
        <v>292.17</v>
      </c>
      <c r="D13" s="483">
        <v>707.75</v>
      </c>
      <c r="E13" s="483">
        <v>82.45</v>
      </c>
      <c r="F13" s="483">
        <v>0</v>
      </c>
      <c r="G13" s="483">
        <v>0</v>
      </c>
      <c r="H13" s="483">
        <v>335.74</v>
      </c>
      <c r="I13" s="483">
        <v>24575.38</v>
      </c>
      <c r="J13" s="483"/>
      <c r="K13" s="483">
        <v>51006.9</v>
      </c>
      <c r="L13" s="483">
        <v>0</v>
      </c>
      <c r="M13" s="483">
        <v>5419.85</v>
      </c>
      <c r="N13" s="483">
        <v>56426.75</v>
      </c>
    </row>
    <row r="14" spans="1:14" ht="16.2" customHeight="1">
      <c r="A14" s="482" t="s">
        <v>182</v>
      </c>
      <c r="B14" s="483">
        <v>804</v>
      </c>
      <c r="C14" s="483">
        <v>117.10000000000001</v>
      </c>
      <c r="D14" s="483">
        <v>41.86</v>
      </c>
      <c r="E14" s="483">
        <v>300.11</v>
      </c>
      <c r="F14" s="483">
        <v>0</v>
      </c>
      <c r="G14" s="483">
        <v>0</v>
      </c>
      <c r="H14" s="483">
        <v>80.31</v>
      </c>
      <c r="I14" s="483">
        <v>1343.38</v>
      </c>
      <c r="J14" s="483"/>
      <c r="K14" s="483">
        <v>7933.3</v>
      </c>
      <c r="L14" s="483">
        <v>0</v>
      </c>
      <c r="M14" s="483">
        <v>0</v>
      </c>
      <c r="N14" s="483">
        <v>7933.3</v>
      </c>
    </row>
    <row r="15" spans="1:14" ht="16.2" customHeight="1">
      <c r="A15" s="482" t="s">
        <v>183</v>
      </c>
      <c r="B15" s="483">
        <v>102291.55</v>
      </c>
      <c r="C15" s="483">
        <v>25651.010000000002</v>
      </c>
      <c r="D15" s="483">
        <v>1900.15</v>
      </c>
      <c r="E15" s="483">
        <v>30584.66</v>
      </c>
      <c r="F15" s="483">
        <v>0</v>
      </c>
      <c r="G15" s="483">
        <v>0</v>
      </c>
      <c r="H15" s="483">
        <v>3873.17</v>
      </c>
      <c r="I15" s="483">
        <v>164300.54</v>
      </c>
      <c r="J15" s="483"/>
      <c r="K15" s="483">
        <v>48405.04</v>
      </c>
      <c r="L15" s="483">
        <v>13666149.619999999</v>
      </c>
      <c r="M15" s="483">
        <v>147.99</v>
      </c>
      <c r="N15" s="483">
        <v>13714702.640000001</v>
      </c>
    </row>
    <row r="16" spans="1:14" ht="16.2" customHeight="1">
      <c r="A16" s="482" t="s">
        <v>184</v>
      </c>
      <c r="B16" s="483">
        <v>124903.91</v>
      </c>
      <c r="C16" s="483">
        <v>13343.49</v>
      </c>
      <c r="D16" s="483">
        <v>10181.780000000001</v>
      </c>
      <c r="E16" s="483">
        <v>3017.03</v>
      </c>
      <c r="F16" s="483">
        <v>18817.71</v>
      </c>
      <c r="G16" s="483">
        <v>0</v>
      </c>
      <c r="H16" s="483">
        <v>5284.89</v>
      </c>
      <c r="I16" s="483">
        <v>175548.80000000002</v>
      </c>
      <c r="J16" s="483"/>
      <c r="K16" s="483">
        <v>343119.35999999999</v>
      </c>
      <c r="L16" s="483">
        <v>0</v>
      </c>
      <c r="M16" s="483">
        <v>6996.27</v>
      </c>
      <c r="N16" s="483">
        <v>350115.63</v>
      </c>
    </row>
    <row r="17" spans="1:14" ht="16.2" customHeight="1">
      <c r="A17" s="482" t="s">
        <v>185</v>
      </c>
      <c r="B17" s="483">
        <v>256274.81</v>
      </c>
      <c r="C17" s="483">
        <v>5505.51</v>
      </c>
      <c r="D17" s="483">
        <v>23937.59</v>
      </c>
      <c r="E17" s="483">
        <v>511657.04000000004</v>
      </c>
      <c r="F17" s="483">
        <v>0</v>
      </c>
      <c r="G17" s="483">
        <v>58894.200000000004</v>
      </c>
      <c r="H17" s="483">
        <v>43436.11</v>
      </c>
      <c r="I17" s="483">
        <v>899705.25</v>
      </c>
      <c r="J17" s="483"/>
      <c r="K17" s="483">
        <v>730.56000000000006</v>
      </c>
      <c r="L17" s="483">
        <v>4360461.9400000004</v>
      </c>
      <c r="M17" s="483">
        <v>16920.12</v>
      </c>
      <c r="N17" s="483">
        <v>4378112.62</v>
      </c>
    </row>
    <row r="18" spans="1:14" ht="16.2" customHeight="1">
      <c r="A18" s="482" t="s">
        <v>186</v>
      </c>
      <c r="B18" s="483">
        <v>0</v>
      </c>
      <c r="C18" s="483">
        <v>0</v>
      </c>
      <c r="D18" s="483">
        <v>855.49</v>
      </c>
      <c r="E18" s="483">
        <v>153.70000000000002</v>
      </c>
      <c r="F18" s="483">
        <v>0</v>
      </c>
      <c r="G18" s="483">
        <v>0</v>
      </c>
      <c r="H18" s="483">
        <v>7.8</v>
      </c>
      <c r="I18" s="483">
        <v>1016.98</v>
      </c>
      <c r="J18" s="483"/>
      <c r="K18" s="483">
        <v>4119.99</v>
      </c>
      <c r="L18" s="483">
        <v>0</v>
      </c>
      <c r="M18" s="483">
        <v>0</v>
      </c>
      <c r="N18" s="483">
        <v>4119.99</v>
      </c>
    </row>
    <row r="19" spans="1:14" ht="16.2" customHeight="1">
      <c r="A19" s="482" t="s">
        <v>484</v>
      </c>
      <c r="B19" s="483">
        <v>306017.69</v>
      </c>
      <c r="C19" s="483">
        <v>16530.23</v>
      </c>
      <c r="D19" s="483">
        <v>7896.78</v>
      </c>
      <c r="E19" s="483">
        <v>60317.69</v>
      </c>
      <c r="F19" s="483">
        <v>1854.5</v>
      </c>
      <c r="G19" s="483">
        <v>0</v>
      </c>
      <c r="H19" s="483">
        <v>13051.27</v>
      </c>
      <c r="I19" s="483">
        <v>405668.15</v>
      </c>
      <c r="J19" s="483"/>
      <c r="K19" s="483">
        <v>315030.11</v>
      </c>
      <c r="L19" s="483">
        <v>1865843.74</v>
      </c>
      <c r="M19" s="483">
        <v>160398.83000000002</v>
      </c>
      <c r="N19" s="483">
        <v>2341272.6800000002</v>
      </c>
    </row>
    <row r="20" spans="1:14" ht="16.2" customHeight="1">
      <c r="A20" s="482" t="s">
        <v>188</v>
      </c>
      <c r="B20" s="483">
        <v>100287.93000000001</v>
      </c>
      <c r="C20" s="483">
        <v>955.13</v>
      </c>
      <c r="D20" s="483">
        <v>1907.8</v>
      </c>
      <c r="E20" s="483">
        <v>70203.960000000006</v>
      </c>
      <c r="F20" s="483">
        <v>0</v>
      </c>
      <c r="G20" s="483">
        <v>0</v>
      </c>
      <c r="H20" s="483">
        <v>6228.03</v>
      </c>
      <c r="I20" s="483">
        <v>179582.84</v>
      </c>
      <c r="J20" s="483"/>
      <c r="K20" s="483">
        <v>0</v>
      </c>
      <c r="L20" s="483">
        <v>13302.44</v>
      </c>
      <c r="M20" s="483">
        <v>2342.92</v>
      </c>
      <c r="N20" s="483">
        <v>15645.36</v>
      </c>
    </row>
    <row r="21" spans="1:14" ht="16.2" customHeight="1">
      <c r="A21" s="482" t="s">
        <v>189</v>
      </c>
      <c r="B21" s="483">
        <v>658758.88</v>
      </c>
      <c r="C21" s="483">
        <v>354490.98</v>
      </c>
      <c r="D21" s="483">
        <v>28536.41</v>
      </c>
      <c r="E21" s="483">
        <v>682932.91</v>
      </c>
      <c r="F21" s="483">
        <v>37090</v>
      </c>
      <c r="G21" s="483">
        <v>155277.31</v>
      </c>
      <c r="H21" s="483">
        <v>43932.97</v>
      </c>
      <c r="I21" s="483">
        <v>1961019.4500000002</v>
      </c>
      <c r="J21" s="483"/>
      <c r="K21" s="483">
        <v>510826.18</v>
      </c>
      <c r="L21" s="483">
        <v>10265833.289999999</v>
      </c>
      <c r="M21" s="483">
        <v>187219.47</v>
      </c>
      <c r="N21" s="483">
        <v>10963878.93</v>
      </c>
    </row>
    <row r="22" spans="1:14" ht="16.2" customHeight="1">
      <c r="A22" s="482" t="s">
        <v>190</v>
      </c>
      <c r="B22" s="483">
        <v>17031.490000000002</v>
      </c>
      <c r="C22" s="483">
        <v>2013.25</v>
      </c>
      <c r="D22" s="483">
        <v>589.73</v>
      </c>
      <c r="E22" s="483">
        <v>9319.86</v>
      </c>
      <c r="F22" s="483">
        <v>0</v>
      </c>
      <c r="G22" s="483">
        <v>0</v>
      </c>
      <c r="H22" s="483">
        <v>1449.59</v>
      </c>
      <c r="I22" s="483">
        <v>30403.93</v>
      </c>
      <c r="J22" s="483"/>
      <c r="K22" s="483">
        <v>5934.68</v>
      </c>
      <c r="L22" s="483">
        <v>3607710.4699999997</v>
      </c>
      <c r="M22" s="483">
        <v>421.09000000000003</v>
      </c>
      <c r="N22" s="483">
        <v>3614066.24</v>
      </c>
    </row>
    <row r="23" spans="1:14" ht="16.2" customHeight="1">
      <c r="A23" s="482" t="s">
        <v>192</v>
      </c>
      <c r="B23" s="483">
        <v>381712.11</v>
      </c>
      <c r="C23" s="483">
        <v>225987.67</v>
      </c>
      <c r="D23" s="483">
        <v>85950.16</v>
      </c>
      <c r="E23" s="483">
        <v>513131.11</v>
      </c>
      <c r="F23" s="483">
        <v>120282.77</v>
      </c>
      <c r="G23" s="483">
        <v>46444.6</v>
      </c>
      <c r="H23" s="483">
        <v>41382.97</v>
      </c>
      <c r="I23" s="483">
        <v>1414891.3900000001</v>
      </c>
      <c r="J23" s="483"/>
      <c r="K23" s="483">
        <v>814697.96</v>
      </c>
      <c r="L23" s="483">
        <v>10496439.99</v>
      </c>
      <c r="M23" s="483">
        <v>35544.74</v>
      </c>
      <c r="N23" s="483">
        <v>11346682.689999999</v>
      </c>
    </row>
    <row r="24" spans="1:14" ht="16.2" customHeight="1">
      <c r="A24" s="482" t="s">
        <v>193</v>
      </c>
      <c r="B24" s="483">
        <v>8159.29</v>
      </c>
      <c r="C24" s="483">
        <v>0</v>
      </c>
      <c r="D24" s="483">
        <v>61.28</v>
      </c>
      <c r="E24" s="483">
        <v>712.35</v>
      </c>
      <c r="F24" s="483">
        <v>0</v>
      </c>
      <c r="G24" s="483">
        <v>0</v>
      </c>
      <c r="H24" s="483">
        <v>31.11</v>
      </c>
      <c r="I24" s="483">
        <v>8964.0400000000009</v>
      </c>
      <c r="J24" s="483"/>
      <c r="K24" s="483">
        <v>15629.49</v>
      </c>
      <c r="L24" s="483">
        <v>0</v>
      </c>
      <c r="M24" s="483">
        <v>0</v>
      </c>
      <c r="N24" s="483">
        <v>15629.49</v>
      </c>
    </row>
    <row r="25" spans="1:14" ht="16.2" customHeight="1">
      <c r="A25" s="482" t="s">
        <v>194</v>
      </c>
      <c r="B25" s="483">
        <v>47679.57</v>
      </c>
      <c r="C25" s="483">
        <v>826.93000000000006</v>
      </c>
      <c r="D25" s="483">
        <v>749.19</v>
      </c>
      <c r="E25" s="483">
        <v>53332.03</v>
      </c>
      <c r="F25" s="483">
        <v>0</v>
      </c>
      <c r="G25" s="483">
        <v>0</v>
      </c>
      <c r="H25" s="483">
        <v>2904.18</v>
      </c>
      <c r="I25" s="483">
        <v>105491.89</v>
      </c>
      <c r="J25" s="483"/>
      <c r="K25" s="483">
        <v>158.52000000000001</v>
      </c>
      <c r="L25" s="483">
        <v>770074.32000000007</v>
      </c>
      <c r="M25" s="483">
        <v>0</v>
      </c>
      <c r="N25" s="483">
        <v>770232.83</v>
      </c>
    </row>
    <row r="26" spans="1:14" ht="13.5" customHeight="1">
      <c r="A26" s="484"/>
      <c r="B26" s="483"/>
      <c r="C26" s="483"/>
      <c r="D26" s="483"/>
      <c r="E26" s="483"/>
      <c r="F26" s="483"/>
      <c r="G26" s="483"/>
      <c r="H26" s="483"/>
      <c r="I26" s="483"/>
      <c r="J26" s="483"/>
      <c r="K26" s="483"/>
      <c r="L26" s="483"/>
      <c r="M26" s="483"/>
      <c r="N26" s="483"/>
    </row>
    <row r="27" spans="1:14" ht="24" customHeight="1" thickBot="1">
      <c r="A27" s="485" t="s">
        <v>415</v>
      </c>
      <c r="B27" s="486">
        <v>2108613.54</v>
      </c>
      <c r="C27" s="486">
        <v>660121.9</v>
      </c>
      <c r="D27" s="486">
        <v>172300.06999999998</v>
      </c>
      <c r="E27" s="486">
        <v>2028135.8900000004</v>
      </c>
      <c r="F27" s="486">
        <v>191622.6</v>
      </c>
      <c r="G27" s="486">
        <v>260616.11000000002</v>
      </c>
      <c r="H27" s="486">
        <v>181055.21</v>
      </c>
      <c r="I27" s="486">
        <v>5602465.2700000005</v>
      </c>
      <c r="J27" s="486"/>
      <c r="K27" s="486">
        <v>2206963.86</v>
      </c>
      <c r="L27" s="486">
        <v>45450178.259999998</v>
      </c>
      <c r="M27" s="486">
        <v>416735.65000000008</v>
      </c>
      <c r="N27" s="486">
        <v>48073877.729999997</v>
      </c>
    </row>
    <row r="28" spans="1:14" ht="5.25" customHeight="1" thickTop="1">
      <c r="A28" s="487"/>
      <c r="B28" s="347"/>
      <c r="C28" s="347"/>
      <c r="D28" s="347"/>
      <c r="E28" s="347"/>
      <c r="F28" s="347"/>
      <c r="G28" s="347"/>
      <c r="H28" s="347"/>
      <c r="I28" s="347"/>
      <c r="J28" s="347"/>
      <c r="K28" s="347"/>
      <c r="L28" s="347"/>
      <c r="M28" s="347"/>
      <c r="N28" s="347"/>
    </row>
    <row r="29" spans="1:14">
      <c r="A29" s="602" t="s">
        <v>416</v>
      </c>
      <c r="B29" s="347"/>
      <c r="C29" s="347"/>
      <c r="D29" s="347"/>
      <c r="E29" s="347"/>
      <c r="F29" s="347"/>
      <c r="G29" s="347"/>
      <c r="H29" s="347"/>
      <c r="I29" s="347"/>
      <c r="J29" s="347"/>
      <c r="K29" s="347"/>
      <c r="L29" s="347"/>
      <c r="M29" s="347"/>
      <c r="N29" s="347"/>
    </row>
    <row r="30" spans="1:14">
      <c r="A30" s="603" t="s">
        <v>124</v>
      </c>
    </row>
    <row r="31" spans="1:14">
      <c r="A31" s="603" t="s">
        <v>125</v>
      </c>
    </row>
    <row r="32" spans="1:14">
      <c r="A32" s="216" t="s">
        <v>126</v>
      </c>
    </row>
    <row r="33" spans="1:1">
      <c r="A33" s="216" t="s">
        <v>127</v>
      </c>
    </row>
    <row r="34" spans="1:1">
      <c r="A34" s="216" t="s">
        <v>128</v>
      </c>
    </row>
    <row r="35" spans="1:1">
      <c r="A35" s="216" t="s">
        <v>130</v>
      </c>
    </row>
    <row r="36" spans="1:1">
      <c r="A36" s="216" t="s">
        <v>131</v>
      </c>
    </row>
    <row r="37" spans="1:1">
      <c r="A37" s="216" t="s">
        <v>132</v>
      </c>
    </row>
    <row r="38" spans="1:1">
      <c r="A38" s="603" t="s">
        <v>485</v>
      </c>
    </row>
    <row r="39" spans="1:1">
      <c r="A39" s="216" t="s">
        <v>133</v>
      </c>
    </row>
    <row r="40" spans="1:1">
      <c r="A40" s="216" t="s">
        <v>134</v>
      </c>
    </row>
    <row r="41" spans="1:1">
      <c r="A41" s="252"/>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26</vt:i4>
      </vt:variant>
    </vt:vector>
  </HeadingPairs>
  <TitlesOfParts>
    <vt:vector size="59"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Jorge Luis Frisancho Aldave</cp:lastModifiedBy>
  <dcterms:created xsi:type="dcterms:W3CDTF">2024-10-16T23:00:19Z</dcterms:created>
  <dcterms:modified xsi:type="dcterms:W3CDTF">2024-11-06T15:14:20Z</dcterms:modified>
</cp:coreProperties>
</file>